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19845" yWindow="0" windowWidth="2160" windowHeight="0" tabRatio="898"/>
  </bookViews>
  <sheets>
    <sheet name="Sommaire" sheetId="30" r:id="rId1"/>
    <sheet name="Evol R&amp;D" sheetId="31" r:id="rId2"/>
    <sheet name="Secteur" sheetId="20" r:id="rId3"/>
    <sheet name="Cher sout sect" sheetId="24" r:id="rId4"/>
    <sheet name="Part doctorants" sheetId="51" r:id="rId5"/>
    <sheet name="Ratio" sheetId="28" r:id="rId6"/>
    <sheet name="Part Femmes" sheetId="16" r:id="rId7"/>
    <sheet name="Évol. Part Femmes"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s>
  <definedNames>
    <definedName name="______tab2" localSheetId="7">#REF!</definedName>
    <definedName name="______tab2" localSheetId="4">#REF!</definedName>
    <definedName name="______tab2">#REF!</definedName>
    <definedName name="_____TAB2" localSheetId="7">#REF!</definedName>
    <definedName name="_____TAB2" localSheetId="4">#REF!</definedName>
    <definedName name="_____TAB2">#REF!</definedName>
    <definedName name="____TAB2" localSheetId="7">#REF!</definedName>
    <definedName name="____TAB2" localSheetId="4">#REF!</definedName>
    <definedName name="____TAB2">#REF!</definedName>
    <definedName name="___BD1">[1]CORPS!$A$1:$C$62</definedName>
    <definedName name="___FRM1" localSheetId="4">'[2]Tab 1'!#REF!</definedName>
    <definedName name="___FRM1">'[2]Tab 1'!#REF!</definedName>
    <definedName name="___lib1">[3]libdisc!$A$2:$B$16</definedName>
    <definedName name="___mcf1" localSheetId="4">#REF!</definedName>
    <definedName name="___mcf1">#REF!</definedName>
    <definedName name="___mcf2" localSheetId="4">#REF!</definedName>
    <definedName name="___mcf2">#REF!</definedName>
    <definedName name="___mcf3" localSheetId="4">#REF!</definedName>
    <definedName name="___mcf3">#REF!</definedName>
    <definedName name="___pr92" localSheetId="4">'[4]Tab III Taux de retraite'!#REF!</definedName>
    <definedName name="___pr92">'[4]Tab III Taux de retraite'!#REF!</definedName>
    <definedName name="___tab1" localSheetId="4">#REF!</definedName>
    <definedName name="___tab1">#REF!</definedName>
    <definedName name="___TAB2" localSheetId="4">#REF!</definedName>
    <definedName name="___TAB2">#REF!</definedName>
    <definedName name="___tab7" localSheetId="4">#REF!</definedName>
    <definedName name="___tab7">#REF!</definedName>
    <definedName name="___tab8" localSheetId="4">#REF!</definedName>
    <definedName name="___tab8">#REF!</definedName>
    <definedName name="___tab887" localSheetId="4">#REF!</definedName>
    <definedName name="___tab887">#REF!</definedName>
    <definedName name="___tab9" localSheetId="4">#REF!</definedName>
    <definedName name="___tab9">#REF!</definedName>
    <definedName name="__BD1">[2]astra_digital!$A$1:$C$62</definedName>
    <definedName name="__CPT1">[5]CPT1!$A$1:$B$211</definedName>
    <definedName name="__FRM1" localSheetId="4">'[2]Tab 1'!#REF!</definedName>
    <definedName name="__FRM1">'[2]Tab 1'!#REF!</definedName>
    <definedName name="__FRM2" localSheetId="4">[6]NBT7!#REF!</definedName>
    <definedName name="__FRM2">[6]NBT7!#REF!</definedName>
    <definedName name="__IMP1">'[7]NBT4 92-93'!$A$1:$V$33</definedName>
    <definedName name="__IMP2">'[7]NBT4 92-93'!$A$35:$V$85</definedName>
    <definedName name="__lib1">[3]libdisc!$A$2:$B$16</definedName>
    <definedName name="__mcf1" localSheetId="4">#REF!</definedName>
    <definedName name="__mcf1">#REF!</definedName>
    <definedName name="__mcf2" localSheetId="4">#REF!</definedName>
    <definedName name="__mcf2">#REF!</definedName>
    <definedName name="__mcf3" localSheetId="4">#REF!</definedName>
    <definedName name="__mcf3">#REF!</definedName>
    <definedName name="__pr92" localSheetId="4">[2]astra_digital!#REF!</definedName>
    <definedName name="__pr92">[2]astra_digital!#REF!</definedName>
    <definedName name="__tab1" localSheetId="4">#REF!</definedName>
    <definedName name="__tab1">#REF!</definedName>
    <definedName name="__TAB2" localSheetId="4">#REF!</definedName>
    <definedName name="__TAB2">#REF!</definedName>
    <definedName name="__tab7" localSheetId="4">#REF!</definedName>
    <definedName name="__tab7">#REF!</definedName>
    <definedName name="__tab8" localSheetId="4">#REF!</definedName>
    <definedName name="__tab8">#REF!</definedName>
    <definedName name="__tab887" localSheetId="4">#REF!</definedName>
    <definedName name="__tab887">#REF!</definedName>
    <definedName name="__tab9" localSheetId="4">#REF!</definedName>
    <definedName name="__tab9">#REF!</definedName>
    <definedName name="_AMO_UniqueIdentifier" hidden="1">"'467865af-42ca-4d90-a492-b89856b259ea'"</definedName>
    <definedName name="_BD1">[8]astra_digital!$A$1:$C$62</definedName>
    <definedName name="_CPT1">[9]CPT1!$A$1:$B$211</definedName>
    <definedName name="_xlnm._FilterDatabase" localSheetId="7" hidden="1">'Évol. Part Femmes'!$A$2:$H$13</definedName>
    <definedName name="_FRM1" localSheetId="4">'[8]Tab 1'!#REF!</definedName>
    <definedName name="_FRM1">'[8]Tab 1'!#REF!</definedName>
    <definedName name="_FRM2" localSheetId="4">[10]NBT7!#REF!</definedName>
    <definedName name="_FRM2">[10]NBT7!#REF!</definedName>
    <definedName name="_IMP1">'[11]NBT4 92-93'!$A$1:$V$33</definedName>
    <definedName name="_IMP2">'[11]NBT4 92-93'!$A$35:$V$85</definedName>
    <definedName name="_lib1">[12]libdisc!$A$2:$B$16</definedName>
    <definedName name="_mcf1" localSheetId="4">#REF!</definedName>
    <definedName name="_mcf1">#REF!</definedName>
    <definedName name="_mcf2" localSheetId="4">#REF!</definedName>
    <definedName name="_mcf2">#REF!</definedName>
    <definedName name="_mcf3" localSheetId="4">#REF!</definedName>
    <definedName name="_mcf3">#REF!</definedName>
    <definedName name="_pr92" localSheetId="4">[8]astra_digital!#REF!</definedName>
    <definedName name="_pr92">[8]astra_digital!#REF!</definedName>
    <definedName name="_tab1" localSheetId="4">#REF!</definedName>
    <definedName name="_tab1">#REF!</definedName>
    <definedName name="_tab2" localSheetId="4">#REF!</definedName>
    <definedName name="_tab2">#REF!</definedName>
    <definedName name="_tab3" localSheetId="4">#REF!</definedName>
    <definedName name="_tab3">#REF!</definedName>
    <definedName name="_tab7" localSheetId="4">#REF!</definedName>
    <definedName name="_tab7">#REF!</definedName>
    <definedName name="_tab8" localSheetId="4">#REF!</definedName>
    <definedName name="_tab8">#REF!</definedName>
    <definedName name="_tab887" localSheetId="4">#REF!</definedName>
    <definedName name="_tab887">#REF!</definedName>
    <definedName name="_tab9" localSheetId="4">#REF!</definedName>
    <definedName name="_tab9">#REF!</definedName>
    <definedName name="a">'[13]calcul age moyen'!$C$9:$R$354</definedName>
    <definedName name="aa" localSheetId="4">[8]astra_digital!#REF!</definedName>
    <definedName name="aa">[8]astra_digital!#REF!</definedName>
    <definedName name="ab" localSheetId="4">[8]astra_digital!#REF!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4">#REF!</definedName>
    <definedName name="azdf">#REF!</definedName>
    <definedName name="_xlnm.Database" localSheetId="4">#REF!</definedName>
    <definedName name="_xlnm.Database">#REF!</definedName>
    <definedName name="base_vc07sd_sortie" localSheetId="4">#REF!</definedName>
    <definedName name="base_vc07sd_sortie">#REF!</definedName>
    <definedName name="bb" localSheetId="4">[8]astra_digital!#REF!</definedName>
    <definedName name="bb">[8]astra_digital!#REF!</definedName>
    <definedName name="bbb">'[16]Tableau de données'!$A$2:$B$32</definedName>
    <definedName name="bbcc">[17]Feuil1!$A$2:$C$45</definedName>
    <definedName name="BCL_REC" localSheetId="4">'[8]Tab 1'!#REF!</definedName>
    <definedName name="BCL_REC">'[8]Tab 1'!#REF!</definedName>
    <definedName name="bd">'[8]#REF'!$A$1:$C$45</definedName>
    <definedName name="bdd">[18]GDISC98!$A$1:$N$191</definedName>
    <definedName name="BIDEX" localSheetId="4">#REF!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4">#REF!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4">[8]astra_digital!#REF!</definedName>
    <definedName name="cb">[8]astra_digital!#REF!</definedName>
    <definedName name="cc" localSheetId="4">#REF!</definedName>
    <definedName name="cc">#REF!</definedName>
    <definedName name="CDAF" localSheetId="4">#REF!</definedName>
    <definedName name="CDAF">#REF!</definedName>
    <definedName name="clecr">[17]NAISCRDR!$A$36:$D$1883</definedName>
    <definedName name="clecr_27" localSheetId="4">#REF!</definedName>
    <definedName name="clecr_27">#REF!</definedName>
    <definedName name="cledr">[17]NAISCRDR!$A$36:$E$1883</definedName>
    <definedName name="cledr_27" localSheetId="4">#REF!</definedName>
    <definedName name="cledr_27">#REF!</definedName>
    <definedName name="Col_Dates_Detail">[19]H1_T!$C:$D,[19]H1_T!$F:$I,[19]H1_T!$K:$N,[19]H1_T!$P:$S,[19]H1_T!$U:$X,[19]H1_T!$Z:$AC,[19]H1_T!$AE:$AH,[19]H1_T!$AJ:$AM,[19]H1_T!$AO:$AR</definedName>
    <definedName name="CONC_ENT">[20]CONC_ENT!$A$1:$F$6</definedName>
    <definedName name="CPT1_25" localSheetId="4">#REF!</definedName>
    <definedName name="CPT1_25">#REF!</definedName>
    <definedName name="CS" localSheetId="4">#REF!</definedName>
    <definedName name="CS">#REF!</definedName>
    <definedName name="CSC" localSheetId="4">#REF!</definedName>
    <definedName name="CSC">#REF!</definedName>
    <definedName name="DATE">'[11]NBT4 92-93'!$V$3</definedName>
    <definedName name="Dates" localSheetId="4">#REF!</definedName>
    <definedName name="Dates">#REF!</definedName>
    <definedName name="DC_GD">'[14]4_NON_PERMANENTS'!$E$19:$G$24</definedName>
    <definedName name="DC_GROUPE">'[14]4_NON_PERMANENTS'!$E$3:$G$17</definedName>
    <definedName name="DC_SECTION">'[14]4_NON_PERMANENTS'!$A$3:$C$60</definedName>
    <definedName name="DDEF" localSheetId="4">#REF!</definedName>
    <definedName name="DDEF">#REF!</definedName>
    <definedName name="DDEF_P" localSheetId="4">#REF!</definedName>
    <definedName name="DDEF_P">#REF!</definedName>
    <definedName name="DDEH" localSheetId="4">#REF!</definedName>
    <definedName name="DDEH">#REF!</definedName>
    <definedName name="DDEH_P" localSheetId="4">#REF!</definedName>
    <definedName name="DDEH_P">#REF!</definedName>
    <definedName name="DDET" localSheetId="4">#REF!</definedName>
    <definedName name="DDET">#REF!</definedName>
    <definedName name="DDET_P" localSheetId="4">#REF!</definedName>
    <definedName name="DDET_P">#REF!</definedName>
    <definedName name="DDIF" localSheetId="4">#REF!</definedName>
    <definedName name="DDIF">#REF!</definedName>
    <definedName name="DDIF_P" localSheetId="4">#REF!</definedName>
    <definedName name="DDIF_P">#REF!</definedName>
    <definedName name="DDIH" localSheetId="4">#REF!</definedName>
    <definedName name="DDIH">#REF!</definedName>
    <definedName name="DDIH_P" localSheetId="4">#REF!</definedName>
    <definedName name="DDIH_P">#REF!</definedName>
    <definedName name="DDIT" localSheetId="4">#REF!</definedName>
    <definedName name="DDIT">#REF!</definedName>
    <definedName name="DDIT_P" localSheetId="4">#REF!</definedName>
    <definedName name="DDIT_P">#REF!</definedName>
    <definedName name="DOCT" localSheetId="4">#REF!</definedName>
    <definedName name="DOCT">#REF!</definedName>
    <definedName name="DOCT05" localSheetId="3">[21]graph1_insc!#REF!</definedName>
    <definedName name="DOCT05" localSheetId="7">[21]graph1_insc!#REF!</definedName>
    <definedName name="DOCT05" localSheetId="4">[21]graph1_insc!#REF!</definedName>
    <definedName name="DOCT05" localSheetId="5">[21]graph1_insc!#REF!</definedName>
    <definedName name="DOCT05">[21]graph1_insc!#REF!</definedName>
    <definedName name="DOCTETR" localSheetId="4">#REF!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4">#REF!</definedName>
    <definedName name="eee">#REF!</definedName>
    <definedName name="EFF_PR_ETAB">'[14]5_EFFECTIF_PR'!$A$3:$EQ$61</definedName>
    <definedName name="EFFECTIF_MCF_ETAB">'[14]5_EFFECTIF_MCF'!$A$2:$EQ$61</definedName>
    <definedName name="Effectifs_en_Activité" localSheetId="4">#REF!</definedName>
    <definedName name="Effectifs_en_Activité">#REF!</definedName>
    <definedName name="Enseigndec2000" localSheetId="4">'[22]Intercalaire 1'!#REF!</definedName>
    <definedName name="Enseigndec2000">'[22]Intercalaire 1'!#REF!</definedName>
    <definedName name="enseigntotaldec2000" localSheetId="4">'[22]Intercalaire 1'!#REF!</definedName>
    <definedName name="enseigntotaldec2000">'[22]Intercalaire 1'!#REF!</definedName>
    <definedName name="EPIC1" localSheetId="4">#REF!</definedName>
    <definedName name="EPIC1">#REF!</definedName>
    <definedName name="EPIC2" localSheetId="4">#REF!</definedName>
    <definedName name="EPIC2">#REF!</definedName>
    <definedName name="EPIC3" localSheetId="4">#REF!</definedName>
    <definedName name="EPIC3">#REF!</definedName>
    <definedName name="EPST1" localSheetId="4">#REF!</definedName>
    <definedName name="EPST1">#REF!</definedName>
    <definedName name="EPST2" localSheetId="4">#REF!</definedName>
    <definedName name="EPST2">#REF!</definedName>
    <definedName name="EPST3" localSheetId="4">#REF!</definedName>
    <definedName name="EPST3">#REF!</definedName>
    <definedName name="erhgherh" localSheetId="4">#REF!</definedName>
    <definedName name="erhgherh">#REF!</definedName>
    <definedName name="ETPT" localSheetId="4">#REF!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4">#REF!</definedName>
    <definedName name="Excel_BuiltIn_Database_14">#REF!</definedName>
    <definedName name="Excel_BuiltIn_Database_15" localSheetId="4">#REF!</definedName>
    <definedName name="Excel_BuiltIn_Database_15">#REF!</definedName>
    <definedName name="Excel_BuiltIn_Database_16" localSheetId="4">#REF!</definedName>
    <definedName name="Excel_BuiltIn_Database_16">#REF!</definedName>
    <definedName name="Excel_BuiltIn_Database_17" localSheetId="4">#REF!</definedName>
    <definedName name="Excel_BuiltIn_Database_17">#REF!</definedName>
    <definedName name="Excel_BuiltIn_Database_18" localSheetId="4">#REF!</definedName>
    <definedName name="Excel_BuiltIn_Database_18">#REF!</definedName>
    <definedName name="Excel_BuiltIn_Database_19" localSheetId="4">#REF!</definedName>
    <definedName name="Excel_BuiltIn_Database_19">#REF!</definedName>
    <definedName name="Excel_BuiltIn_Database_21" localSheetId="4">#REF!</definedName>
    <definedName name="Excel_BuiltIn_Database_21">#REF!</definedName>
    <definedName name="Excel_BuiltIn_Database_23" localSheetId="4">'[24]non candidats'!#REF!</definedName>
    <definedName name="Excel_BuiltIn_Database_23">'[24]non candidats'!#REF!</definedName>
    <definedName name="Excel_BuiltIn_Database_24" localSheetId="4">#REF!</definedName>
    <definedName name="Excel_BuiltIn_Database_24">#REF!</definedName>
    <definedName name="Excel_BuiltIn_Database_25" localSheetId="4">#REF!</definedName>
    <definedName name="Excel_BuiltIn_Database_25">#REF!</definedName>
    <definedName name="Excel_BuiltIn_Database_27" localSheetId="4">#REF!</definedName>
    <definedName name="Excel_BuiltIn_Database_27">#REF!</definedName>
    <definedName name="Excel_BuiltIn_Database_6" localSheetId="4">'[24]tableau qualifications'!#REF!</definedName>
    <definedName name="Excel_BuiltIn_Database_6">'[24]tableau qualifications'!#REF!</definedName>
    <definedName name="Excel_BuiltIn_Database_7" localSheetId="4">#REF!</definedName>
    <definedName name="Excel_BuiltIn_Database_7">#REF!</definedName>
    <definedName name="FEM">[25]FEM!$A$1:$E$27</definedName>
    <definedName name="Feuille2" localSheetId="4">#REF!</definedName>
    <definedName name="Feuille2">#REF!</definedName>
    <definedName name="flux3" localSheetId="4">'[26]données source flux'!#REF!</definedName>
    <definedName name="flux3">'[26]données source flux'!#REF!</definedName>
    <definedName name="FORMAT" localSheetId="4">'[8]Tab 1'!#REF!</definedName>
    <definedName name="FORMAT">'[8]Tab 1'!#REF!</definedName>
    <definedName name="FORMAT2" localSheetId="4">'[8]Tab 1'!#REF!</definedName>
    <definedName name="FORMAT2">'[8]Tab 1'!#REF!</definedName>
    <definedName name="FP_L16" localSheetId="4">#REF!</definedName>
    <definedName name="FP_L16">#REF!</definedName>
    <definedName name="FTOT" localSheetId="4">#REF!</definedName>
    <definedName name="FTOT">#REF!</definedName>
    <definedName name="FTOT_P" localSheetId="4">#REF!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 localSheetId="4">#REF!</definedName>
    <definedName name="gp98_cum_mcf">#REF!</definedName>
    <definedName name="gp98_cum_mcf_19" localSheetId="4">#REF!</definedName>
    <definedName name="gp98_cum_mcf_19">#REF!</definedName>
    <definedName name="gp98_cum_mcf_21" localSheetId="4">#REF!</definedName>
    <definedName name="gp98_cum_mcf_21">#REF!</definedName>
    <definedName name="gp98_cum_mcf_23" localSheetId="4">#REF!</definedName>
    <definedName name="gp98_cum_mcf_23">#REF!</definedName>
    <definedName name="gp98_cum_mcf_25" localSheetId="4">#REF!</definedName>
    <definedName name="gp98_cum_mcf_25">#REF!</definedName>
    <definedName name="gp98_cum_mcf_27" localSheetId="4">#REF!</definedName>
    <definedName name="gp98_cum_mcf_27">#REF!</definedName>
    <definedName name="gp98_cum_mcf_6" localSheetId="4">#REF!</definedName>
    <definedName name="gp98_cum_mcf_6">#REF!</definedName>
    <definedName name="gp98_cum_pr" localSheetId="4">#REF!</definedName>
    <definedName name="gp98_cum_pr">#REF!</definedName>
    <definedName name="gp98_cum_pr_19" localSheetId="4">#REF!</definedName>
    <definedName name="gp98_cum_pr_19">#REF!</definedName>
    <definedName name="gp98_cum_pr_21" localSheetId="4">#REF!</definedName>
    <definedName name="gp98_cum_pr_21">#REF!</definedName>
    <definedName name="gp98_cum_pr_23" localSheetId="4">#REF!</definedName>
    <definedName name="gp98_cum_pr_23">#REF!</definedName>
    <definedName name="gp98_cum_pr_25" localSheetId="4">#REF!</definedName>
    <definedName name="gp98_cum_pr_25">#REF!</definedName>
    <definedName name="gp98_cum_pr_27" localSheetId="4">#REF!</definedName>
    <definedName name="gp98_cum_pr_27">#REF!</definedName>
    <definedName name="gp98_cum_pr_6" localSheetId="4">#REF!</definedName>
    <definedName name="gp98_cum_pr_6">#REF!</definedName>
    <definedName name="gp98_cum_tot" localSheetId="4">#REF!</definedName>
    <definedName name="gp98_cum_tot">#REF!</definedName>
    <definedName name="gp98_cum_tot_19" localSheetId="4">#REF!</definedName>
    <definedName name="gp98_cum_tot_19">#REF!</definedName>
    <definedName name="gp98_cum_tot_21" localSheetId="4">#REF!</definedName>
    <definedName name="gp98_cum_tot_21">#REF!</definedName>
    <definedName name="gp98_cum_tot_23" localSheetId="4">#REF!</definedName>
    <definedName name="gp98_cum_tot_23">#REF!</definedName>
    <definedName name="gp98_cum_tot_25" localSheetId="4">#REF!</definedName>
    <definedName name="gp98_cum_tot_25">#REF!</definedName>
    <definedName name="gp98_cum_tot_27" localSheetId="4">#REF!</definedName>
    <definedName name="gp98_cum_tot_27">#REF!</definedName>
    <definedName name="gp98_cum_tot_6" localSheetId="4">#REF!</definedName>
    <definedName name="gp98_cum_tot_6">#REF!</definedName>
    <definedName name="gp98_eff_moyen" localSheetId="4">#REF!</definedName>
    <definedName name="gp98_eff_moyen">#REF!</definedName>
    <definedName name="gp98_eff_moyen_19" localSheetId="4">#REF!</definedName>
    <definedName name="gp98_eff_moyen_19">#REF!</definedName>
    <definedName name="gp98_eff_moyen_21" localSheetId="4">#REF!</definedName>
    <definedName name="gp98_eff_moyen_21">#REF!</definedName>
    <definedName name="gp98_eff_moyen_23" localSheetId="4">#REF!</definedName>
    <definedName name="gp98_eff_moyen_23">#REF!</definedName>
    <definedName name="gp98_eff_moyen_25" localSheetId="4">#REF!</definedName>
    <definedName name="gp98_eff_moyen_25">#REF!</definedName>
    <definedName name="gp98_eff_moyen_27" localSheetId="4">#REF!</definedName>
    <definedName name="gp98_eff_moyen_27">#REF!</definedName>
    <definedName name="gp98_eff_moyen_6" localSheetId="4">#REF!</definedName>
    <definedName name="gp98_eff_moyen_6">#REF!</definedName>
    <definedName name="gp98_mcf_tot" localSheetId="4">#REF!</definedName>
    <definedName name="gp98_mcf_tot">#REF!</definedName>
    <definedName name="gp98_mcf_tot_19" localSheetId="4">#REF!</definedName>
    <definedName name="gp98_mcf_tot_19">#REF!</definedName>
    <definedName name="gp98_mcf_tot_21" localSheetId="4">#REF!</definedName>
    <definedName name="gp98_mcf_tot_21">#REF!</definedName>
    <definedName name="gp98_mcf_tot_23" localSheetId="4">#REF!</definedName>
    <definedName name="gp98_mcf_tot_23">#REF!</definedName>
    <definedName name="gp98_mcf_tot_25" localSheetId="4">#REF!</definedName>
    <definedName name="gp98_mcf_tot_25">#REF!</definedName>
    <definedName name="gp98_mcf_tot_27" localSheetId="4">#REF!</definedName>
    <definedName name="gp98_mcf_tot_27">#REF!</definedName>
    <definedName name="gp98_mcf_tot_6" localSheetId="4">#REF!</definedName>
    <definedName name="gp98_mcf_tot_6">#REF!</definedName>
    <definedName name="gp98_median_mcf" localSheetId="4">#REF!</definedName>
    <definedName name="gp98_median_mcf">#REF!</definedName>
    <definedName name="gp98_median_mcf_19" localSheetId="4">#REF!</definedName>
    <definedName name="gp98_median_mcf_19">#REF!</definedName>
    <definedName name="gp98_median_mcf_21" localSheetId="4">#REF!</definedName>
    <definedName name="gp98_median_mcf_21">#REF!</definedName>
    <definedName name="gp98_median_mcf_23" localSheetId="4">#REF!</definedName>
    <definedName name="gp98_median_mcf_23">#REF!</definedName>
    <definedName name="gp98_median_mcf_25" localSheetId="4">#REF!</definedName>
    <definedName name="gp98_median_mcf_25">#REF!</definedName>
    <definedName name="gp98_median_mcf_27" localSheetId="4">#REF!</definedName>
    <definedName name="gp98_median_mcf_27">#REF!</definedName>
    <definedName name="gp98_median_mcf_6" localSheetId="4">#REF!</definedName>
    <definedName name="gp98_median_mcf_6">#REF!</definedName>
    <definedName name="gp98_median_pr" localSheetId="4">#REF!</definedName>
    <definedName name="gp98_median_pr">#REF!</definedName>
    <definedName name="gp98_median_pr_19" localSheetId="4">#REF!</definedName>
    <definedName name="gp98_median_pr_19">#REF!</definedName>
    <definedName name="gp98_median_pr_21" localSheetId="4">#REF!</definedName>
    <definedName name="gp98_median_pr_21">#REF!</definedName>
    <definedName name="gp98_median_pr_23" localSheetId="4">#REF!</definedName>
    <definedName name="gp98_median_pr_23">#REF!</definedName>
    <definedName name="gp98_median_pr_25" localSheetId="4">#REF!</definedName>
    <definedName name="gp98_median_pr_25">#REF!</definedName>
    <definedName name="gp98_median_pr_27" localSheetId="4">#REF!</definedName>
    <definedName name="gp98_median_pr_27">#REF!</definedName>
    <definedName name="gp98_median_pr_6" localSheetId="4">#REF!</definedName>
    <definedName name="gp98_median_pr_6">#REF!</definedName>
    <definedName name="gp98_median_tot" localSheetId="4">#REF!</definedName>
    <definedName name="gp98_median_tot">#REF!</definedName>
    <definedName name="gp98_median_tot_19" localSheetId="4">#REF!</definedName>
    <definedName name="gp98_median_tot_19">#REF!</definedName>
    <definedName name="gp98_median_tot_21" localSheetId="4">#REF!</definedName>
    <definedName name="gp98_median_tot_21">#REF!</definedName>
    <definedName name="gp98_median_tot_23" localSheetId="4">#REF!</definedName>
    <definedName name="gp98_median_tot_23">#REF!</definedName>
    <definedName name="gp98_median_tot_25" localSheetId="4">#REF!</definedName>
    <definedName name="gp98_median_tot_25">#REF!</definedName>
    <definedName name="gp98_median_tot_27" localSheetId="4">#REF!</definedName>
    <definedName name="gp98_median_tot_27">#REF!</definedName>
    <definedName name="gp98_median_tot_6" localSheetId="4">#REF!</definedName>
    <definedName name="gp98_median_tot_6">#REF!</definedName>
    <definedName name="gp98_pr_tot" localSheetId="4">#REF!</definedName>
    <definedName name="gp98_pr_tot">#REF!</definedName>
    <definedName name="gp98_pr_tot_19" localSheetId="4">#REF!</definedName>
    <definedName name="gp98_pr_tot_19">#REF!</definedName>
    <definedName name="gp98_pr_tot_21" localSheetId="4">#REF!</definedName>
    <definedName name="gp98_pr_tot_21">#REF!</definedName>
    <definedName name="gp98_pr_tot_23" localSheetId="4">#REF!</definedName>
    <definedName name="gp98_pr_tot_23">#REF!</definedName>
    <definedName name="gp98_pr_tot_25" localSheetId="4">#REF!</definedName>
    <definedName name="gp98_pr_tot_25">#REF!</definedName>
    <definedName name="gp98_pr_tot_27" localSheetId="4">#REF!</definedName>
    <definedName name="gp98_pr_tot_27">#REF!</definedName>
    <definedName name="gp98_pr_tot_6" localSheetId="4">#REF!</definedName>
    <definedName name="gp98_pr_tot_6">#REF!</definedName>
    <definedName name="gp98_tot_tot" localSheetId="4">#REF!</definedName>
    <definedName name="gp98_tot_tot">#REF!</definedName>
    <definedName name="gp98_tot_tot_19" localSheetId="4">#REF!</definedName>
    <definedName name="gp98_tot_tot_19">#REF!</definedName>
    <definedName name="gp98_tot_tot_21" localSheetId="4">#REF!</definedName>
    <definedName name="gp98_tot_tot_21">#REF!</definedName>
    <definedName name="gp98_tot_tot_23" localSheetId="4">#REF!</definedName>
    <definedName name="gp98_tot_tot_23">#REF!</definedName>
    <definedName name="gp98_tot_tot_25" localSheetId="4">#REF!</definedName>
    <definedName name="gp98_tot_tot_25">#REF!</definedName>
    <definedName name="gp98_tot_tot_27" localSheetId="4">#REF!</definedName>
    <definedName name="gp98_tot_tot_27">#REF!</definedName>
    <definedName name="gp98_tot_tot_6" localSheetId="4">#REF!</definedName>
    <definedName name="gp98_tot_tot_6">#REF!</definedName>
    <definedName name="groupe">[8]astra_digital!$A$1:$C$62</definedName>
    <definedName name="groupe_2008">[23]REDEPLOIEMENT!$A$158:$O$302</definedName>
    <definedName name="groupe_2012">[23]REDEPLOIEMENT!$A$5:$O$151</definedName>
    <definedName name="GROUPE_ENT" localSheetId="4">'[28]F41-6'!#REF!</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 localSheetId="4">#REF!</definedName>
    <definedName name="HTOT">#REF!</definedName>
    <definedName name="HTOT_P" localSheetId="4">#REF!</definedName>
    <definedName name="HTOT_P">#REF!</definedName>
    <definedName name="IDEF" localSheetId="4">#REF!</definedName>
    <definedName name="IDEF">#REF!</definedName>
    <definedName name="idef_p" localSheetId="4">#REF!</definedName>
    <definedName name="idef_p">#REF!</definedName>
    <definedName name="IDEH" localSheetId="4">#REF!</definedName>
    <definedName name="IDEH">#REF!</definedName>
    <definedName name="ideh_p" localSheetId="4">#REF!</definedName>
    <definedName name="ideh_p">#REF!</definedName>
    <definedName name="IDIF" localSheetId="4">#REF!</definedName>
    <definedName name="IDIF">#REF!</definedName>
    <definedName name="idif_p" localSheetId="4">#REF!</definedName>
    <definedName name="idif_p">#REF!</definedName>
    <definedName name="IDIH" localSheetId="4">#REF!</definedName>
    <definedName name="IDIH">#REF!</definedName>
    <definedName name="idih_p" localSheetId="4">#REF!</definedName>
    <definedName name="idih_p">#REF!</definedName>
    <definedName name="IMP" localSheetId="4">'[8]Tab 3'!#REF!</definedName>
    <definedName name="IMP">'[8]Tab 3'!#REF!</definedName>
    <definedName name="indiv_sexe_pp_ss_tot">'[29]2020 pp non'!$C$4:$R$31</definedName>
    <definedName name="indiv_tot_remun_etp_ss_tot">'[29]rev non'!$A$6:$L$7</definedName>
    <definedName name="INVF" localSheetId="4">#REF!</definedName>
    <definedName name="INVF">#REF!</definedName>
    <definedName name="INVF_P" localSheetId="4">#REF!</definedName>
    <definedName name="INVF_P">#REF!</definedName>
    <definedName name="INVH" localSheetId="4">#REF!</definedName>
    <definedName name="INVH">#REF!</definedName>
    <definedName name="INVH_P" localSheetId="4">#REF!</definedName>
    <definedName name="INVH_P">#REF!</definedName>
    <definedName name="INVITE_GD">'[14]4_NON_PERMANENTS'!$X$15:$Y$18</definedName>
    <definedName name="INVITE_GROUPE">'[14]4_NON_PERMANENTS'!$X$1:$Y$13</definedName>
    <definedName name="INVITE_SECTION">'[14]4_NON_PERMANENTS'!$U$1:$V$56</definedName>
    <definedName name="INVT" localSheetId="4">#REF!</definedName>
    <definedName name="INVT">#REF!</definedName>
    <definedName name="INVT_P" localSheetId="4">#REF!</definedName>
    <definedName name="INVT_P">#REF!</definedName>
    <definedName name="lib_section">[17]Section!$A$2:$B$43</definedName>
    <definedName name="lib_section_27" localSheetId="7">#REF!</definedName>
    <definedName name="lib_section_27" localSheetId="4">#REF!</definedName>
    <definedName name="lib_section_27">#REF!</definedName>
    <definedName name="libposit">[30]POSITION_ADMINISTRATIVE!$B$2:$C$136</definedName>
    <definedName name="LIEN_CNU">[14]P1!$T$1</definedName>
    <definedName name="LIEN_GD">[14]P1!$V$1</definedName>
    <definedName name="LIEN_GROUPE">[14]P1!$U$1</definedName>
    <definedName name="LigneCompareCharpin" localSheetId="4">#REF!</definedName>
    <definedName name="LigneCompareCharpin">#REF!</definedName>
    <definedName name="Liste" localSheetId="7">#REF!</definedName>
    <definedName name="Liste" localSheetId="4">#REF!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 localSheetId="4">#REF!</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4">[8]astra_digital!#REF!</definedName>
    <definedName name="Medecine">[8]astra_digital!#REF!</definedName>
    <definedName name="Médecine" localSheetId="4">[8]astra_digital!#REF!</definedName>
    <definedName name="Médecine">[8]astra_digital!#REF!</definedName>
    <definedName name="moy" localSheetId="4">#REF!</definedName>
    <definedName name="moy">#REF!</definedName>
    <definedName name="NC" localSheetId="4">#REF!</definedName>
    <definedName name="NC">#REF!</definedName>
    <definedName name="nnn">[17]Feuil1!$A$2:$B$45</definedName>
    <definedName name="NomRegime">[19]EnvoiEffCot!$E$1</definedName>
    <definedName name="Odonto" localSheetId="4">[8]astra_digital!#REF!</definedName>
    <definedName name="Odonto">[8]astra_digital!#REF!</definedName>
    <definedName name="Odontologie" localSheetId="4">[8]astra_digital!#REF!</definedName>
    <definedName name="Odontologie">[8]astra_digital!#REF!</definedName>
    <definedName name="Organisme">[19]H1_T!$B$1</definedName>
    <definedName name="p" localSheetId="4">#REF!</definedName>
    <definedName name="p">#REF!</definedName>
    <definedName name="PE" localSheetId="4">#REF!</definedName>
    <definedName name="PE">#REF!</definedName>
    <definedName name="PENSTOT" localSheetId="4">#REF!</definedName>
    <definedName name="PENSTOT">#REF!</definedName>
    <definedName name="PENSTOT_P" localSheetId="4">#REF!</definedName>
    <definedName name="PENSTOT_P">#REF!</definedName>
    <definedName name="Pharma" localSheetId="4">[8]astra_digital!#REF!</definedName>
    <definedName name="Pharma">[8]astra_digital!#REF!</definedName>
    <definedName name="Pharmacie" localSheetId="4">[8]astra_digital!#REF!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 localSheetId="4">'[31]FPE après réforme'!#REF!</definedName>
    <definedName name="PourCompG">'[31]FPE après réforme'!#REF!</definedName>
    <definedName name="POURS" localSheetId="4">#REF!</definedName>
    <definedName name="POURS">#REF!</definedName>
    <definedName name="POURSUITE_DOC_09" localSheetId="4">#REF!</definedName>
    <definedName name="POURSUITE_DOC_09">#REF!</definedName>
    <definedName name="POURSUITE_DOC_10" localSheetId="4">#REF!</definedName>
    <definedName name="POURSUITE_DOC_10">#REF!</definedName>
    <definedName name="POURSUITE_DOC_11" localSheetId="4">#REF!</definedName>
    <definedName name="POURSUITE_DOC_11">#REF!</definedName>
    <definedName name="POURSUITE_DOC_12" localSheetId="4">#REF!</definedName>
    <definedName name="POURSUITE_DOC_12">#REF!</definedName>
    <definedName name="POURSUITE_DOC_13" localSheetId="4">#REF!</definedName>
    <definedName name="POURSUITE_DOC_13">#REF!</definedName>
    <definedName name="POURSUITE_DOC_14" localSheetId="4">#REF!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4">#REF!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4">#REF!</definedName>
    <definedName name="prevmcf2008">#REF!</definedName>
    <definedName name="prevpr2008" localSheetId="4">#REF!</definedName>
    <definedName name="prevpr2008">#REF!</definedName>
    <definedName name="PRINCIPAL" localSheetId="4">'[8]Tab 1'!#REF!</definedName>
    <definedName name="PRINCIPAL">'[8]Tab 1'!#REF!</definedName>
    <definedName name="Prix_00_03">[32]H0!$B$128</definedName>
    <definedName name="Prix_2001" localSheetId="4">#REF!</definedName>
    <definedName name="Prix_2001">#REF!</definedName>
    <definedName name="PYRAMIDE_MCF">'[14]2_1_PYRAMIDE'!$L$1:$U$59</definedName>
    <definedName name="PYRAMIDE_PR">'[14]2_1_PYRAMIDE'!$A$1:$J$59</definedName>
    <definedName name="qual06">[33]Feuil2!$A$1:$E$8035</definedName>
    <definedName name="qual06_25" localSheetId="7">#REF!</definedName>
    <definedName name="qual06_25" localSheetId="4">#REF!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[33]Feuil2!$A$1:$E$8035</definedName>
    <definedName name="qualif06_25" localSheetId="7">#REF!</definedName>
    <definedName name="qualif06_25" localSheetId="4">#REF!</definedName>
    <definedName name="qualif06_25">#REF!</definedName>
    <definedName name="redeploiement_typo">[23]REDEPLOIEMENT_TYPO!$A$2:$B$11</definedName>
    <definedName name="RES" localSheetId="4">#REF!</definedName>
    <definedName name="RES">#REF!</definedName>
    <definedName name="RESCODEPUB">[34]RESCODEPUB_donnees!$A$1:$E$53</definedName>
    <definedName name="RESSOURCES_2" localSheetId="4">#REF!</definedName>
    <definedName name="RESSOURCES_2">#REF!</definedName>
    <definedName name="RETRAITES_GD">'[14]2_3_RETRAITES'!$F$18:$H$22</definedName>
    <definedName name="RETRAITES_GROUPE">'[14]2_3_RETRAITES'!$F$1:$H$14</definedName>
    <definedName name="RETRAITES_SECTION">'[14]2_3_RETRAITES'!$A$1:$C$61</definedName>
    <definedName name="RTAUXACA2006" localSheetId="4">#REF!</definedName>
    <definedName name="RTAUXACA2006">#REF!</definedName>
    <definedName name="Salage" localSheetId="4">#REF!</definedName>
    <definedName name="Salage">#REF!</definedName>
    <definedName name="SALARIES_TRIM42006_2">'[35]enqemploi données'!$H$2:$K$220</definedName>
    <definedName name="Sciences" localSheetId="4">[8]astra_digital!#REF!</definedName>
    <definedName name="Sciences">[8]astra_digital!#REF!</definedName>
    <definedName name="SIES">[36]sect01def!$A$1:$P$31</definedName>
    <definedName name="sim_essai" localSheetId="4">#REF!</definedName>
    <definedName name="sim_essai">#REF!</definedName>
    <definedName name="SOUTIEN_PP">[37]SOUTIEN_PP_donnees!$A$1:$L$27</definedName>
    <definedName name="SOUTIEN1">[38]SOUTIEN1!$A$1:$D$27</definedName>
    <definedName name="STAPS" localSheetId="4">[8]astra_digital!#REF!</definedName>
    <definedName name="STAPS">[8]astra_digital!#REF!</definedName>
    <definedName name="t" localSheetId="4">'[39]tab 1'!#REF!</definedName>
    <definedName name="t">'[39]tab 1'!#REF!</definedName>
    <definedName name="Tab" localSheetId="4">#REF!</definedName>
    <definedName name="Tab">#REF!</definedName>
    <definedName name="Tab_Val_Result_01">[32]H0!$A$1:$BC$40</definedName>
    <definedName name="Tab_Val_Result_01_H1" localSheetId="4">#REF!</definedName>
    <definedName name="Tab_Val_Result_01_H1">#REF!</definedName>
    <definedName name="Tab_Val_Result_04">[32]H0!$A$45:$BC$114</definedName>
    <definedName name="Tab_Val_Result_04_H1" localSheetId="4">#REF!</definedName>
    <definedName name="Tab_Val_Result_04_H1">#REF!</definedName>
    <definedName name="Tab_valeurs" localSheetId="4">#REF!</definedName>
    <definedName name="Tab_valeurs">#REF!</definedName>
    <definedName name="Tab_Valeurs2">'[40]retraites FPE civils mili PTT'!$A$4:$BH$9</definedName>
    <definedName name="Tab_ValeursMG09" localSheetId="4">#REF!</definedName>
    <definedName name="Tab_ValeursMG09">#REF!</definedName>
    <definedName name="tabcod" localSheetId="4">#REF!</definedName>
    <definedName name="tabcod">#REF!</definedName>
    <definedName name="TabCor" localSheetId="4">#REF!</definedName>
    <definedName name="TabCor">#REF!</definedName>
    <definedName name="TABDS">'[16]Tableau de données'!$A$2:$B$32</definedName>
    <definedName name="TABDS_27" localSheetId="4">#REF!</definedName>
    <definedName name="TABDS_27">#REF!</definedName>
    <definedName name="TABLE">'[41]table  origines professionelles'!$B$3:$C$42</definedName>
    <definedName name="TB" localSheetId="7">#REF!</definedName>
    <definedName name="TB" localSheetId="4">#REF!</definedName>
    <definedName name="TB">#REF!</definedName>
    <definedName name="TCE" localSheetId="7">#REF!</definedName>
    <definedName name="TCE" localSheetId="4">#REF!</definedName>
    <definedName name="TCE">#REF!</definedName>
    <definedName name="TCNU">'[8]#REF'!$A$1:$B$118</definedName>
    <definedName name="Tcot" localSheetId="4">#REF!</definedName>
    <definedName name="Tcot">#REF!</definedName>
    <definedName name="TDB" localSheetId="4">#REF!</definedName>
    <definedName name="TDB">#REF!</definedName>
    <definedName name="TDIORIG" localSheetId="4">#REF!</definedName>
    <definedName name="TDIORIG">#REF!</definedName>
    <definedName name="TDIORIG_25" localSheetId="4">#REF!</definedName>
    <definedName name="TDIORIG_25">#REF!</definedName>
    <definedName name="TE_Droit" localSheetId="4">[8]astra_digital!#REF!</definedName>
    <definedName name="TE_Droit">[8]astra_digital!#REF!</definedName>
    <definedName name="TE_Lettres" localSheetId="4">[8]astra_digital!#REF!</definedName>
    <definedName name="TE_Lettres">[8]astra_digital!#REF!</definedName>
    <definedName name="TE_Médecine" localSheetId="4">[8]astra_digital!#REF!</definedName>
    <definedName name="TE_Médecine">[8]astra_digital!#REF!</definedName>
    <definedName name="TE_Odonto" localSheetId="4">[8]astra_digital!#REF!</definedName>
    <definedName name="TE_Odonto">[8]astra_digital!#REF!</definedName>
    <definedName name="TE_Pharma" localSheetId="4">[8]astra_digital!#REF!</definedName>
    <definedName name="TE_Pharma">[8]astra_digital!#REF!</definedName>
    <definedName name="TE_Sciences" localSheetId="4">[8]astra_digital!#REF!</definedName>
    <definedName name="TE_Sciences">[8]astra_digital!#REF!</definedName>
    <definedName name="tetab">'[8]Etabt-corps (DLSP)'!$B$3:$K$182</definedName>
    <definedName name="TGD">'[8]#REF'!$A$2:$B$7</definedName>
    <definedName name="tgrade">[8]CORPS!$A$1:$C$62</definedName>
    <definedName name="titi" localSheetId="4">'[42]TAB I'!#REF!</definedName>
    <definedName name="titi">'[42]TAB I'!#REF!</definedName>
    <definedName name="titi_27" localSheetId="7">#REF!</definedName>
    <definedName name="titi_27" localSheetId="4">#REF!</definedName>
    <definedName name="titi_27">#REF!</definedName>
    <definedName name="tlibc" localSheetId="7">#REF!</definedName>
    <definedName name="tlibc" localSheetId="4">#REF!</definedName>
    <definedName name="tlibc">#REF!</definedName>
    <definedName name="tlibc_25" localSheetId="7">#REF!</definedName>
    <definedName name="tlibc_25" localSheetId="4">#REF!</definedName>
    <definedName name="tlibc_25">#REF!</definedName>
    <definedName name="tnom" localSheetId="4">#REF!</definedName>
    <definedName name="tnom">#REF!</definedName>
    <definedName name="tnomm" localSheetId="4">#REF!</definedName>
    <definedName name="tnomm">#REF!</definedName>
    <definedName name="tnumetab" localSheetId="4">#REF!</definedName>
    <definedName name="tnumetab">#REF!</definedName>
    <definedName name="tnumetab_25" localSheetId="4">#REF!</definedName>
    <definedName name="tnumetab_25">#REF!</definedName>
    <definedName name="tot_cr">[17]Feuil1!$A$2:$C$45</definedName>
    <definedName name="tot_cr_27" localSheetId="4">#REF!</definedName>
    <definedName name="tot_cr_27">#REF!</definedName>
    <definedName name="tot_dr">[17]Feuil1!$A$2:$B$45</definedName>
    <definedName name="tot_dr_27" localSheetId="4">#REF!</definedName>
    <definedName name="tot_dr_27">#REF!</definedName>
    <definedName name="total_aut">'[22]Intercalaire 1'!$K$37</definedName>
    <definedName name="totalagre" localSheetId="4">#REF!</definedName>
    <definedName name="totalagre">#REF!</definedName>
    <definedName name="totalaut" localSheetId="4">#REF!</definedName>
    <definedName name="totalaut">#REF!</definedName>
    <definedName name="totalcert" localSheetId="4">#REF!</definedName>
    <definedName name="totalcert">#REF!</definedName>
    <definedName name="totalfrance" localSheetId="4">#REF!</definedName>
    <definedName name="totalfrance">#REF!</definedName>
    <definedName name="totalplp" localSheetId="4">#REF!</definedName>
    <definedName name="totalplp">#REF!</definedName>
    <definedName name="toto" localSheetId="4">'[43]TAB I'!#REF!</definedName>
    <definedName name="toto">'[43]TAB I'!#REF!</definedName>
    <definedName name="tprenom" localSheetId="7">#REF!</definedName>
    <definedName name="tprenom" localSheetId="4">#REF!</definedName>
    <definedName name="tprenom">#REF!</definedName>
    <definedName name="TPROMO">[44]Tables!$A$25:$B$28</definedName>
    <definedName name="TRACE1" localSheetId="4">'[8]Tab 1'!#REF!</definedName>
    <definedName name="TRACE1">'[8]Tab 1'!#REF!</definedName>
    <definedName name="TRACE2" localSheetId="4">'[8]Tab 1'!#REF!</definedName>
    <definedName name="TRACE2">'[8]Tab 1'!#REF!</definedName>
    <definedName name="TRANCHE_MCF">'[14]2_2_TRANCHE'!$U$2:$AM$60</definedName>
    <definedName name="TRANCHE_PR">'[14]2_2_TRANCHE'!$A$1:$S$61</definedName>
    <definedName name="TrecPRexMCF">'[45]Simu Retr MCF'!$L$4</definedName>
    <definedName name="Ttypepromo">[44]Tables!$A$52:$B$54</definedName>
    <definedName name="Uni" localSheetId="7">#REF!</definedName>
    <definedName name="Uni" localSheetId="4">#REF!</definedName>
    <definedName name="Uni">#REF!</definedName>
    <definedName name="Val_Euro">[32]H0!$B$129</definedName>
    <definedName name="ValEuro" localSheetId="4">#REF!</definedName>
    <definedName name="ValEuro">#REF!</definedName>
    <definedName name="Variante" localSheetId="4">#REF!</definedName>
    <definedName name="Variante">#REF!</definedName>
    <definedName name="VC07_entree" localSheetId="7">#REF!</definedName>
    <definedName name="VC07_entree" localSheetId="4">#REF!</definedName>
    <definedName name="VC07_entree">#REF!</definedName>
    <definedName name="VC07sd" localSheetId="7">#REF!</definedName>
    <definedName name="VC07sd" localSheetId="4">#REF!</definedName>
    <definedName name="VC07sd">#REF!</definedName>
    <definedName name="VC09def">[46]VC09def!$A$1:$W$34</definedName>
    <definedName name="VC09sd_sept2011" localSheetId="7">#REF!</definedName>
    <definedName name="VC09sd_sept2011" localSheetId="4">#REF!</definedName>
    <definedName name="VC09sd_sept2011">#REF!</definedName>
    <definedName name="VC11sd_entree">[47]VC11sd_entree!$A$1:$AF$4267</definedName>
    <definedName name="VC11sd_sortie">[47]VC11sd_sortie!$A$1:$T$4264</definedName>
    <definedName name="vc2013sd" localSheetId="7">#REF!</definedName>
    <definedName name="vc2013sd" localSheetId="4">#REF!</definedName>
    <definedName name="vc2013sd">#REF!</definedName>
    <definedName name="VDEF" localSheetId="4">#REF!</definedName>
    <definedName name="VDEF">#REF!</definedName>
    <definedName name="vdef_p" localSheetId="4">#REF!</definedName>
    <definedName name="vdef_p">#REF!</definedName>
    <definedName name="VDEH" localSheetId="4">#REF!</definedName>
    <definedName name="VDEH">#REF!</definedName>
    <definedName name="vdeh_p" localSheetId="4">#REF!</definedName>
    <definedName name="vdeh_p">#REF!</definedName>
    <definedName name="VDIF" localSheetId="4">#REF!</definedName>
    <definedName name="VDIF">#REF!</definedName>
    <definedName name="vdif_p" localSheetId="4">#REF!</definedName>
    <definedName name="vdif_p">#REF!</definedName>
    <definedName name="VDIH" localSheetId="4">#REF!</definedName>
    <definedName name="VDIH">#REF!</definedName>
    <definedName name="vdih_p" localSheetId="4">#REF!</definedName>
    <definedName name="vdih_p">#REF!</definedName>
    <definedName name="VIEF" localSheetId="4">#REF!</definedName>
    <definedName name="VIEF">#REF!</definedName>
    <definedName name="VIEF_P" localSheetId="4">#REF!</definedName>
    <definedName name="VIEF_P">#REF!</definedName>
    <definedName name="VIEH" localSheetId="4">#REF!</definedName>
    <definedName name="VIEH">#REF!</definedName>
    <definedName name="VIEH_P" localSheetId="4">#REF!</definedName>
    <definedName name="VIEH_P">#REF!</definedName>
    <definedName name="VIET" localSheetId="4">#REF!</definedName>
    <definedName name="VIET">#REF!</definedName>
    <definedName name="VIET_P" localSheetId="4">#REF!</definedName>
    <definedName name="VIET_P">#REF!</definedName>
    <definedName name="vv">[17]Section!$A$2:$B$43</definedName>
    <definedName name="x" localSheetId="7">#REF!</definedName>
    <definedName name="x" localSheetId="4">#REF!</definedName>
    <definedName name="x">#REF!</definedName>
    <definedName name="xxxx">[48]x!$A$1:$C$58</definedName>
    <definedName name="xxxx_25" localSheetId="7">#REF!</definedName>
    <definedName name="xxxx_25" localSheetId="4">#REF!</definedName>
    <definedName name="xxxx_25">#REF!</definedName>
    <definedName name="_xlnm.Print_Area" localSheetId="3">'Cher sout sect'!$A$1:$AI$45</definedName>
    <definedName name="_xlnm.Print_Area" localSheetId="1">'Evol R&amp;D'!$A$1:$AJ$43</definedName>
    <definedName name="_xlnm.Print_Area" localSheetId="7">'Évol. Part Femmes'!$A$1:$H$52</definedName>
    <definedName name="_xlnm.Print_Area" localSheetId="4">'Part doctorants'!#REF!</definedName>
    <definedName name="_xlnm.Print_Area" localSheetId="6">'Part Femmes'!$A$1:$J$33</definedName>
    <definedName name="_xlnm.Print_Area" localSheetId="5">Ratio!$A$1:$AK$49</definedName>
    <definedName name="_xlnm.Print_Area" localSheetId="0">Sommaire!$A$1:$D$40</definedName>
  </definedNames>
  <calcPr calcId="162913"/>
</workbook>
</file>

<file path=xl/calcChain.xml><?xml version="1.0" encoding="utf-8"?>
<calcChain xmlns="http://schemas.openxmlformats.org/spreadsheetml/2006/main">
  <c r="E2" i="33" l="1"/>
  <c r="F2" i="33" s="1"/>
  <c r="G2" i="33" s="1"/>
  <c r="H4" i="33"/>
  <c r="H5" i="33"/>
  <c r="H6" i="33"/>
  <c r="H7" i="33"/>
  <c r="H8" i="33"/>
  <c r="H10" i="33"/>
  <c r="H11" i="33"/>
  <c r="H12" i="33"/>
  <c r="H13" i="33"/>
</calcChain>
</file>

<file path=xl/sharedStrings.xml><?xml version="1.0" encoding="utf-8"?>
<sst xmlns="http://schemas.openxmlformats.org/spreadsheetml/2006/main" count="294" uniqueCount="148">
  <si>
    <t>Total</t>
  </si>
  <si>
    <t>Secteur de l'Enseignement Supérieur</t>
  </si>
  <si>
    <t>EPIC</t>
  </si>
  <si>
    <t>Ingénieurs de recherche</t>
  </si>
  <si>
    <t>Doctorants financés</t>
  </si>
  <si>
    <t>EPST</t>
  </si>
  <si>
    <t>Ensemble des administrations</t>
  </si>
  <si>
    <t>2009 *</t>
  </si>
  <si>
    <t>Ministères et autres établissements publics</t>
  </si>
  <si>
    <t>Ensemble</t>
  </si>
  <si>
    <t>Hommes</t>
  </si>
  <si>
    <t>Femmes</t>
  </si>
  <si>
    <t>% Femmes</t>
  </si>
  <si>
    <t>Ministères et organismes publics</t>
  </si>
  <si>
    <t>ISBL</t>
  </si>
  <si>
    <t>Administratifs et autres</t>
  </si>
  <si>
    <t>Ingénieurs d'études, assistants, techniciens</t>
  </si>
  <si>
    <t>Secteur de l'État</t>
  </si>
  <si>
    <t>Personnels de soutien</t>
  </si>
  <si>
    <t>Effectifs</t>
  </si>
  <si>
    <t>DR, PR et assimilés</t>
  </si>
  <si>
    <t>CR, MCF et assimilés</t>
  </si>
  <si>
    <t>Saut 2009</t>
  </si>
  <si>
    <t>% parmi les chercheurs</t>
  </si>
  <si>
    <t>2014 *</t>
  </si>
  <si>
    <t>CHU/ CHRU et CLCC</t>
  </si>
  <si>
    <t>CHU, CHRU et CLCC</t>
  </si>
  <si>
    <t>Centres hospitaliers (CHU, CLCC)</t>
  </si>
  <si>
    <t>Institutions sans but lucratif (ISBL)</t>
  </si>
  <si>
    <t>En %</t>
  </si>
  <si>
    <t>Ensemble Soutien</t>
  </si>
  <si>
    <t>2009 au
champ constant de 2008</t>
  </si>
  <si>
    <t>Ratio personnels de soutien pour un chercheur par type d'organisme</t>
  </si>
  <si>
    <t>L’état de l’emploi scientifique en France</t>
  </si>
  <si>
    <t>Contenu du classeur</t>
  </si>
  <si>
    <t>Feuille</t>
  </si>
  <si>
    <t>Titre des tableaux ou graphiques</t>
  </si>
  <si>
    <t>Définitions</t>
  </si>
  <si>
    <r>
      <t xml:space="preserve">ETP Recherche </t>
    </r>
    <r>
      <rPr>
        <sz val="8"/>
        <color indexed="8"/>
        <rFont val="Arial"/>
        <family val="2"/>
      </rPr>
      <t xml:space="preserve">- Équivalent temps plein consacré à la recherche. </t>
    </r>
  </si>
  <si>
    <r>
      <t>R&amp;D</t>
    </r>
    <r>
      <rPr>
        <sz val="9"/>
        <color rgb="FF000000"/>
        <rFont val="Arial"/>
        <family val="2"/>
      </rPr>
      <t xml:space="preserve"> </t>
    </r>
    <r>
      <rPr>
        <sz val="8"/>
        <color rgb="FF000000"/>
        <rFont val="Arial"/>
        <family val="2"/>
      </rPr>
      <t>- Recherche et développement expérimental.</t>
    </r>
  </si>
  <si>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</si>
  <si>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</si>
  <si>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</si>
  <si>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</si>
  <si>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</si>
  <si>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</si>
  <si>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r>
      <t xml:space="preserve">Chercheurs
</t>
    </r>
    <r>
      <rPr>
        <sz val="10"/>
        <color theme="1"/>
        <rFont val="Arial"/>
        <family val="2"/>
      </rPr>
      <t>(hors doctorants financés)</t>
    </r>
  </si>
  <si>
    <t xml:space="preserve">en ETP Recherche </t>
  </si>
  <si>
    <t>en ETP recherche</t>
  </si>
  <si>
    <t>en personnes physiques</t>
  </si>
  <si>
    <t xml:space="preserve"> en ETP recherche</t>
  </si>
  <si>
    <t>% parmi le personnel de soutien</t>
  </si>
  <si>
    <t>III.1. Les personnels de recherche du secteur public</t>
  </si>
  <si>
    <t>Part des femmes par catégorie d'emploi</t>
  </si>
  <si>
    <t>Nous vous remercions d’adresser vos observations  
et suggestions éventuelles à : 
emploi.scientifique@recherche.gouv.fr</t>
  </si>
  <si>
    <t>2014 D pondérés</t>
  </si>
  <si>
    <t>Secteur</t>
  </si>
  <si>
    <t>selon le secteur d'établissement et la catégorie de personnel</t>
  </si>
  <si>
    <t>Evol R&amp;D</t>
  </si>
  <si>
    <t>Ratio</t>
  </si>
  <si>
    <t>Part Femmes</t>
  </si>
  <si>
    <t>Évol. Part Femmes</t>
  </si>
  <si>
    <t xml:space="preserve">Effectifs des personnels de R&amp;D par type d'organisme </t>
  </si>
  <si>
    <t xml:space="preserve">en personnes physiques présentes au 31/12  </t>
  </si>
  <si>
    <t>hors Défense</t>
  </si>
  <si>
    <t>Type d'établissement</t>
  </si>
  <si>
    <t xml:space="preserve">Type d'établissement </t>
  </si>
  <si>
    <r>
      <t xml:space="preserve">Chercheurs </t>
    </r>
    <r>
      <rPr>
        <sz val="10"/>
        <color theme="1"/>
        <rFont val="Arial"/>
        <family val="2"/>
      </rPr>
      <t>(dont ingénieurs de recherche et doctorants financés)</t>
    </r>
  </si>
  <si>
    <t>Évolution 2006-2013 à champ constant</t>
  </si>
  <si>
    <t>Évolution 2013-2014 à champ constant</t>
  </si>
  <si>
    <t xml:space="preserve">Effectifs des chercheurs et de personnels de soutien par type d'organisme </t>
  </si>
  <si>
    <t>Cher sout sect</t>
  </si>
  <si>
    <t>Il s’agit des enquêtes auprès des entreprises et des enquêtes auprès des administrations (universités et autres établissements de l’enseignement supérieur, organismes publics de recherche - EPST et EPIC - et autres établissements publics, services ministériels - y compris la défense -, centres hospitaliers universitaires et centres de lutte contre le cancer, institutions sans but lucratif (associations et fondations).</t>
  </si>
  <si>
    <r>
      <rPr>
        <b/>
        <sz val="8"/>
        <color theme="1"/>
        <rFont val="Arial"/>
        <family val="2"/>
      </rPr>
      <t>Secteur des administrations (ou « secteur public hors entreprises publiques »)
 L’État :</t>
    </r>
    <r>
      <rPr>
        <sz val="8"/>
        <color theme="1"/>
        <rFont val="Arial"/>
        <family val="2"/>
      </rPr>
      <t xml:space="preserve">
- tous les ministères, bureaux et autres organismes (EPST, EPIC, EPA…) qui fournissent, sans normalement les vendre, des services collectifs non marchands, autres que d’enseignement supérieur, qu’il n’est pas possible d’assurer de façon pratique et économique par d’autres moyens et qui, de surcroît, administrent les affaires publiques et appliquent la politique économique et sociale de la collectivité ;
- les institutions sans but lucratif (ISBL), contrôlées et principalement financées par l’État, à l’exclusion de celles qui sont administrées par le secteur de l’enseignement supérieur.
Ce secteur ne comprend donc pas les entreprises publiques, qui sont incluses dans le secteur des entreprises.
</t>
    </r>
    <r>
      <rPr>
        <b/>
        <sz val="8"/>
        <color theme="1"/>
        <rFont val="Arial"/>
        <family val="2"/>
      </rPr>
      <t>Les établissements d’enseignement supérieur et de recherche :</t>
    </r>
    <r>
      <rPr>
        <sz val="8"/>
        <color theme="1"/>
        <rFont val="Arial"/>
        <family val="2"/>
      </rPr>
      <t xml:space="preserve">
- l’ensemble des universités, grandes écoles, instituts de technologie et autres établissements post-secondaires, quels que soient l’origine de leurs ressources financières et leurs statuts juridiques ;
- tous les instituts de recherche, les stations d’essais et les centres hospitaliers qui travaillent sous le contrôle direct des établissements d’enseignement supérieur ou sont administrés par ces derniers ou leurs associés.
</t>
    </r>
    <r>
      <rPr>
        <b/>
        <sz val="8"/>
        <color theme="1"/>
        <rFont val="Arial"/>
        <family val="2"/>
      </rPr>
      <t>Les institutions privées sans but lucratif (ISBL) :</t>
    </r>
    <r>
      <rPr>
        <sz val="8"/>
        <color theme="1"/>
        <rFont val="Arial"/>
        <family val="2"/>
      </rPr>
      <t xml:space="preserve">
Ce sont les institutions privées sans but lucratif non marchandes au service des ménages.
</t>
    </r>
    <r>
      <rPr>
        <b/>
        <sz val="8"/>
        <color theme="1"/>
        <rFont val="Arial"/>
        <family val="2"/>
      </rPr>
      <t xml:space="preserve">
</t>
    </r>
  </si>
  <si>
    <r>
      <rPr>
        <b/>
        <sz val="8"/>
        <color theme="1"/>
        <rFont val="Arial"/>
        <family val="2"/>
      </rPr>
      <t>Chercheurs du secteur public hors entreprises publiques :</t>
    </r>
    <r>
      <rPr>
        <sz val="8"/>
        <color theme="1"/>
        <rFont val="Arial"/>
        <family val="2"/>
      </rPr>
      <t xml:space="preserve">
La référence choisie est là aussi le Manuel de Frascati qui range dans cette catégorie :
- les personnels titulaires de la fonction publique des corps de directeurs de recherche, professeurs des universités, chargés de recherche, maîtres de conférences ;
- les personnels non titulaires recrutés à un niveau équivalent aux corps ci-dessus ;
- les personnels sous statut privé (par exemple dans les EPIC) dont les fonctions sont équivalentes à celles des personnels titulaires ci-dessus ;
- les ingénieurs de recherche, les corps équivalents, ainsi que personnels non titulaires recrutés à ce niveau ;
- les bénéficiaires de financements pour conduire une thèse (doctorants financés) ;
- les attachés temporaires d’enseignement et de recherche (ATER).
Les ingénieurs de recherche n’étant pas traditionnellement considérés comme des chercheurs dans les systèmes de gestion, ils sont présentés isolément dans la partie III consacrée aux chercheurs, dans la mesure où les sources le rendent possible.
</t>
    </r>
    <r>
      <rPr>
        <b/>
        <sz val="8"/>
        <color theme="1"/>
        <rFont val="Arial"/>
        <family val="2"/>
      </rPr>
      <t xml:space="preserve">Personnels de soutien à la recherche :
</t>
    </r>
    <r>
      <rPr>
        <sz val="8"/>
        <color theme="1"/>
        <rFont val="Arial"/>
        <family val="2"/>
      </rPr>
      <t xml:space="preserve">Tous les personnels non chercheurs qui participent à l’exécution des projets de R&amp;D : les ingénieurs d’études, les corps équivalents, ainsi que personnels non titulaires recrutés à ce niveau, les techniciens et personnels assimilés qui exécutent des tâches scientifiques sous le contrôle des chercheurs ainsi que les travailleurs qualifiés ou non, le personnel de bureau, et le personnel de secrétariat qui participent à l’exécution des projets de R&amp;D ou qui y sont directement associés.
</t>
    </r>
  </si>
  <si>
    <r>
      <t>Personnels de R&amp;D</t>
    </r>
    <r>
      <rPr>
        <sz val="8"/>
        <color rgb="FF000000"/>
        <rFont val="Arial"/>
        <family val="2"/>
      </rPr>
      <t xml:space="preserve"> - Ils incluent les chercheurs et les personnels de soutien (techniciens, ouvriers et personnels administratifs affectés à la R&amp;D).</t>
    </r>
  </si>
  <si>
    <t>Effectifs de chercheurs selon le sexe en 2017 par type d'établissement</t>
  </si>
  <si>
    <t>Évolution 2006-2017 à champ constant</t>
  </si>
  <si>
    <t>Evolution 2006-2017 en moyenne annuelle</t>
  </si>
  <si>
    <t>2014 (CHU) -15 (Univ) au
champ constant de 2013</t>
  </si>
  <si>
    <t>Saut 2014-15</t>
  </si>
  <si>
    <t>Attention : changement de notes</t>
  </si>
  <si>
    <t>2015 *</t>
  </si>
  <si>
    <t>G 03</t>
  </si>
  <si>
    <t>G 05</t>
  </si>
  <si>
    <t>G 04</t>
  </si>
  <si>
    <t>Tableaux ou graphiques repris dans la publication papier</t>
  </si>
  <si>
    <t>Chercheurs</t>
  </si>
  <si>
    <t>G 01</t>
  </si>
  <si>
    <t>T 02</t>
  </si>
  <si>
    <t>Secteur de l'État (EPST EPIC EPA)</t>
  </si>
  <si>
    <t xml:space="preserve">Les séries longues des statistiques d'effectifs issues des enquêtes R&amp;D dans le secteur public présentent des ruptures statistiques : en 2009 : exclusion du secteur de la défense, pour 6 100 ETP ; en 2014 : intégration de 8 500 ETP Recherche supplémentaires dans les CHU/CHRU ; 2015 : les effectifs de R&amp;D des universités sont mesurées directement à partir de l’enquête  R&amp;D) </t>
  </si>
  <si>
    <t>CNES</t>
  </si>
  <si>
    <t>Transfert IFSTTAR</t>
  </si>
  <si>
    <t>Saut 2016-17</t>
  </si>
  <si>
    <t>Saut 2019-20</t>
  </si>
  <si>
    <t>2016 chp cst 2017</t>
  </si>
  <si>
    <t>Saut 2015-16</t>
  </si>
  <si>
    <t>2015 chp cst 2016</t>
  </si>
  <si>
    <t>Pasteur</t>
  </si>
  <si>
    <t>méthode de calcul des sauts différentes des années suivantes</t>
  </si>
  <si>
    <t>Évolutions à champ constant</t>
  </si>
  <si>
    <t>2020 format 2019 (reclasser ex-IFSTTAR en EPST + sauts Univ ...)</t>
  </si>
  <si>
    <r>
      <t>02 : Emploi scientifique public par type d'établissement en 2020</t>
    </r>
    <r>
      <rPr>
        <b/>
        <sz val="10"/>
        <color theme="1"/>
        <rFont val="Arial"/>
        <family val="2"/>
      </rPr>
      <t xml:space="preserve">                                                                                        </t>
    </r>
  </si>
  <si>
    <t>Pour en savoir plus : publications du SIES</t>
  </si>
  <si>
    <t>Les enquêtes R&amp;D : 
Les enquêtes R&amp;D constituent la principale source sur l’emploi scientifique car elles en couvrent tout le périmètre. Elles sont réalisées au sein du MESR par le SIES, service statistique ministériel, qui forme, avec l’INSEE et les autres services statistiques ministériels, le service statistique public.</t>
  </si>
  <si>
    <t>Source : MESR-SIES (enquête R&amp;D)</t>
  </si>
  <si>
    <t>Universités et établissements d'enseignement supérieur sous tutelle MESR</t>
  </si>
  <si>
    <t>Établissements d'enseignement supérieur hors tutelle MESR</t>
  </si>
  <si>
    <t>Écoles hors tutelle MESR</t>
  </si>
  <si>
    <t xml:space="preserve">Source : MESR-SIES (enquête R&amp;D)
</t>
  </si>
  <si>
    <t>Source : MESR-SIES  (enquête R&amp;D)</t>
  </si>
  <si>
    <t>Étab. d'enseignement supérieur hors tutelle MESR</t>
  </si>
  <si>
    <t>Évolution 2015-2020</t>
  </si>
  <si>
    <t xml:space="preserve">Part des femmes selon le type d'établissement et la catégorie de personnel en 2020                                                                                         en personnes physiques
</t>
  </si>
  <si>
    <t>* ruptures statistiques (2009 : exclusion du secteur de la défense, pour 6 100 ETP ; 2014 : + 8 500 ETP Recherche supplémentaires dans les CHU/CHRU ; 2015 : les effectifs de R&amp;D des universités passées aux RCE sont directement mesurés par l’enquête R&amp;D) ; 2020 : ajout des universités non passées aux RCE (+ 4 943 ETP) ; changement de méthodologie pour un établissement hors tutelle simple du MESR (+1 548 ETP).</t>
  </si>
  <si>
    <t>2020 *</t>
  </si>
  <si>
    <t xml:space="preserve">Part des doctorants au sein des chercheurs, par type d'organisme </t>
  </si>
  <si>
    <t xml:space="preserve">* ruptures statistiques notables, voir graphique sur les chercheurs (2009 : le ratio d'ensemble est abaissé de 0,03 pt ; en 2014-2015, - 0,05 pt ; 2020 : +0,01 pt)
</t>
  </si>
  <si>
    <t>Source : MESR - SIES (enquête R&amp;D)</t>
  </si>
  <si>
    <t>Données ouvertes, cubes, téléchargeables sur :</t>
  </si>
  <si>
    <t>Données détaillées sur l’ensemble de la recherche publique en France</t>
  </si>
  <si>
    <t>EPSCP (yc centres hospitaliers)</t>
  </si>
  <si>
    <t>EPSCP</t>
  </si>
  <si>
    <t>ESPCP</t>
  </si>
  <si>
    <t xml:space="preserve">Effectifs des personnels de R&amp;D par type d'établissement
</t>
  </si>
  <si>
    <t>Part doctorants</t>
  </si>
  <si>
    <t>G 06</t>
  </si>
  <si>
    <t>G 07</t>
  </si>
  <si>
    <t>N° dans  le fichier</t>
  </si>
  <si>
    <t>N° dans l'ouvrage papier</t>
  </si>
  <si>
    <t>Publication biennale de l'Enseignement supérieur, de la Recherche et de l'Innovation [EES 2023]
Pour plus d'information sur les notions et les sigles rencontrées, se reporter au rapport intégral.</t>
  </si>
  <si>
    <t>MESR-SIES, EES 2023</t>
  </si>
  <si>
    <t>Emploi scientifique public par type d'établissement en 2020</t>
  </si>
  <si>
    <t>Ensemble chercheurs</t>
  </si>
  <si>
    <t>2010-2019</t>
  </si>
  <si>
    <t>2019-2020</t>
  </si>
  <si>
    <t>2010-2019, moyenne annuelle</t>
  </si>
  <si>
    <t>2010-2020</t>
  </si>
  <si>
    <t>Évolutions à champ constant, en points</t>
  </si>
  <si>
    <t>* ruptures statistiques (2009 : baisse de 1 600 ETP suite à l'exclusion du secteur de la défense ; 2014 : + 4 650 ETP supplémentaires de chercheurs dans les CHU/CHRU et reclassement de 1 120 dans les EPST ; 2015 : les effectifs de R&amp;D des universités passées aux RCE sont mesurés directement à partir de l’enquête R&amp;D ; 2020 : ajout des universités non passées aux RCE (+ 2 740 ETP) ; changement de méthodologie pour un établissement hors tutelle simple du MESR (+331 ETP) et transfert de l’IFSTTAR des EPST vers les EPSCP (intégration de l’université Gustave Eiffel)</t>
  </si>
  <si>
    <t>Ratio personnels de soutien pour un chercheur par type d'établissement</t>
  </si>
  <si>
    <t xml:space="preserve">Part des doctorants au sein des chercheurs, par type d'établissement </t>
  </si>
  <si>
    <t xml:space="preserve">Effectifs des chercheurs par type d'établissement </t>
  </si>
  <si>
    <t>Effectifs selon la catégorie, le sexe en 2020 et le type d'établissement</t>
  </si>
  <si>
    <t>Ensemble personnels rémunérés</t>
  </si>
  <si>
    <t>% parmi l'ensemble</t>
  </si>
  <si>
    <t>Saut      2019-  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</si>
</sst>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3">
    <numFmt numFmtId="41" formatCode="_-* #,##0_-;\-* #,##0_-;_-* &quot;-&quot;_-;_-@_-"/>
    <numFmt numFmtId="43" formatCode="_-* #,##0.00_-;\-* #,##0.00_-;_-* &quot;-&quot;??_-;_-@_-"/>
    <numFmt numFmtId="164" formatCode="_(* #,##0.00_);_(* \(#,##0.00\);_(* &quot;-&quot;??_);_(@_)"/>
    <numFmt numFmtId="165" formatCode="_-* #,##0.00\ _F_-;\-* #,##0.00\ _F_-;_-* &quot;-&quot;??\ _F_-;_-@_-"/>
    <numFmt numFmtId="166" formatCode="0.0%"/>
    <numFmt numFmtId="167" formatCode="0.0"/>
    <numFmt numFmtId="168" formatCode="General_)"/>
    <numFmt numFmtId="169" formatCode="&quot;£&quot;#,##0.00;\-&quot;£&quot;#,##0.00"/>
    <numFmt numFmtId="170" formatCode="#,##0.000"/>
    <numFmt numFmtId="171" formatCode="#,##0.0"/>
    <numFmt numFmtId="172" formatCode="#,##0.00%;[Red]\(#,##0.00%\)"/>
    <numFmt numFmtId="173" formatCode="_(&quot;$&quot;* #,##0.00_);_(&quot;$&quot;* \(#,##0.00\);_(&quot;$&quot;* &quot;-&quot;??_);_(@_)"/>
    <numFmt numFmtId="174" formatCode="&quot;$&quot;#,##0\ ;\(&quot;$&quot;#,##0\)"/>
    <numFmt numFmtId="175" formatCode="_(* #,##0_);_(* \(#,##0\);_(* &quot;-&quot;_);_(@_)"/>
    <numFmt numFmtId="176" formatCode="_-* #,##0.00\ [$€]_-;\-* #,##0.00\ [$€]_-;_-* &quot;-&quot;??\ [$€]_-;_-@_-"/>
    <numFmt numFmtId="177" formatCode="_-* #,##0.00\ [$€-1]_-;\-* #,##0.00\ [$€-1]_-;_-* &quot;-&quot;??\ [$€-1]_-"/>
    <numFmt numFmtId="178" formatCode="&quot;$&quot;#,##0_);\(&quot;$&quot;#,##0.0\)"/>
    <numFmt numFmtId="179" formatCode="0.00_)"/>
    <numFmt numFmtId="180" formatCode="0&quot;        &quot;"/>
    <numFmt numFmtId="181" formatCode="0&quot;    &quot;"/>
    <numFmt numFmtId="182" formatCode="_-* #,##0.00\ _k_r_-;\-* #,##0.00\ _k_r_-;_-* &quot;-&quot;??\ _k_r_-;_-@_-"/>
    <numFmt numFmtId="183" formatCode="_(&quot;$&quot;* #,##0_);_(&quot;$&quot;* \(#,##0\);_(&quot;$&quot;* &quot;-&quot;_);_(@_)"/>
    <numFmt numFmtId="184" formatCode="_-* #,##0\ _€_-;\-* #,##0\ _€_-;_-* &quot;-&quot;??\ _€_-;_-@_-"/>
    <numFmt numFmtId="185" formatCode="&quot; &quot;#,##0.00&quot;    &quot;;&quot;-&quot;#,##0.00&quot;    &quot;;&quot; -&quot;#&quot;    &quot;;@&quot; &quot;"/>
    <numFmt numFmtId="186" formatCode="0.000"/>
    <numFmt numFmtId="187" formatCode="_(&quot;€&quot;* #,##0_);_(&quot;€&quot;* \(#,##0\);_(&quot;€&quot;* &quot;-&quot;_);_(@_)"/>
    <numFmt numFmtId="188" formatCode="_-* #,##0\ _K_è_-;\-* #,##0\ _K_è_-;_-* &quot;-&quot;\ _K_è_-;_-@_-"/>
    <numFmt numFmtId="189" formatCode="_-* #,##0.00\ _K_è_-;\-* #,##0.00\ _K_è_-;_-* &quot;-&quot;??\ _K_è_-;_-@_-"/>
    <numFmt numFmtId="190" formatCode="_-* #,##0.00\ &quot;Kè&quot;_-;\-* #,##0.00\ &quot;Kè&quot;_-;_-* &quot;-&quot;??\ &quot;Kè&quot;_-;_-@_-"/>
    <numFmt numFmtId="191" formatCode="#,##0.00&quot; &quot;[$€-40C];[Red]&quot;-&quot;#,##0.00&quot; &quot;[$€-40C]"/>
    <numFmt numFmtId="192" formatCode="##0.0"/>
    <numFmt numFmtId="193" formatCode="###,000"/>
    <numFmt numFmtId="194" formatCode="_-* #,##0.00\ _€_-;\-* #,##0.00\ _€_-;_-* &quot;-&quot;??\ _€_-;_-@_-"/>
  </numFmts>
  <fonts count="181">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Garamond"/>
      <family val="1"/>
    </font>
    <font>
      <sz val="10"/>
      <name val="Arial"/>
      <family val="2"/>
    </font>
    <font>
      <sz val="8"/>
      <name val="Arial"/>
      <family val="2"/>
    </font>
    <font>
      <b/>
      <sz val="10"/>
      <color indexed="9"/>
      <name val="Arial"/>
      <family val="2"/>
    </font>
    <font>
      <b/>
      <sz val="10"/>
      <name val="Arial"/>
      <family val="2"/>
    </font>
    <font>
      <b/>
      <sz val="9"/>
      <name val="Arial"/>
      <family val="2"/>
    </font>
    <font>
      <b/>
      <sz val="8"/>
      <name val="Arial"/>
      <family val="2"/>
    </font>
    <font>
      <sz val="8"/>
      <name val="Arial"/>
      <family val="2"/>
    </font>
    <font>
      <sz val="9"/>
      <name val="Arial"/>
      <family val="2"/>
    </font>
    <font>
      <i/>
      <sz val="8"/>
      <name val="Arial"/>
      <family val="2"/>
    </font>
    <font>
      <sz val="9"/>
      <color rgb="FF0070C0"/>
      <name val="Arial"/>
      <family val="2"/>
    </font>
    <font>
      <b/>
      <sz val="9"/>
      <color rgb="FF0070C0"/>
      <name val="Arial"/>
      <family val="2"/>
    </font>
    <font>
      <b/>
      <sz val="11"/>
      <name val="Arial"/>
      <family val="2"/>
    </font>
    <font>
      <sz val="9"/>
      <name val="Calibri"/>
      <family val="2"/>
      <scheme val="minor"/>
    </font>
    <font>
      <b/>
      <sz val="10"/>
      <color rgb="FFFF0000"/>
      <name val="Arial"/>
      <family val="2"/>
    </font>
    <font>
      <b/>
      <sz val="14"/>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i/>
      <sz val="10"/>
      <name val="Arial"/>
      <family val="2"/>
    </font>
    <font>
      <b/>
      <sz val="12"/>
      <color rgb="FF000000"/>
      <name val="Arial"/>
      <family val="2"/>
    </font>
    <font>
      <b/>
      <sz val="10"/>
      <color theme="0"/>
      <name val="Arial"/>
      <family val="2"/>
    </font>
    <font>
      <b/>
      <sz val="9"/>
      <color rgb="FF000000"/>
      <name val="Arial"/>
      <family val="2"/>
    </font>
    <font>
      <sz val="8"/>
      <color rgb="FF000000"/>
      <name val="Arial"/>
      <family val="2"/>
    </font>
    <font>
      <sz val="8"/>
      <color indexed="8"/>
      <name val="Arial"/>
      <family val="2"/>
    </font>
    <font>
      <sz val="9"/>
      <color rgb="FF000000"/>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sz val="10"/>
      <color indexed="52"/>
      <name val="Arial"/>
      <family val="2"/>
    </font>
    <font>
      <sz val="10"/>
      <color indexed="60"/>
      <name val="Arial"/>
      <family val="2"/>
    </font>
    <font>
      <sz val="10"/>
      <color rgb="FF9C6500"/>
      <name val="Arial"/>
      <family val="2"/>
    </font>
    <font>
      <b/>
      <i/>
      <sz val="16"/>
      <name val="Helv"/>
    </font>
    <font>
      <sz val="8"/>
      <color theme="1"/>
      <name val="Arial"/>
      <family val="2"/>
    </font>
    <font>
      <sz val="10"/>
      <color theme="1"/>
      <name val="Times New Roman"/>
      <family val="2"/>
    </font>
    <font>
      <sz val="11"/>
      <name val="Times New Roman"/>
      <family val="1"/>
    </font>
    <font>
      <sz val="8"/>
      <name val="Courier"/>
      <family val="3"/>
    </font>
    <font>
      <sz val="10"/>
      <name val="Helvetica"/>
      <family val="2"/>
    </font>
    <font>
      <sz val="11"/>
      <name val="Arial"/>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color theme="1"/>
      <name val="Arial"/>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b/>
      <sz val="9"/>
      <color indexed="9"/>
      <name val="Arial"/>
      <family val="2"/>
    </font>
    <font>
      <b/>
      <sz val="9"/>
      <color theme="1"/>
      <name val="Arial"/>
      <family val="2"/>
    </font>
    <font>
      <sz val="9"/>
      <color theme="1"/>
      <name val="Arial"/>
      <family val="2"/>
    </font>
    <font>
      <i/>
      <sz val="10"/>
      <color theme="1"/>
      <name val="Arial"/>
      <family val="2"/>
    </font>
    <font>
      <i/>
      <sz val="8"/>
      <color rgb="FF000000"/>
      <name val="Arial"/>
      <family val="2"/>
    </font>
    <font>
      <i/>
      <sz val="10"/>
      <color rgb="FF000000"/>
      <name val="Arial"/>
      <family val="2"/>
    </font>
    <font>
      <b/>
      <sz val="10"/>
      <name val="MS Sans Serif"/>
      <family val="2"/>
    </font>
    <font>
      <sz val="9"/>
      <name val="MS Sans Serif"/>
      <family val="2"/>
    </font>
    <font>
      <u/>
      <sz val="10"/>
      <color theme="10"/>
      <name val="Arial"/>
      <family val="2"/>
    </font>
    <font>
      <b/>
      <sz val="8"/>
      <color theme="1"/>
      <name val="Arial"/>
      <family val="2"/>
    </font>
    <font>
      <sz val="11"/>
      <color rgb="FF000000"/>
      <name val="Arial"/>
      <family val="2"/>
    </font>
    <font>
      <b/>
      <sz val="8"/>
      <color rgb="FF000000"/>
      <name val="Arial"/>
      <family val="2"/>
    </font>
    <font>
      <u/>
      <sz val="8"/>
      <color theme="10"/>
      <name val="Arial"/>
      <family val="2"/>
    </font>
    <font>
      <sz val="11"/>
      <color theme="1"/>
      <name val="Arial"/>
      <family val="2"/>
    </font>
    <font>
      <sz val="11"/>
      <color rgb="FF000000"/>
      <name val="Calibri"/>
      <family val="2"/>
    </font>
    <font>
      <b/>
      <sz val="12"/>
      <color rgb="FFFF0000"/>
      <name val="Calibri"/>
      <family val="2"/>
      <scheme val="minor"/>
    </font>
    <font>
      <sz val="10"/>
      <color rgb="FF000000"/>
      <name val="Arial"/>
      <family val="2"/>
    </font>
    <font>
      <i/>
      <sz val="8"/>
      <color theme="1" tint="0.249977111117893"/>
      <name val="Arial"/>
      <family val="2"/>
    </font>
    <font>
      <sz val="12"/>
      <color theme="1"/>
      <name val="Calibri"/>
      <family val="2"/>
      <scheme val="minor"/>
    </font>
    <font>
      <b/>
      <sz val="8"/>
      <name val="Times"/>
      <family val="1"/>
    </font>
    <font>
      <sz val="10"/>
      <name val="Arial CE"/>
      <family val="2"/>
    </font>
    <font>
      <b/>
      <i/>
      <sz val="16"/>
      <color theme="1"/>
      <name val="Arial"/>
      <family val="2"/>
    </font>
    <font>
      <u/>
      <sz val="11"/>
      <color theme="10"/>
      <name val="Calibri"/>
      <family val="2"/>
      <scheme val="minor"/>
    </font>
    <font>
      <u/>
      <sz val="10"/>
      <color theme="10"/>
      <name val="Calibri"/>
      <family val="2"/>
    </font>
    <font>
      <sz val="10"/>
      <name val="Courier New"/>
      <family val="3"/>
    </font>
    <font>
      <sz val="10"/>
      <color theme="1"/>
      <name val="Calibri"/>
      <family val="2"/>
    </font>
    <font>
      <sz val="10"/>
      <name val="Garamond"/>
      <family val="1"/>
    </font>
    <font>
      <sz val="10"/>
      <name val="Courier"/>
      <family val="3"/>
    </font>
    <font>
      <sz val="10"/>
      <name val="Arial CE"/>
      <charset val="238"/>
    </font>
    <font>
      <sz val="6"/>
      <name val="Times"/>
      <family val="1"/>
    </font>
    <font>
      <b/>
      <i/>
      <u/>
      <sz val="11"/>
      <color theme="1"/>
      <name val="Arial"/>
      <family val="2"/>
    </font>
    <font>
      <i/>
      <sz val="8"/>
      <name val="Times"/>
      <family val="1"/>
    </font>
    <font>
      <sz val="8"/>
      <name val="Times"/>
      <family val="1"/>
    </font>
    <font>
      <sz val="11"/>
      <color indexed="8"/>
      <name val="Calibri"/>
      <family val="2"/>
      <scheme val="minor"/>
    </font>
    <font>
      <b/>
      <sz val="14"/>
      <name val="Helv"/>
      <family val="2"/>
    </font>
    <font>
      <b/>
      <sz val="12"/>
      <name val="Helv"/>
      <family val="2"/>
    </font>
    <font>
      <sz val="10"/>
      <name val="Times New Roman"/>
      <family val="1"/>
      <charset val="1"/>
    </font>
    <font>
      <sz val="11"/>
      <name val="Times New Roman"/>
      <family val="1"/>
      <charset val="1"/>
    </font>
    <font>
      <i/>
      <sz val="10"/>
      <color rgb="FF7F7F7F"/>
      <name val="Times New Roman"/>
      <family val="2"/>
    </font>
    <font>
      <sz val="10"/>
      <color rgb="FF000000"/>
      <name val="Arial"/>
      <family val="2"/>
      <charset val="1"/>
    </font>
    <font>
      <b/>
      <sz val="10"/>
      <color indexed="8"/>
      <name val="Arial"/>
      <family val="2"/>
    </font>
    <font>
      <b/>
      <i/>
      <sz val="12"/>
      <color rgb="FFFF0000"/>
      <name val="Arial"/>
      <family val="2"/>
    </font>
    <font>
      <b/>
      <sz val="18"/>
      <color rgb="FFC00000"/>
      <name val="Arial"/>
      <family val="2"/>
    </font>
    <font>
      <sz val="11"/>
      <name val="Calibri"/>
      <family val="2"/>
    </font>
    <font>
      <sz val="10"/>
      <name val="Arial"/>
      <family val="2"/>
    </font>
    <font>
      <sz val="6"/>
      <name val="Arial"/>
      <family val="2"/>
    </font>
    <font>
      <b/>
      <sz val="6"/>
      <name val="MS Sans Serif"/>
      <family val="2"/>
    </font>
    <font>
      <u/>
      <sz val="10"/>
      <color theme="10"/>
      <name val="MS Sans Serif"/>
      <family val="2"/>
    </font>
    <font>
      <sz val="8"/>
      <color rgb="FF0070C0"/>
      <name val="Arial"/>
      <family val="2"/>
    </font>
    <font>
      <sz val="11.5"/>
      <color theme="1"/>
      <name val="Arial Narrow"/>
      <family val="2"/>
    </font>
    <font>
      <b/>
      <sz val="11.5"/>
      <color theme="3"/>
      <name val="Arial Narrow"/>
      <family val="2"/>
    </font>
    <font>
      <u/>
      <sz val="11.5"/>
      <color theme="10"/>
      <name val="Arial Narrow"/>
      <family val="2"/>
    </font>
    <font>
      <sz val="11"/>
      <color theme="1"/>
      <name val="Arial Narrow"/>
      <family val="2"/>
    </font>
    <font>
      <b/>
      <sz val="11"/>
      <name val="Calibri"/>
      <family val="2"/>
    </font>
  </fonts>
  <fills count="10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44"/>
        <bgColor indexed="10"/>
      </patternFill>
    </fill>
    <fill>
      <patternFill patternType="solid">
        <fgColor theme="0" tint="-0.14999847407452621"/>
        <bgColor indexed="64"/>
      </patternFill>
    </fill>
    <fill>
      <patternFill patternType="solid">
        <fgColor rgb="FFFFFF00"/>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
      <patternFill patternType="solid">
        <fgColor rgb="FF5B9BD5"/>
        <bgColor indexed="64"/>
      </patternFill>
    </fill>
  </fills>
  <borders count="8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medium">
        <color indexed="64"/>
      </bottom>
      <diagonal/>
    </border>
    <border>
      <left style="thin">
        <color indexed="53"/>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auto="1"/>
      </left>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53"/>
      </left>
      <right style="thin">
        <color theme="9"/>
      </right>
      <top/>
      <bottom/>
      <diagonal/>
    </border>
    <border>
      <left/>
      <right/>
      <top/>
      <bottom style="thin">
        <color theme="9"/>
      </bottom>
      <diagonal/>
    </border>
    <border>
      <left style="thin">
        <color indexed="64"/>
      </left>
      <right style="thin">
        <color indexed="53"/>
      </right>
      <top/>
      <bottom/>
      <diagonal/>
    </border>
    <border>
      <left/>
      <right style="thin">
        <color indexed="64"/>
      </right>
      <top style="thin">
        <color indexed="64"/>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hair">
        <color indexed="64"/>
      </top>
      <bottom/>
      <diagonal/>
    </border>
    <border>
      <left/>
      <right/>
      <top style="thin">
        <color auto="1"/>
      </top>
      <bottom style="thin">
        <color auto="1"/>
      </bottom>
      <diagonal/>
    </border>
    <border>
      <left style="thin">
        <color indexed="8"/>
      </left>
      <right/>
      <top style="thin">
        <color indexed="8"/>
      </top>
      <bottom style="thin">
        <color indexed="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theme="9"/>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theme="0"/>
      </top>
      <bottom/>
      <diagonal/>
    </border>
    <border>
      <left/>
      <right/>
      <top/>
      <bottom style="thin">
        <color indexed="53"/>
      </bottom>
      <diagonal/>
    </border>
    <border>
      <left/>
      <right/>
      <top style="thin">
        <color indexed="53"/>
      </top>
      <bottom/>
      <diagonal/>
    </border>
    <border>
      <left/>
      <right style="thin">
        <color indexed="64"/>
      </right>
      <top/>
      <bottom/>
      <diagonal/>
    </border>
    <border>
      <left style="thin">
        <color indexed="64"/>
      </left>
      <right style="thin">
        <color indexed="64"/>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thin">
        <color indexed="53"/>
      </right>
      <top/>
      <bottom style="thin">
        <color indexed="64"/>
      </bottom>
      <diagonal/>
    </border>
    <border>
      <left style="thin">
        <color indexed="64"/>
      </left>
      <right style="thin">
        <color indexed="64"/>
      </right>
      <top style="thin">
        <color indexed="64"/>
      </top>
      <bottom style="thin">
        <color indexed="53"/>
      </bottom>
      <diagonal/>
    </border>
    <border>
      <left/>
      <right style="thin">
        <color indexed="64"/>
      </right>
      <top style="thin">
        <color indexed="64"/>
      </top>
      <bottom style="medium">
        <color indexed="64"/>
      </bottom>
      <diagonal/>
    </border>
    <border>
      <left style="thin">
        <color indexed="64"/>
      </left>
      <right style="thin">
        <color theme="9"/>
      </right>
      <top style="thin">
        <color indexed="53"/>
      </top>
      <bottom/>
      <diagonal/>
    </border>
    <border>
      <left style="thin">
        <color indexed="64"/>
      </left>
      <right style="thin">
        <color indexed="64"/>
      </right>
      <top style="thin">
        <color indexed="53"/>
      </top>
      <bottom/>
      <diagonal/>
    </border>
    <border>
      <left style="thin">
        <color indexed="64"/>
      </left>
      <right style="thin">
        <color indexed="53"/>
      </right>
      <top style="thin">
        <color indexed="64"/>
      </top>
      <bottom/>
      <diagonal/>
    </border>
    <border>
      <left/>
      <right/>
      <top style="thin">
        <color indexed="64"/>
      </top>
      <bottom style="thin">
        <color indexed="53"/>
      </bottom>
      <diagonal/>
    </border>
    <border>
      <left style="thin">
        <color indexed="64"/>
      </left>
      <right style="thin">
        <color indexed="53"/>
      </right>
      <top style="thin">
        <color indexed="64"/>
      </top>
      <bottom style="medium">
        <color indexed="64"/>
      </bottom>
      <diagonal/>
    </border>
    <border>
      <left style="thin">
        <color indexed="53"/>
      </left>
      <right/>
      <top style="thin">
        <color indexed="64"/>
      </top>
      <bottom style="medium">
        <color indexed="64"/>
      </bottom>
      <diagonal/>
    </border>
    <border>
      <left style="thin">
        <color indexed="53"/>
      </left>
      <right/>
      <top/>
      <bottom style="thin">
        <color indexed="64"/>
      </bottom>
      <diagonal/>
    </border>
    <border>
      <left style="thin">
        <color indexed="64"/>
      </left>
      <right/>
      <top/>
      <bottom style="medium">
        <color indexed="64"/>
      </bottom>
      <diagonal/>
    </border>
  </borders>
  <cellStyleXfs count="22372">
    <xf numFmtId="0" fontId="0" fillId="0" borderId="0"/>
    <xf numFmtId="165" fontId="6" fillId="0" borderId="0" applyFont="0" applyFill="0" applyBorder="0" applyAlignment="0" applyProtection="0"/>
    <xf numFmtId="0" fontId="6" fillId="0" borderId="0"/>
    <xf numFmtId="9" fontId="4" fillId="0" borderId="0" applyFont="0" applyFill="0" applyBorder="0" applyAlignment="0" applyProtection="0"/>
    <xf numFmtId="9" fontId="6" fillId="0" borderId="0" applyFont="0" applyFill="0" applyBorder="0" applyAlignment="0" applyProtection="0"/>
    <xf numFmtId="0" fontId="4" fillId="0" borderId="0"/>
    <xf numFmtId="0" fontId="4" fillId="0" borderId="0"/>
    <xf numFmtId="0" fontId="36" fillId="0" borderId="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3" fillId="11" borderId="0" applyNumberFormat="0" applyBorder="0" applyAlignment="0" applyProtection="0"/>
    <xf numFmtId="0" fontId="44" fillId="11" borderId="0" applyNumberFormat="0" applyBorder="0" applyAlignment="0" applyProtection="0"/>
    <xf numFmtId="0" fontId="3" fillId="15" borderId="0" applyNumberFormat="0" applyBorder="0" applyAlignment="0" applyProtection="0"/>
    <xf numFmtId="0" fontId="44" fillId="15" borderId="0" applyNumberFormat="0" applyBorder="0" applyAlignment="0" applyProtection="0"/>
    <xf numFmtId="0" fontId="3" fillId="19" borderId="0" applyNumberFormat="0" applyBorder="0" applyAlignment="0" applyProtection="0"/>
    <xf numFmtId="0" fontId="44" fillId="19" borderId="0" applyNumberFormat="0" applyBorder="0" applyAlignment="0" applyProtection="0"/>
    <xf numFmtId="0" fontId="3" fillId="23" borderId="0" applyNumberFormat="0" applyBorder="0" applyAlignment="0" applyProtection="0"/>
    <xf numFmtId="0" fontId="44" fillId="23" borderId="0" applyNumberFormat="0" applyBorder="0" applyAlignment="0" applyProtection="0"/>
    <xf numFmtId="0" fontId="3" fillId="27" borderId="0" applyNumberFormat="0" applyBorder="0" applyAlignment="0" applyProtection="0"/>
    <xf numFmtId="0" fontId="44" fillId="27" borderId="0" applyNumberFormat="0" applyBorder="0" applyAlignment="0" applyProtection="0"/>
    <xf numFmtId="0" fontId="3" fillId="31" borderId="0" applyNumberFormat="0" applyBorder="0" applyAlignment="0" applyProtection="0"/>
    <xf numFmtId="0" fontId="44" fillId="31" borderId="0" applyNumberFormat="0" applyBorder="0" applyAlignment="0" applyProtection="0"/>
    <xf numFmtId="0" fontId="45" fillId="34" borderId="0" applyNumberFormat="0" applyBorder="0" applyAlignment="0" applyProtection="0"/>
    <xf numFmtId="0" fontId="3" fillId="11" borderId="0" applyNumberFormat="0" applyBorder="0" applyAlignment="0" applyProtection="0"/>
    <xf numFmtId="0" fontId="45" fillId="35" borderId="0" applyNumberFormat="0" applyBorder="0" applyAlignment="0" applyProtection="0"/>
    <xf numFmtId="0" fontId="3" fillId="15" borderId="0" applyNumberFormat="0" applyBorder="0" applyAlignment="0" applyProtection="0"/>
    <xf numFmtId="0" fontId="45" fillId="36" borderId="0" applyNumberFormat="0" applyBorder="0" applyAlignment="0" applyProtection="0"/>
    <xf numFmtId="0" fontId="3" fillId="19" borderId="0" applyNumberFormat="0" applyBorder="0" applyAlignment="0" applyProtection="0"/>
    <xf numFmtId="0" fontId="45" fillId="37" borderId="0" applyNumberFormat="0" applyBorder="0" applyAlignment="0" applyProtection="0"/>
    <xf numFmtId="0" fontId="3" fillId="23" borderId="0" applyNumberFormat="0" applyBorder="0" applyAlignment="0" applyProtection="0"/>
    <xf numFmtId="0" fontId="45" fillId="38" borderId="0" applyNumberFormat="0" applyBorder="0" applyAlignment="0" applyProtection="0"/>
    <xf numFmtId="0" fontId="3" fillId="27" borderId="0" applyNumberFormat="0" applyBorder="0" applyAlignment="0" applyProtection="0"/>
    <xf numFmtId="0" fontId="45" fillId="39" borderId="0" applyNumberFormat="0" applyBorder="0" applyAlignment="0" applyProtection="0"/>
    <xf numFmtId="0" fontId="3" fillId="3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3" fillId="12" borderId="0" applyNumberFormat="0" applyBorder="0" applyAlignment="0" applyProtection="0"/>
    <xf numFmtId="0" fontId="44" fillId="12" borderId="0" applyNumberFormat="0" applyBorder="0" applyAlignment="0" applyProtection="0"/>
    <xf numFmtId="0" fontId="3" fillId="16" borderId="0" applyNumberFormat="0" applyBorder="0" applyAlignment="0" applyProtection="0"/>
    <xf numFmtId="0" fontId="44" fillId="16" borderId="0" applyNumberFormat="0" applyBorder="0" applyAlignment="0" applyProtection="0"/>
    <xf numFmtId="0" fontId="3" fillId="20" borderId="0" applyNumberFormat="0" applyBorder="0" applyAlignment="0" applyProtection="0"/>
    <xf numFmtId="0" fontId="44" fillId="20" borderId="0" applyNumberFormat="0" applyBorder="0" applyAlignment="0" applyProtection="0"/>
    <xf numFmtId="0" fontId="3" fillId="24" borderId="0" applyNumberFormat="0" applyBorder="0" applyAlignment="0" applyProtection="0"/>
    <xf numFmtId="0" fontId="44" fillId="24" borderId="0" applyNumberFormat="0" applyBorder="0" applyAlignment="0" applyProtection="0"/>
    <xf numFmtId="0" fontId="3" fillId="28" borderId="0" applyNumberFormat="0" applyBorder="0" applyAlignment="0" applyProtection="0"/>
    <xf numFmtId="0" fontId="44" fillId="28" borderId="0" applyNumberFormat="0" applyBorder="0" applyAlignment="0" applyProtection="0"/>
    <xf numFmtId="0" fontId="3" fillId="32" borderId="0" applyNumberFormat="0" applyBorder="0" applyAlignment="0" applyProtection="0"/>
    <xf numFmtId="0" fontId="44" fillId="32" borderId="0" applyNumberFormat="0" applyBorder="0" applyAlignment="0" applyProtection="0"/>
    <xf numFmtId="0" fontId="45" fillId="40" borderId="0" applyNumberFormat="0" applyBorder="0" applyAlignment="0" applyProtection="0"/>
    <xf numFmtId="0" fontId="3" fillId="12" borderId="0" applyNumberFormat="0" applyBorder="0" applyAlignment="0" applyProtection="0"/>
    <xf numFmtId="0" fontId="45" fillId="41" borderId="0" applyNumberFormat="0" applyBorder="0" applyAlignment="0" applyProtection="0"/>
    <xf numFmtId="0" fontId="3" fillId="16" borderId="0" applyNumberFormat="0" applyBorder="0" applyAlignment="0" applyProtection="0"/>
    <xf numFmtId="0" fontId="45" fillId="42" borderId="0" applyNumberFormat="0" applyBorder="0" applyAlignment="0" applyProtection="0"/>
    <xf numFmtId="0" fontId="3" fillId="20" borderId="0" applyNumberFormat="0" applyBorder="0" applyAlignment="0" applyProtection="0"/>
    <xf numFmtId="0" fontId="45" fillId="37" borderId="0" applyNumberFormat="0" applyBorder="0" applyAlignment="0" applyProtection="0"/>
    <xf numFmtId="0" fontId="3" fillId="24" borderId="0" applyNumberFormat="0" applyBorder="0" applyAlignment="0" applyProtection="0"/>
    <xf numFmtId="0" fontId="45" fillId="40" borderId="0" applyNumberFormat="0" applyBorder="0" applyAlignment="0" applyProtection="0"/>
    <xf numFmtId="0" fontId="3" fillId="28" borderId="0" applyNumberFormat="0" applyBorder="0" applyAlignment="0" applyProtection="0"/>
    <xf numFmtId="0" fontId="45" fillId="43" borderId="0" applyNumberFormat="0" applyBorder="0" applyAlignment="0" applyProtection="0"/>
    <xf numFmtId="0" fontId="3" fillId="32" borderId="0" applyNumberFormat="0" applyBorder="0" applyAlignment="0" applyProtection="0"/>
    <xf numFmtId="0" fontId="35" fillId="13" borderId="0" applyNumberFormat="0" applyBorder="0" applyAlignment="0" applyProtection="0"/>
    <xf numFmtId="0" fontId="46" fillId="13" borderId="0" applyNumberFormat="0" applyBorder="0" applyAlignment="0" applyProtection="0"/>
    <xf numFmtId="0" fontId="35" fillId="17" borderId="0" applyNumberFormat="0" applyBorder="0" applyAlignment="0" applyProtection="0"/>
    <xf numFmtId="0" fontId="46" fillId="17" borderId="0" applyNumberFormat="0" applyBorder="0" applyAlignment="0" applyProtection="0"/>
    <xf numFmtId="0" fontId="35" fillId="21" borderId="0" applyNumberFormat="0" applyBorder="0" applyAlignment="0" applyProtection="0"/>
    <xf numFmtId="0" fontId="46" fillId="21" borderId="0" applyNumberFormat="0" applyBorder="0" applyAlignment="0" applyProtection="0"/>
    <xf numFmtId="0" fontId="35" fillId="25" borderId="0" applyNumberFormat="0" applyBorder="0" applyAlignment="0" applyProtection="0"/>
    <xf numFmtId="0" fontId="46" fillId="25" borderId="0" applyNumberFormat="0" applyBorder="0" applyAlignment="0" applyProtection="0"/>
    <xf numFmtId="0" fontId="35" fillId="29" borderId="0" applyNumberFormat="0" applyBorder="0" applyAlignment="0" applyProtection="0"/>
    <xf numFmtId="0" fontId="46" fillId="29" borderId="0" applyNumberFormat="0" applyBorder="0" applyAlignment="0" applyProtection="0"/>
    <xf numFmtId="0" fontId="35" fillId="33" borderId="0" applyNumberFormat="0" applyBorder="0" applyAlignment="0" applyProtection="0"/>
    <xf numFmtId="0" fontId="46" fillId="33" borderId="0" applyNumberFormat="0" applyBorder="0" applyAlignment="0" applyProtection="0"/>
    <xf numFmtId="0" fontId="47" fillId="44" borderId="0" applyNumberFormat="0" applyBorder="0" applyAlignment="0" applyProtection="0"/>
    <xf numFmtId="0" fontId="35" fillId="13" borderId="0" applyNumberFormat="0" applyBorder="0" applyAlignment="0" applyProtection="0"/>
    <xf numFmtId="0" fontId="47" fillId="41" borderId="0" applyNumberFormat="0" applyBorder="0" applyAlignment="0" applyProtection="0"/>
    <xf numFmtId="0" fontId="35" fillId="17" borderId="0" applyNumberFormat="0" applyBorder="0" applyAlignment="0" applyProtection="0"/>
    <xf numFmtId="0" fontId="47" fillId="42" borderId="0" applyNumberFormat="0" applyBorder="0" applyAlignment="0" applyProtection="0"/>
    <xf numFmtId="0" fontId="35" fillId="21" borderId="0" applyNumberFormat="0" applyBorder="0" applyAlignment="0" applyProtection="0"/>
    <xf numFmtId="0" fontId="47" fillId="45" borderId="0" applyNumberFormat="0" applyBorder="0" applyAlignment="0" applyProtection="0"/>
    <xf numFmtId="0" fontId="35" fillId="25" borderId="0" applyNumberFormat="0" applyBorder="0" applyAlignment="0" applyProtection="0"/>
    <xf numFmtId="0" fontId="47" fillId="46" borderId="0" applyNumberFormat="0" applyBorder="0" applyAlignment="0" applyProtection="0"/>
    <xf numFmtId="0" fontId="35" fillId="29" borderId="0" applyNumberFormat="0" applyBorder="0" applyAlignment="0" applyProtection="0"/>
    <xf numFmtId="0" fontId="47" fillId="47" borderId="0" applyNumberFormat="0" applyBorder="0" applyAlignment="0" applyProtection="0"/>
    <xf numFmtId="0" fontId="35" fillId="33" borderId="0" applyNumberFormat="0" applyBorder="0" applyAlignment="0" applyProtection="0"/>
    <xf numFmtId="0" fontId="35" fillId="10" borderId="0" applyNumberFormat="0" applyBorder="0" applyAlignment="0" applyProtection="0"/>
    <xf numFmtId="0" fontId="46" fillId="10" borderId="0" applyNumberFormat="0" applyBorder="0" applyAlignment="0" applyProtection="0"/>
    <xf numFmtId="0" fontId="35" fillId="14" borderId="0" applyNumberFormat="0" applyBorder="0" applyAlignment="0" applyProtection="0"/>
    <xf numFmtId="0" fontId="46" fillId="14" borderId="0" applyNumberFormat="0" applyBorder="0" applyAlignment="0" applyProtection="0"/>
    <xf numFmtId="0" fontId="35" fillId="18" borderId="0" applyNumberFormat="0" applyBorder="0" applyAlignment="0" applyProtection="0"/>
    <xf numFmtId="0" fontId="46" fillId="18" borderId="0" applyNumberFormat="0" applyBorder="0" applyAlignment="0" applyProtection="0"/>
    <xf numFmtId="0" fontId="35" fillId="22" borderId="0" applyNumberFormat="0" applyBorder="0" applyAlignment="0" applyProtection="0"/>
    <xf numFmtId="0" fontId="46" fillId="22" borderId="0" applyNumberFormat="0" applyBorder="0" applyAlignment="0" applyProtection="0"/>
    <xf numFmtId="0" fontId="35" fillId="26" borderId="0" applyNumberFormat="0" applyBorder="0" applyAlignment="0" applyProtection="0"/>
    <xf numFmtId="0" fontId="46" fillId="26" borderId="0" applyNumberFormat="0" applyBorder="0" applyAlignment="0" applyProtection="0"/>
    <xf numFmtId="0" fontId="35" fillId="30" borderId="0" applyNumberFormat="0" applyBorder="0" applyAlignment="0" applyProtection="0"/>
    <xf numFmtId="0" fontId="46" fillId="30" borderId="0" applyNumberFormat="0" applyBorder="0" applyAlignment="0" applyProtection="0"/>
    <xf numFmtId="0" fontId="48" fillId="0" borderId="20">
      <alignment horizontal="center" vertical="center"/>
    </xf>
    <xf numFmtId="0" fontId="32" fillId="0" borderId="0" applyNumberFormat="0" applyFill="0" applyBorder="0" applyAlignment="0" applyProtection="0"/>
    <xf numFmtId="0" fontId="49" fillId="0" borderId="0" applyNumberFormat="0" applyFill="0" applyBorder="0" applyAlignment="0" applyProtection="0"/>
    <xf numFmtId="0" fontId="50" fillId="35" borderId="0" applyNumberFormat="0" applyBorder="0" applyAlignment="0" applyProtection="0"/>
    <xf numFmtId="0" fontId="25" fillId="4" borderId="0" applyNumberFormat="0" applyBorder="0" applyAlignment="0" applyProtection="0"/>
    <xf numFmtId="0" fontId="7" fillId="48" borderId="21"/>
    <xf numFmtId="0" fontId="7" fillId="48" borderId="21"/>
    <xf numFmtId="0" fontId="7" fillId="48" borderId="21"/>
    <xf numFmtId="0" fontId="7" fillId="48" borderId="21"/>
    <xf numFmtId="0" fontId="7" fillId="48" borderId="21"/>
    <xf numFmtId="0" fontId="7" fillId="48" borderId="21"/>
    <xf numFmtId="0" fontId="7" fillId="48" borderId="21"/>
    <xf numFmtId="0" fontId="7" fillId="48" borderId="21"/>
    <xf numFmtId="0" fontId="7" fillId="48" borderId="21"/>
    <xf numFmtId="0" fontId="51" fillId="49" borderId="22">
      <alignment horizontal="right" vertical="top" wrapText="1"/>
    </xf>
    <xf numFmtId="0" fontId="52" fillId="0" borderId="0"/>
    <xf numFmtId="168" fontId="53" fillId="0" borderId="0">
      <alignment vertical="top"/>
    </xf>
    <xf numFmtId="0" fontId="29" fillId="7" borderId="14" applyNumberFormat="0" applyAlignment="0" applyProtection="0"/>
    <xf numFmtId="0" fontId="54" fillId="50" borderId="23" applyNumberFormat="0" applyAlignment="0" applyProtection="0"/>
    <xf numFmtId="0" fontId="54" fillId="50" borderId="23" applyNumberFormat="0" applyAlignment="0" applyProtection="0"/>
    <xf numFmtId="0" fontId="54" fillId="50" borderId="23" applyNumberFormat="0" applyAlignment="0" applyProtection="0"/>
    <xf numFmtId="0" fontId="55" fillId="7" borderId="14" applyNumberFormat="0" applyAlignment="0" applyProtection="0"/>
    <xf numFmtId="0" fontId="56" fillId="50" borderId="23" applyNumberFormat="0" applyAlignment="0" applyProtection="0"/>
    <xf numFmtId="0" fontId="29" fillId="7" borderId="14" applyNumberFormat="0" applyAlignment="0" applyProtection="0"/>
    <xf numFmtId="0" fontId="7" fillId="0" borderId="1"/>
    <xf numFmtId="0" fontId="7" fillId="0" borderId="1"/>
    <xf numFmtId="0" fontId="7" fillId="0" borderId="1"/>
    <xf numFmtId="0" fontId="7" fillId="0" borderId="1"/>
    <xf numFmtId="0" fontId="7" fillId="0" borderId="1"/>
    <xf numFmtId="0" fontId="7" fillId="0" borderId="1"/>
    <xf numFmtId="0" fontId="7" fillId="0" borderId="1"/>
    <xf numFmtId="0" fontId="7" fillId="0" borderId="1"/>
    <xf numFmtId="0" fontId="7" fillId="0" borderId="1"/>
    <xf numFmtId="0" fontId="7" fillId="0" borderId="1"/>
    <xf numFmtId="0" fontId="7" fillId="0" borderId="1"/>
    <xf numFmtId="0" fontId="7" fillId="0" borderId="1"/>
    <xf numFmtId="0" fontId="7" fillId="0" borderId="1"/>
    <xf numFmtId="0" fontId="30" fillId="0" borderId="16" applyNumberFormat="0" applyFill="0" applyAlignment="0" applyProtection="0"/>
    <xf numFmtId="0" fontId="57" fillId="0" borderId="16" applyNumberFormat="0" applyFill="0" applyAlignment="0" applyProtection="0"/>
    <xf numFmtId="0" fontId="8" fillId="51" borderId="24" applyNumberFormat="0" applyAlignment="0" applyProtection="0"/>
    <xf numFmtId="0" fontId="31" fillId="8" borderId="17" applyNumberFormat="0" applyAlignment="0" applyProtection="0"/>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8" fillId="52" borderId="25">
      <alignment horizontal="left" vertical="top" wrapText="1"/>
    </xf>
    <xf numFmtId="0" fontId="59" fillId="53" borderId="0">
      <alignment horizontal="center"/>
    </xf>
    <xf numFmtId="0" fontId="60" fillId="53" borderId="0">
      <alignment horizontal="center" vertical="center"/>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61" fillId="53" borderId="0">
      <alignment horizontal="center"/>
    </xf>
    <xf numFmtId="169" fontId="48" fillId="0" borderId="0" applyFont="0" applyFill="0" applyBorder="0" applyProtection="0">
      <alignment horizontal="right" vertical="top"/>
    </xf>
    <xf numFmtId="1" fontId="62" fillId="0" borderId="0">
      <alignment vertical="top"/>
    </xf>
    <xf numFmtId="164" fontId="42"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5" fontId="4"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2"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 fillId="0" borderId="0" applyFont="0" applyFill="0" applyBorder="0" applyAlignment="0" applyProtection="0"/>
    <xf numFmtId="164" fontId="45" fillId="0" borderId="0" applyFont="0" applyFill="0" applyBorder="0" applyAlignment="0" applyProtection="0"/>
    <xf numFmtId="164" fontId="4"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4"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4"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5" fillId="0" borderId="0" applyFont="0" applyFill="0" applyBorder="0" applyAlignment="0" applyProtection="0"/>
    <xf numFmtId="164" fontId="48" fillId="0" borderId="0" applyFont="0" applyFill="0" applyBorder="0" applyAlignment="0" applyProtection="0"/>
    <xf numFmtId="164" fontId="42" fillId="0" borderId="0" applyFont="0" applyFill="0" applyBorder="0" applyAlignment="0" applyProtection="0"/>
    <xf numFmtId="164" fontId="4" fillId="0" borderId="0" applyFont="0" applyFill="0" applyBorder="0" applyAlignment="0" applyProtection="0"/>
    <xf numFmtId="164" fontId="42" fillId="0" borderId="0" applyFont="0" applyFill="0" applyBorder="0" applyAlignment="0" applyProtection="0"/>
    <xf numFmtId="3" fontId="62" fillId="0" borderId="0" applyFill="0" applyBorder="0">
      <alignment horizontal="right" vertical="top"/>
    </xf>
    <xf numFmtId="0" fontId="63" fillId="0" borderId="0">
      <alignment horizontal="right" vertical="top"/>
    </xf>
    <xf numFmtId="170" fontId="62" fillId="0" borderId="0" applyFill="0" applyBorder="0">
      <alignment horizontal="right" vertical="top"/>
    </xf>
    <xf numFmtId="3" fontId="62" fillId="0" borderId="0" applyFill="0" applyBorder="0">
      <alignment horizontal="right" vertical="top"/>
    </xf>
    <xf numFmtId="171" fontId="53" fillId="0" borderId="0" applyFont="0" applyFill="0" applyBorder="0">
      <alignment horizontal="right" vertical="top"/>
    </xf>
    <xf numFmtId="172" fontId="64" fillId="0" borderId="0" applyFont="0" applyFill="0" applyBorder="0" applyAlignment="0" applyProtection="0">
      <alignment horizontal="right" vertical="top"/>
    </xf>
    <xf numFmtId="170" fontId="62" fillId="0" borderId="0">
      <alignment horizontal="right" vertical="top"/>
    </xf>
    <xf numFmtId="3" fontId="4" fillId="0" borderId="0" applyFont="0" applyFill="0" applyBorder="0" applyAlignment="0" applyProtection="0"/>
    <xf numFmtId="0" fontId="65" fillId="9" borderId="18" applyNumberFormat="0" applyFont="0" applyAlignment="0" applyProtection="0"/>
    <xf numFmtId="0" fontId="65" fillId="9" borderId="18" applyNumberFormat="0" applyFont="0" applyAlignment="0" applyProtection="0"/>
    <xf numFmtId="0" fontId="3" fillId="9" borderId="18" applyNumberFormat="0" applyFont="0" applyAlignment="0" applyProtection="0"/>
    <xf numFmtId="0" fontId="65" fillId="9" borderId="18" applyNumberFormat="0" applyFont="0" applyAlignment="0" applyProtection="0"/>
    <xf numFmtId="0" fontId="44" fillId="9" borderId="18" applyNumberFormat="0" applyFont="0" applyAlignment="0" applyProtection="0"/>
    <xf numFmtId="173" fontId="4" fillId="0" borderId="0" applyFont="0" applyFill="0" applyBorder="0" applyAlignment="0" applyProtection="0"/>
    <xf numFmtId="174" fontId="4" fillId="0" borderId="0" applyFont="0" applyFill="0" applyBorder="0" applyAlignment="0" applyProtection="0"/>
    <xf numFmtId="0" fontId="66" fillId="55" borderId="21" applyBorder="0">
      <protection locked="0"/>
    </xf>
    <xf numFmtId="0" fontId="4" fillId="0" borderId="0" applyFont="0" applyFill="0" applyBorder="0" applyAlignment="0" applyProtection="0"/>
    <xf numFmtId="175" fontId="48" fillId="0" borderId="0" applyFont="0" applyFill="0" applyBorder="0" applyAlignment="0" applyProtection="0"/>
    <xf numFmtId="164" fontId="48" fillId="0" borderId="0" applyFont="0" applyFill="0" applyBorder="0" applyAlignment="0" applyProtection="0"/>
    <xf numFmtId="0" fontId="67" fillId="0" borderId="0">
      <alignment horizontal="centerContinuous"/>
    </xf>
    <xf numFmtId="0" fontId="67" fillId="0" borderId="0" applyAlignment="0">
      <alignment horizontal="centerContinuous"/>
    </xf>
    <xf numFmtId="0" fontId="68" fillId="0" borderId="0" applyAlignment="0">
      <alignment horizontal="centerContinuous"/>
    </xf>
    <xf numFmtId="167" fontId="48" fillId="0" borderId="0" applyBorder="0"/>
    <xf numFmtId="167" fontId="48" fillId="0" borderId="26"/>
    <xf numFmtId="167" fontId="48" fillId="0" borderId="26"/>
    <xf numFmtId="0" fontId="4" fillId="0" borderId="1"/>
    <xf numFmtId="0" fontId="27" fillId="6" borderId="14" applyNumberFormat="0" applyAlignment="0" applyProtection="0"/>
    <xf numFmtId="0" fontId="69" fillId="39" borderId="23" applyNumberFormat="0" applyAlignment="0" applyProtection="0"/>
    <xf numFmtId="0" fontId="69" fillId="39" borderId="23" applyNumberFormat="0" applyAlignment="0" applyProtection="0"/>
    <xf numFmtId="0" fontId="69" fillId="39" borderId="23" applyNumberFormat="0" applyAlignment="0" applyProtection="0"/>
    <xf numFmtId="0" fontId="70" fillId="6" borderId="14" applyNumberFormat="0" applyAlignment="0" applyProtection="0"/>
    <xf numFmtId="0" fontId="71" fillId="55" borderId="21">
      <protection locked="0"/>
    </xf>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3" borderId="0"/>
    <xf numFmtId="0" fontId="4" fillId="53" borderId="0"/>
    <xf numFmtId="0" fontId="4" fillId="53" borderId="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7" fontId="48" fillId="0" borderId="0" applyFont="0" applyFill="0" applyBorder="0" applyAlignment="0" applyProtection="0"/>
    <xf numFmtId="0" fontId="72" fillId="0" borderId="0" applyNumberFormat="0" applyFill="0" applyBorder="0" applyAlignment="0" applyProtection="0"/>
    <xf numFmtId="0" fontId="33" fillId="0" borderId="0" applyNumberFormat="0" applyFill="0" applyBorder="0" applyAlignment="0" applyProtection="0"/>
    <xf numFmtId="2" fontId="4" fillId="0" borderId="0" applyFont="0" applyFill="0" applyBorder="0" applyAlignment="0" applyProtection="0"/>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73" fillId="53" borderId="0">
      <alignment horizontal="left"/>
    </xf>
    <xf numFmtId="0" fontId="73"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73"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45" fillId="53" borderId="0">
      <alignment horizontal="left"/>
    </xf>
    <xf numFmtId="0" fontId="74" fillId="36" borderId="0" applyNumberFormat="0" applyBorder="0" applyAlignment="0" applyProtection="0"/>
    <xf numFmtId="0" fontId="24" fillId="3" borderId="0" applyNumberFormat="0" applyBorder="0" applyAlignment="0" applyProtection="0"/>
    <xf numFmtId="38" fontId="7" fillId="53" borderId="0" applyNumberFormat="0" applyBorder="0" applyAlignment="0" applyProtection="0"/>
    <xf numFmtId="0" fontId="51" fillId="56" borderId="0">
      <alignment horizontal="right" vertical="top" textRotation="90" wrapText="1"/>
    </xf>
    <xf numFmtId="0" fontId="51" fillId="56" borderId="0">
      <alignment horizontal="right" vertical="top" textRotation="90" wrapText="1"/>
    </xf>
    <xf numFmtId="0" fontId="51" fillId="56" borderId="0">
      <alignment horizontal="right" vertical="top" wrapText="1"/>
    </xf>
    <xf numFmtId="0" fontId="75" fillId="0" borderId="27" applyNumberFormat="0" applyAlignment="0" applyProtection="0">
      <alignment horizontal="left" vertical="center"/>
    </xf>
    <xf numFmtId="0" fontId="75" fillId="0" borderId="20">
      <alignment horizontal="left" vertical="center"/>
    </xf>
    <xf numFmtId="0" fontId="76" fillId="0" borderId="28" applyNumberFormat="0" applyFill="0" applyAlignment="0" applyProtection="0"/>
    <xf numFmtId="0" fontId="21" fillId="0" borderId="11" applyNumberFormat="0" applyFill="0" applyAlignment="0" applyProtection="0"/>
    <xf numFmtId="0" fontId="77" fillId="0" borderId="29" applyNumberFormat="0" applyFill="0" applyAlignment="0" applyProtection="0"/>
    <xf numFmtId="0" fontId="22" fillId="0" borderId="12" applyNumberFormat="0" applyFill="0" applyAlignment="0" applyProtection="0"/>
    <xf numFmtId="0" fontId="78" fillId="0" borderId="30" applyNumberFormat="0" applyFill="0" applyAlignment="0" applyProtection="0"/>
    <xf numFmtId="0" fontId="23" fillId="0" borderId="13" applyNumberFormat="0" applyFill="0" applyAlignment="0" applyProtection="0"/>
    <xf numFmtId="0" fontId="78" fillId="0" borderId="0" applyNumberFormat="0" applyFill="0" applyBorder="0" applyAlignment="0" applyProtection="0"/>
    <xf numFmtId="0" fontId="23" fillId="0" borderId="0" applyNumberFormat="0" applyFill="0" applyBorder="0" applyAlignment="0" applyProtection="0"/>
    <xf numFmtId="178" fontId="64" fillId="0" borderId="0">
      <protection locked="0"/>
    </xf>
    <xf numFmtId="178" fontId="64" fillId="0" borderId="0">
      <protection locked="0"/>
    </xf>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44"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4"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81" fillId="0" borderId="0" applyNumberFormat="0" applyFill="0" applyBorder="0" applyAlignment="0" applyProtection="0">
      <alignment vertical="top"/>
      <protection locked="0"/>
    </xf>
    <xf numFmtId="0" fontId="82" fillId="0" borderId="0" applyNumberFormat="0" applyFill="0" applyBorder="0" applyAlignment="0" applyProtection="0"/>
    <xf numFmtId="0" fontId="83"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5" fillId="39" borderId="23" applyNumberFormat="0" applyAlignment="0" applyProtection="0"/>
    <xf numFmtId="10" fontId="7" fillId="55" borderId="1" applyNumberFormat="0" applyBorder="0" applyAlignment="0" applyProtection="0"/>
    <xf numFmtId="0" fontId="27" fillId="6" borderId="14" applyNumberFormat="0" applyAlignment="0" applyProtection="0"/>
    <xf numFmtId="0" fontId="25" fillId="4" borderId="0" applyNumberFormat="0" applyBorder="0" applyAlignment="0" applyProtection="0"/>
    <xf numFmtId="0" fontId="86" fillId="4" borderId="0" applyNumberFormat="0" applyBorder="0" applyAlignment="0" applyProtection="0"/>
    <xf numFmtId="0" fontId="9" fillId="54" borderId="0">
      <alignment horizontal="center"/>
    </xf>
    <xf numFmtId="0" fontId="9" fillId="54" borderId="0">
      <alignment horizontal="center"/>
    </xf>
    <xf numFmtId="0" fontId="9" fillId="54" borderId="0">
      <alignment horizontal="center"/>
    </xf>
    <xf numFmtId="0" fontId="9" fillId="54" borderId="0">
      <alignment horizontal="center"/>
    </xf>
    <xf numFmtId="0" fontId="9" fillId="54" borderId="0">
      <alignment horizontal="center"/>
    </xf>
    <xf numFmtId="0" fontId="9" fillId="54" borderId="0">
      <alignment horizontal="center"/>
    </xf>
    <xf numFmtId="0" fontId="9" fillId="54" borderId="0">
      <alignment horizontal="center"/>
    </xf>
    <xf numFmtId="0" fontId="9" fillId="54" borderId="0">
      <alignment horizontal="center"/>
    </xf>
    <xf numFmtId="0" fontId="9" fillId="54" borderId="0">
      <alignment horizontal="center"/>
    </xf>
    <xf numFmtId="0" fontId="4" fillId="53" borderId="1">
      <alignment horizontal="centerContinuous" wrapText="1"/>
    </xf>
    <xf numFmtId="0" fontId="4" fillId="53" borderId="1">
      <alignment horizontal="centerContinuous" wrapText="1"/>
    </xf>
    <xf numFmtId="0" fontId="4" fillId="53" borderId="1">
      <alignment horizontal="centerContinuous" wrapText="1"/>
    </xf>
    <xf numFmtId="0" fontId="4" fillId="53" borderId="1">
      <alignment horizontal="centerContinuous" wrapText="1"/>
    </xf>
    <xf numFmtId="0" fontId="4" fillId="53" borderId="1">
      <alignment horizontal="centerContinuous" wrapText="1"/>
    </xf>
    <xf numFmtId="0" fontId="4" fillId="53" borderId="1">
      <alignment horizontal="centerContinuous" wrapText="1"/>
    </xf>
    <xf numFmtId="0" fontId="4" fillId="53" borderId="1">
      <alignment horizontal="centerContinuous" wrapText="1"/>
    </xf>
    <xf numFmtId="0" fontId="4" fillId="53" borderId="1">
      <alignment horizontal="centerContinuous" wrapText="1"/>
    </xf>
    <xf numFmtId="0" fontId="87" fillId="57" borderId="0">
      <alignment horizontal="center" wrapText="1"/>
    </xf>
    <xf numFmtId="0" fontId="4" fillId="53" borderId="1">
      <alignment horizontal="centerContinuous" wrapText="1"/>
    </xf>
    <xf numFmtId="0" fontId="88" fillId="53" borderId="20">
      <alignment wrapText="1"/>
    </xf>
    <xf numFmtId="0" fontId="88" fillId="53" borderId="20">
      <alignment wrapText="1"/>
    </xf>
    <xf numFmtId="0" fontId="7" fillId="53" borderId="20">
      <alignment wrapText="1"/>
    </xf>
    <xf numFmtId="0" fontId="7"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88"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7" fillId="53" borderId="20">
      <alignment wrapText="1"/>
    </xf>
    <xf numFmtId="0" fontId="88" fillId="53" borderId="5"/>
    <xf numFmtId="0" fontId="7" fillId="53" borderId="5"/>
    <xf numFmtId="0" fontId="7" fillId="53" borderId="5"/>
    <xf numFmtId="0" fontId="7" fillId="53" borderId="5"/>
    <xf numFmtId="0" fontId="88" fillId="53" borderId="5"/>
    <xf numFmtId="0" fontId="88" fillId="53" borderId="5"/>
    <xf numFmtId="0" fontId="88" fillId="53" borderId="5"/>
    <xf numFmtId="0" fontId="88" fillId="53" borderId="5"/>
    <xf numFmtId="0" fontId="88" fillId="53" borderId="5"/>
    <xf numFmtId="0" fontId="88" fillId="53" borderId="5"/>
    <xf numFmtId="0" fontId="7" fillId="53" borderId="5"/>
    <xf numFmtId="0" fontId="7" fillId="53" borderId="5"/>
    <xf numFmtId="0" fontId="7" fillId="53" borderId="5"/>
    <xf numFmtId="0" fontId="7" fillId="53" borderId="5"/>
    <xf numFmtId="0" fontId="7" fillId="53" borderId="5"/>
    <xf numFmtId="0" fontId="7" fillId="53" borderId="5"/>
    <xf numFmtId="0" fontId="7" fillId="53" borderId="5"/>
    <xf numFmtId="0" fontId="88" fillId="53" borderId="8"/>
    <xf numFmtId="0" fontId="7" fillId="53" borderId="8"/>
    <xf numFmtId="0" fontId="7" fillId="53" borderId="8"/>
    <xf numFmtId="0" fontId="7" fillId="53" borderId="8"/>
    <xf numFmtId="0" fontId="88" fillId="53" borderId="8"/>
    <xf numFmtId="0" fontId="88" fillId="53" borderId="8"/>
    <xf numFmtId="0" fontId="88" fillId="53" borderId="8"/>
    <xf numFmtId="0" fontId="88" fillId="53" borderId="8"/>
    <xf numFmtId="0" fontId="88" fillId="53" borderId="8"/>
    <xf numFmtId="0" fontId="88" fillId="53" borderId="8"/>
    <xf numFmtId="0" fontId="7" fillId="53" borderId="8"/>
    <xf numFmtId="0" fontId="7" fillId="53" borderId="8"/>
    <xf numFmtId="0" fontId="7" fillId="53" borderId="8"/>
    <xf numFmtId="0" fontId="7" fillId="53" borderId="8"/>
    <xf numFmtId="0" fontId="7" fillId="53" borderId="8"/>
    <xf numFmtId="0" fontId="7" fillId="53" borderId="8"/>
    <xf numFmtId="0" fontId="7" fillId="53" borderId="8"/>
    <xf numFmtId="0" fontId="7" fillId="53" borderId="7">
      <alignment horizontal="center" wrapText="1"/>
    </xf>
    <xf numFmtId="0" fontId="7" fillId="53" borderId="7">
      <alignment horizontal="center" wrapText="1"/>
    </xf>
    <xf numFmtId="0" fontId="7" fillId="53" borderId="7">
      <alignment horizontal="center" wrapText="1"/>
    </xf>
    <xf numFmtId="0" fontId="7" fillId="53" borderId="7">
      <alignment horizontal="center" wrapText="1"/>
    </xf>
    <xf numFmtId="0" fontId="7" fillId="53" borderId="7">
      <alignment horizontal="center" wrapText="1"/>
    </xf>
    <xf numFmtId="0" fontId="7" fillId="53" borderId="7">
      <alignment horizontal="center" wrapText="1"/>
    </xf>
    <xf numFmtId="0" fontId="7" fillId="53" borderId="7">
      <alignment horizontal="center" wrapText="1"/>
    </xf>
    <xf numFmtId="0" fontId="7" fillId="53" borderId="7">
      <alignment horizontal="center" wrapText="1"/>
    </xf>
    <xf numFmtId="0" fontId="7" fillId="53" borderId="7">
      <alignment horizontal="center" wrapText="1"/>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82" fillId="0" borderId="0" applyNumberFormat="0" applyFill="0" applyBorder="0" applyAlignment="0" applyProtection="0"/>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58" fillId="52" borderId="31">
      <alignment horizontal="left" vertical="top" wrapText="1"/>
    </xf>
    <xf numFmtId="0" fontId="89" fillId="0" borderId="32" applyNumberFormat="0" applyFill="0" applyAlignment="0" applyProtection="0"/>
    <xf numFmtId="0" fontId="30" fillId="0" borderId="16" applyNumberFormat="0" applyFill="0" applyAlignment="0" applyProtection="0"/>
    <xf numFmtId="0"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8"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4" fillId="0" borderId="0" applyFont="0" applyFill="0" applyBorder="0" applyAlignment="0" applyProtection="0"/>
    <xf numFmtId="0" fontId="90" fillId="58" borderId="0" applyNumberFormat="0" applyBorder="0" applyAlignment="0" applyProtection="0"/>
    <xf numFmtId="0" fontId="26" fillId="5" borderId="0" applyNumberFormat="0" applyBorder="0" applyAlignment="0" applyProtection="0"/>
    <xf numFmtId="0" fontId="26" fillId="5" borderId="0" applyNumberFormat="0" applyBorder="0" applyAlignment="0" applyProtection="0"/>
    <xf numFmtId="0" fontId="91" fillId="5" borderId="0" applyNumberFormat="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179" fontId="92" fillId="0" borderId="0"/>
    <xf numFmtId="0" fontId="48" fillId="0" borderId="0"/>
    <xf numFmtId="0" fontId="3" fillId="0" borderId="0"/>
    <xf numFmtId="0" fontId="4" fillId="0" borderId="0" applyNumberFormat="0" applyFill="0" applyBorder="0" applyAlignment="0" applyProtection="0"/>
    <xf numFmtId="0" fontId="4" fillId="0" borderId="0" applyNumberFormat="0" applyFill="0" applyBorder="0" applyAlignment="0" applyProtection="0"/>
    <xf numFmtId="0" fontId="44" fillId="0" borderId="0"/>
    <xf numFmtId="0" fontId="48" fillId="0" borderId="0"/>
    <xf numFmtId="0" fontId="48"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5" fillId="0" borderId="0"/>
    <xf numFmtId="0" fontId="45" fillId="0" borderId="0"/>
    <xf numFmtId="0" fontId="45" fillId="0" borderId="0"/>
    <xf numFmtId="0" fontId="44" fillId="0" borderId="0"/>
    <xf numFmtId="0" fontId="45" fillId="0" borderId="0"/>
    <xf numFmtId="0" fontId="45" fillId="0" borderId="0"/>
    <xf numFmtId="0" fontId="45"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93" fillId="0" borderId="0"/>
    <xf numFmtId="0" fontId="44" fillId="0" borderId="0"/>
    <xf numFmtId="0" fontId="44" fillId="0" borderId="0"/>
    <xf numFmtId="0" fontId="44" fillId="0" borderId="0"/>
    <xf numFmtId="0" fontId="94" fillId="0" borderId="0"/>
    <xf numFmtId="0" fontId="4" fillId="0" borderId="0" applyNumberFormat="0" applyFill="0" applyBorder="0" applyAlignment="0" applyProtection="0"/>
    <xf numFmtId="0" fontId="36" fillId="0" borderId="0"/>
    <xf numFmtId="0" fontId="3" fillId="0" borderId="0"/>
    <xf numFmtId="0" fontId="48" fillId="0" borderId="0"/>
    <xf numFmtId="0" fontId="44" fillId="0" borderId="0"/>
    <xf numFmtId="0" fontId="44" fillId="0" borderId="0"/>
    <xf numFmtId="0" fontId="44" fillId="0" borderId="0"/>
    <xf numFmtId="0" fontId="44"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95"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9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8"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 fillId="0" borderId="0"/>
    <xf numFmtId="0" fontId="4" fillId="0" borderId="0"/>
    <xf numFmtId="0" fontId="4" fillId="0" borderId="0"/>
    <xf numFmtId="0" fontId="48" fillId="0" borderId="0"/>
    <xf numFmtId="0" fontId="48" fillId="0" borderId="0"/>
    <xf numFmtId="0" fontId="4" fillId="0" borderId="0"/>
    <xf numFmtId="0" fontId="48"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3" fillId="0" borderId="0"/>
    <xf numFmtId="0" fontId="48" fillId="0" borderId="0"/>
    <xf numFmtId="0" fontId="48" fillId="0" borderId="0"/>
    <xf numFmtId="0" fontId="48" fillId="0" borderId="0"/>
    <xf numFmtId="0" fontId="48" fillId="0" borderId="0"/>
    <xf numFmtId="0" fontId="45" fillId="0" borderId="0">
      <alignment vertical="top"/>
    </xf>
    <xf numFmtId="0" fontId="3"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96"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8" fillId="0" borderId="0"/>
    <xf numFmtId="0" fontId="4" fillId="0" borderId="0" applyNumberFormat="0" applyFill="0" applyBorder="0" applyAlignment="0" applyProtection="0"/>
    <xf numFmtId="0" fontId="4" fillId="0" borderId="0"/>
    <xf numFmtId="0" fontId="48" fillId="0" borderId="0"/>
    <xf numFmtId="0" fontId="3" fillId="0" borderId="0"/>
    <xf numFmtId="0" fontId="4" fillId="0" borderId="0"/>
    <xf numFmtId="0" fontId="48" fillId="0" borderId="0"/>
    <xf numFmtId="0" fontId="48" fillId="0" borderId="0"/>
    <xf numFmtId="0" fontId="48" fillId="0" borderId="0"/>
    <xf numFmtId="0" fontId="48" fillId="0" borderId="0"/>
    <xf numFmtId="0" fontId="48" fillId="0" borderId="0"/>
    <xf numFmtId="0" fontId="3" fillId="0" borderId="0"/>
    <xf numFmtId="0" fontId="3" fillId="0" borderId="0"/>
    <xf numFmtId="0" fontId="4" fillId="0" borderId="0"/>
    <xf numFmtId="0" fontId="44" fillId="0" borderId="0"/>
    <xf numFmtId="0" fontId="97" fillId="0" borderId="0"/>
    <xf numFmtId="0" fontId="4" fillId="0" borderId="0"/>
    <xf numFmtId="0" fontId="44" fillId="0" borderId="0"/>
    <xf numFmtId="0" fontId="4" fillId="0" borderId="0"/>
    <xf numFmtId="0" fontId="4" fillId="0" borderId="0"/>
    <xf numFmtId="0" fontId="44" fillId="0" borderId="0"/>
    <xf numFmtId="0" fontId="97" fillId="0" borderId="0"/>
    <xf numFmtId="0" fontId="96" fillId="0" borderId="0"/>
    <xf numFmtId="0" fontId="3" fillId="0" borderId="0"/>
    <xf numFmtId="0" fontId="4" fillId="0" borderId="0"/>
    <xf numFmtId="0" fontId="44" fillId="0" borderId="0"/>
    <xf numFmtId="0" fontId="44" fillId="0" borderId="0"/>
    <xf numFmtId="0" fontId="44" fillId="0" borderId="0"/>
    <xf numFmtId="0" fontId="4" fillId="0" borderId="0"/>
    <xf numFmtId="0" fontId="93" fillId="0" borderId="0"/>
    <xf numFmtId="0" fontId="4" fillId="0" borderId="0"/>
    <xf numFmtId="0" fontId="4" fillId="0" borderId="0"/>
    <xf numFmtId="0" fontId="44" fillId="0" borderId="0"/>
    <xf numFmtId="0" fontId="4" fillId="0" borderId="0"/>
    <xf numFmtId="0" fontId="93"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36" fillId="0" borderId="0"/>
    <xf numFmtId="0" fontId="44" fillId="0" borderId="0"/>
    <xf numFmtId="0" fontId="36" fillId="0" borderId="0"/>
    <xf numFmtId="0" fontId="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65" fillId="0" borderId="0"/>
    <xf numFmtId="0" fontId="3" fillId="0" borderId="0"/>
    <xf numFmtId="0" fontId="44" fillId="0" borderId="0"/>
    <xf numFmtId="0" fontId="44" fillId="0" borderId="0"/>
    <xf numFmtId="0" fontId="44" fillId="0" borderId="0"/>
    <xf numFmtId="0" fontId="44" fillId="0" borderId="0"/>
    <xf numFmtId="0" fontId="3" fillId="0" borderId="0"/>
    <xf numFmtId="0" fontId="44" fillId="0" borderId="0"/>
    <xf numFmtId="0" fontId="93" fillId="0" borderId="0"/>
    <xf numFmtId="0" fontId="4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96" fillId="0" borderId="0"/>
    <xf numFmtId="0" fontId="4" fillId="0" borderId="0"/>
    <xf numFmtId="0" fontId="44" fillId="0" borderId="0"/>
    <xf numFmtId="0" fontId="44" fillId="0" borderId="0"/>
    <xf numFmtId="0" fontId="4" fillId="0" borderId="0"/>
    <xf numFmtId="0" fontId="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 fillId="0" borderId="0"/>
    <xf numFmtId="0" fontId="44" fillId="0" borderId="0"/>
    <xf numFmtId="0" fontId="44" fillId="0" borderId="0"/>
    <xf numFmtId="0" fontId="44"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44" fillId="0" borderId="0"/>
    <xf numFmtId="0" fontId="4" fillId="0" borderId="0"/>
    <xf numFmtId="0" fontId="4" fillId="0" borderId="0" applyNumberFormat="0" applyFill="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45" fillId="0" borderId="0"/>
    <xf numFmtId="0" fontId="44" fillId="0" borderId="0"/>
    <xf numFmtId="0" fontId="44" fillId="0" borderId="0"/>
    <xf numFmtId="0" fontId="45" fillId="0" borderId="0"/>
    <xf numFmtId="0" fontId="44" fillId="0" borderId="0"/>
    <xf numFmtId="0" fontId="45" fillId="0" borderId="0"/>
    <xf numFmtId="0" fontId="44" fillId="0" borderId="0"/>
    <xf numFmtId="0" fontId="44" fillId="0" borderId="0"/>
    <xf numFmtId="0" fontId="45" fillId="0" borderId="0"/>
    <xf numFmtId="0" fontId="44" fillId="0" borderId="0"/>
    <xf numFmtId="0" fontId="44" fillId="0" borderId="0"/>
    <xf numFmtId="0" fontId="44" fillId="0" borderId="0"/>
    <xf numFmtId="0" fontId="45" fillId="0" borderId="0"/>
    <xf numFmtId="0" fontId="4" fillId="0" borderId="0"/>
    <xf numFmtId="0" fontId="44" fillId="0" borderId="0"/>
    <xf numFmtId="0" fontId="45" fillId="0" borderId="0"/>
    <xf numFmtId="0" fontId="45"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 fillId="0" borderId="0" applyNumberFormat="0" applyFill="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98" fillId="0" borderId="0"/>
    <xf numFmtId="0" fontId="4" fillId="0" borderId="0" applyNumberFormat="0" applyFill="0" applyBorder="0" applyAlignment="0" applyProtection="0"/>
    <xf numFmtId="0" fontId="96" fillId="0" borderId="0"/>
    <xf numFmtId="0" fontId="3" fillId="0" borderId="0"/>
    <xf numFmtId="0" fontId="48" fillId="0" borderId="0"/>
    <xf numFmtId="0" fontId="44" fillId="0" borderId="0"/>
    <xf numFmtId="0" fontId="44" fillId="0" borderId="0"/>
    <xf numFmtId="0" fontId="44" fillId="0" borderId="0"/>
    <xf numFmtId="0" fontId="4" fillId="0" borderId="0"/>
    <xf numFmtId="0" fontId="44" fillId="0" borderId="0"/>
    <xf numFmtId="0" fontId="4" fillId="0" borderId="0" applyNumberFormat="0" applyFill="0" applyBorder="0" applyAlignment="0" applyProtection="0"/>
    <xf numFmtId="0" fontId="48"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44" fillId="0" borderId="0"/>
    <xf numFmtId="0" fontId="44" fillId="0" borderId="0"/>
    <xf numFmtId="0" fontId="44" fillId="0" borderId="0"/>
    <xf numFmtId="0" fontId="4" fillId="0" borderId="0" applyNumberFormat="0" applyFill="0" applyBorder="0" applyAlignment="0" applyProtection="0"/>
    <xf numFmtId="0" fontId="44" fillId="0" borderId="0"/>
    <xf numFmtId="0" fontId="4" fillId="0" borderId="0" applyNumberFormat="0" applyFill="0" applyBorder="0" applyAlignment="0" applyProtection="0"/>
    <xf numFmtId="0" fontId="44" fillId="0" borderId="0"/>
    <xf numFmtId="0" fontId="4" fillId="0" borderId="0" applyNumberFormat="0" applyFill="0" applyBorder="0" applyAlignment="0" applyProtection="0"/>
    <xf numFmtId="0" fontId="98" fillId="0" borderId="0"/>
    <xf numFmtId="0" fontId="94" fillId="0" borderId="0"/>
    <xf numFmtId="0" fontId="44" fillId="0" borderId="0"/>
    <xf numFmtId="0" fontId="44" fillId="0" borderId="0"/>
    <xf numFmtId="0" fontId="45" fillId="0" borderId="0"/>
    <xf numFmtId="0" fontId="45" fillId="0" borderId="0"/>
    <xf numFmtId="0" fontId="45" fillId="0" borderId="0"/>
    <xf numFmtId="0" fontId="45" fillId="0" borderId="0"/>
    <xf numFmtId="0" fontId="44" fillId="0" borderId="0"/>
    <xf numFmtId="0" fontId="45" fillId="0" borderId="0"/>
    <xf numFmtId="0" fontId="45" fillId="0" borderId="0"/>
    <xf numFmtId="0" fontId="45" fillId="0" borderId="0"/>
    <xf numFmtId="0" fontId="45" fillId="0" borderId="0"/>
    <xf numFmtId="0" fontId="44" fillId="0" borderId="0"/>
    <xf numFmtId="0" fontId="36"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 fillId="0" borderId="0"/>
    <xf numFmtId="0" fontId="44" fillId="0" borderId="0"/>
    <xf numFmtId="0" fontId="44" fillId="0" borderId="0"/>
    <xf numFmtId="0" fontId="44" fillId="0" borderId="0"/>
    <xf numFmtId="0" fontId="36" fillId="0" borderId="0"/>
    <xf numFmtId="0" fontId="45" fillId="0" borderId="0"/>
    <xf numFmtId="0" fontId="3" fillId="0" borderId="0"/>
    <xf numFmtId="0" fontId="36" fillId="0" borderId="0"/>
    <xf numFmtId="0" fontId="44" fillId="0" borderId="0"/>
    <xf numFmtId="0" fontId="36" fillId="0" borderId="0"/>
    <xf numFmtId="0" fontId="44" fillId="0" borderId="0"/>
    <xf numFmtId="0" fontId="44" fillId="0" borderId="0"/>
    <xf numFmtId="0" fontId="44" fillId="0" borderId="0"/>
    <xf numFmtId="0" fontId="44" fillId="0" borderId="0"/>
    <xf numFmtId="0" fontId="4" fillId="0" borderId="0"/>
    <xf numFmtId="0" fontId="99" fillId="0" borderId="0"/>
    <xf numFmtId="0" fontId="44" fillId="0" borderId="0"/>
    <xf numFmtId="0" fontId="44" fillId="0" borderId="0"/>
    <xf numFmtId="0" fontId="44" fillId="0" borderId="0"/>
    <xf numFmtId="0" fontId="44" fillId="0" borderId="0"/>
    <xf numFmtId="0" fontId="44" fillId="0" borderId="0"/>
    <xf numFmtId="0" fontId="44" fillId="0" borderId="0"/>
    <xf numFmtId="0" fontId="100" fillId="0" borderId="0"/>
    <xf numFmtId="0" fontId="36" fillId="0" borderId="0"/>
    <xf numFmtId="0" fontId="98"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96" fillId="0" borderId="0"/>
    <xf numFmtId="0" fontId="48" fillId="0" borderId="0"/>
    <xf numFmtId="0" fontId="36" fillId="0" borderId="0"/>
    <xf numFmtId="0" fontId="4" fillId="0" borderId="0"/>
    <xf numFmtId="0" fontId="36" fillId="0" borderId="0"/>
    <xf numFmtId="0" fontId="36" fillId="0" borderId="0"/>
    <xf numFmtId="0" fontId="36" fillId="0" borderId="0"/>
    <xf numFmtId="0" fontId="36" fillId="0" borderId="0"/>
    <xf numFmtId="0" fontId="36" fillId="0" borderId="0"/>
    <xf numFmtId="0" fontId="4" fillId="0" borderId="0"/>
    <xf numFmtId="0" fontId="36" fillId="0" borderId="0"/>
    <xf numFmtId="0" fontId="36" fillId="0" borderId="0"/>
    <xf numFmtId="0" fontId="36" fillId="0" borderId="0"/>
    <xf numFmtId="0" fontId="36" fillId="0" borderId="0"/>
    <xf numFmtId="0" fontId="36" fillId="0" borderId="0"/>
    <xf numFmtId="0" fontId="44" fillId="0" borderId="0"/>
    <xf numFmtId="0" fontId="4"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94" fillId="0" borderId="0"/>
    <xf numFmtId="0" fontId="45" fillId="0" borderId="0"/>
    <xf numFmtId="0" fontId="4"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 fillId="0" borderId="0"/>
    <xf numFmtId="1" fontId="53" fillId="0" borderId="0">
      <alignment vertical="top" wrapText="1"/>
    </xf>
    <xf numFmtId="1" fontId="101" fillId="0" borderId="0" applyFill="0" applyBorder="0" applyProtection="0"/>
    <xf numFmtId="1" fontId="64" fillId="0" borderId="0" applyFont="0" applyFill="0" applyBorder="0" applyProtection="0">
      <alignment vertical="center"/>
    </xf>
    <xf numFmtId="1" fontId="63" fillId="0" borderId="0">
      <alignment horizontal="right" vertical="top"/>
    </xf>
    <xf numFmtId="0" fontId="100" fillId="0" borderId="0"/>
    <xf numFmtId="0" fontId="102" fillId="0" borderId="0"/>
    <xf numFmtId="0" fontId="100" fillId="0" borderId="0"/>
    <xf numFmtId="0" fontId="102" fillId="0" borderId="0"/>
    <xf numFmtId="0" fontId="100"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2" fillId="0" borderId="0"/>
    <xf numFmtId="0" fontId="100" fillId="0" borderId="0"/>
    <xf numFmtId="0" fontId="102" fillId="0" borderId="0"/>
    <xf numFmtId="0" fontId="102" fillId="0" borderId="0"/>
    <xf numFmtId="0" fontId="102" fillId="0" borderId="0"/>
    <xf numFmtId="0" fontId="100" fillId="0" borderId="0"/>
    <xf numFmtId="0" fontId="100" fillId="0" borderId="0"/>
    <xf numFmtId="0" fontId="100" fillId="0" borderId="0"/>
    <xf numFmtId="0" fontId="102" fillId="0" borderId="0"/>
    <xf numFmtId="1" fontId="62" fillId="0" borderId="0" applyNumberFormat="0" applyFill="0" applyBorder="0">
      <alignment vertical="top"/>
    </xf>
    <xf numFmtId="0" fontId="4"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6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33" applyNumberFormat="0" applyFont="0" applyAlignment="0" applyProtection="0"/>
    <xf numFmtId="0" fontId="64" fillId="0" borderId="0">
      <alignment horizontal="left"/>
    </xf>
    <xf numFmtId="0" fontId="103" fillId="50" borderId="34" applyNumberFormat="0" applyAlignment="0" applyProtection="0"/>
    <xf numFmtId="0" fontId="28" fillId="7" borderId="15" applyNumberFormat="0" applyAlignment="0" applyProtection="0"/>
    <xf numFmtId="10" fontId="4" fillId="0" borderId="0" applyFont="0" applyFill="0" applyBorder="0" applyAlignment="0" applyProtection="0"/>
    <xf numFmtId="9" fontId="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0" fontId="4" fillId="0" borderId="0" applyNumberFormat="0" applyFill="0" applyBorder="0" applyAlignment="0" applyProtection="0"/>
    <xf numFmtId="9" fontId="4" fillId="0" borderId="0" applyFont="0" applyFill="0" applyBorder="0" applyAlignment="0" applyProtection="0"/>
    <xf numFmtId="9" fontId="100"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0" fontId="4" fillId="0" borderId="0" applyNumberFormat="0" applyFill="0" applyBorder="0" applyAlignment="0" applyProtection="0"/>
    <xf numFmtId="9" fontId="10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0" fontId="4" fillId="0" borderId="0" applyNumberForma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0" fontId="4" fillId="0" borderId="0" applyNumberFormat="0" applyFill="0" applyBorder="0" applyAlignment="0" applyProtection="0"/>
    <xf numFmtId="9" fontId="10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6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2" fillId="0" borderId="0" applyFont="0" applyFill="0" applyBorder="0" applyAlignment="0" applyProtection="0"/>
    <xf numFmtId="0" fontId="4" fillId="0" borderId="0" applyNumberForma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2"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100" fillId="0" borderId="0" applyFont="0" applyFill="0" applyBorder="0" applyAlignment="0" applyProtection="0"/>
    <xf numFmtId="9" fontId="4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10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65" fillId="0" borderId="0" applyFont="0" applyFill="0" applyBorder="0" applyAlignment="0" applyProtection="0"/>
    <xf numFmtId="9" fontId="42"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80" fontId="48" fillId="0" borderId="0">
      <alignment horizontal="centerContinuous" vertical="center"/>
    </xf>
    <xf numFmtId="180" fontId="48" fillId="0" borderId="0">
      <alignment horizontal="centerContinuous" vertical="center"/>
    </xf>
    <xf numFmtId="180" fontId="48" fillId="0" borderId="0">
      <alignment horizontal="centerContinuous" vertical="center"/>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4"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4" fillId="0" borderId="0" applyFont="0" applyFill="0" applyBorder="0" applyAlignment="0" applyProtection="0"/>
    <xf numFmtId="9" fontId="100"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0"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4" fillId="0" borderId="0" applyNumberFormat="0" applyFont="0" applyFill="0" applyBorder="0" applyAlignment="0" applyProtection="0"/>
    <xf numFmtId="0" fontId="7" fillId="53" borderId="35"/>
    <xf numFmtId="0" fontId="7" fillId="53" borderId="35"/>
    <xf numFmtId="0" fontId="7" fillId="53" borderId="35"/>
    <xf numFmtId="0" fontId="7" fillId="53" borderId="35"/>
    <xf numFmtId="0" fontId="7" fillId="53" borderId="35"/>
    <xf numFmtId="0" fontId="7" fillId="53" borderId="35"/>
    <xf numFmtId="0" fontId="7" fillId="53" borderId="35"/>
    <xf numFmtId="0" fontId="7" fillId="53" borderId="35"/>
    <xf numFmtId="0" fontId="7" fillId="53" borderId="35"/>
    <xf numFmtId="0" fontId="7" fillId="53" borderId="35"/>
    <xf numFmtId="0" fontId="7" fillId="53" borderId="35"/>
    <xf numFmtId="0" fontId="7" fillId="53" borderId="35"/>
    <xf numFmtId="0" fontId="7" fillId="53" borderId="35"/>
    <xf numFmtId="0" fontId="60" fillId="53" borderId="0">
      <alignment horizontal="right"/>
    </xf>
    <xf numFmtId="0" fontId="105" fillId="57" borderId="0">
      <alignment horizontal="center"/>
    </xf>
    <xf numFmtId="0" fontId="58" fillId="56" borderId="35">
      <alignment horizontal="left" vertical="top" wrapText="1"/>
    </xf>
    <xf numFmtId="0" fontId="58" fillId="56" borderId="35">
      <alignment horizontal="left" vertical="top" wrapText="1"/>
    </xf>
    <xf numFmtId="0" fontId="58" fillId="56" borderId="35">
      <alignment horizontal="left" vertical="top" wrapText="1"/>
    </xf>
    <xf numFmtId="0" fontId="58" fillId="56" borderId="35">
      <alignment horizontal="left" vertical="top" wrapText="1"/>
    </xf>
    <xf numFmtId="0" fontId="58" fillId="56" borderId="35">
      <alignment horizontal="left" vertical="top" wrapText="1"/>
    </xf>
    <xf numFmtId="0" fontId="58" fillId="56" borderId="35">
      <alignment horizontal="left" vertical="top" wrapText="1"/>
    </xf>
    <xf numFmtId="0" fontId="58" fillId="56" borderId="35">
      <alignment horizontal="left" vertical="top" wrapText="1"/>
    </xf>
    <xf numFmtId="0" fontId="58" fillId="56" borderId="35">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106" fillId="56" borderId="36">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7">
      <alignment horizontal="left" vertical="top" wrapText="1"/>
    </xf>
    <xf numFmtId="0" fontId="58" fillId="56" borderId="36">
      <alignment horizontal="left" vertical="top"/>
    </xf>
    <xf numFmtId="0" fontId="58" fillId="56" borderId="36">
      <alignment horizontal="left" vertical="top"/>
    </xf>
    <xf numFmtId="0" fontId="58" fillId="56" borderId="36">
      <alignment horizontal="left" vertical="top"/>
    </xf>
    <xf numFmtId="0" fontId="58" fillId="56" borderId="36">
      <alignment horizontal="left" vertical="top"/>
    </xf>
    <xf numFmtId="0" fontId="58" fillId="56" borderId="36">
      <alignment horizontal="left" vertical="top"/>
    </xf>
    <xf numFmtId="0" fontId="58" fillId="56" borderId="36">
      <alignment horizontal="left" vertical="top"/>
    </xf>
    <xf numFmtId="0" fontId="58" fillId="56" borderId="36">
      <alignment horizontal="left" vertical="top"/>
    </xf>
    <xf numFmtId="0" fontId="58" fillId="56" borderId="36">
      <alignment horizontal="left" vertical="top"/>
    </xf>
    <xf numFmtId="0" fontId="58" fillId="56" borderId="36">
      <alignment horizontal="left" vertical="top"/>
    </xf>
    <xf numFmtId="0" fontId="58" fillId="56" borderId="36">
      <alignment horizontal="left" vertical="top"/>
    </xf>
    <xf numFmtId="0" fontId="24" fillId="3" borderId="0" applyNumberFormat="0" applyBorder="0" applyAlignment="0" applyProtection="0"/>
    <xf numFmtId="0" fontId="107" fillId="3" borderId="0" applyNumberFormat="0" applyBorder="0" applyAlignment="0" applyProtection="0"/>
    <xf numFmtId="0" fontId="48" fillId="0" borderId="8">
      <alignment horizontal="center" vertical="center"/>
    </xf>
    <xf numFmtId="0" fontId="28" fillId="7" borderId="15" applyNumberFormat="0" applyAlignment="0" applyProtection="0"/>
    <xf numFmtId="0" fontId="108" fillId="50" borderId="38" applyNumberFormat="0" applyAlignment="0" applyProtection="0"/>
    <xf numFmtId="0" fontId="108" fillId="50" borderId="38" applyNumberFormat="0" applyAlignment="0" applyProtection="0"/>
    <xf numFmtId="0" fontId="108" fillId="50" borderId="38" applyNumberFormat="0" applyAlignment="0" applyProtection="0"/>
    <xf numFmtId="0" fontId="109" fillId="7" borderId="15" applyNumberFormat="0" applyAlignment="0" applyProtection="0"/>
    <xf numFmtId="0" fontId="7" fillId="0" borderId="0"/>
    <xf numFmtId="0" fontId="48" fillId="0" borderId="0"/>
    <xf numFmtId="0" fontId="110" fillId="60" borderId="0">
      <alignment horizontal="left"/>
    </xf>
    <xf numFmtId="0" fontId="87" fillId="60" borderId="0">
      <alignment horizontal="left" wrapText="1"/>
    </xf>
    <xf numFmtId="0" fontId="110" fillId="60" borderId="0">
      <alignment horizontal="left"/>
    </xf>
    <xf numFmtId="181" fontId="95" fillId="0" borderId="39">
      <alignment horizontal="center" vertical="center"/>
    </xf>
    <xf numFmtId="181" fontId="95" fillId="0" borderId="39">
      <alignment horizontal="center" vertical="center"/>
    </xf>
    <xf numFmtId="0" fontId="111" fillId="0" borderId="40"/>
    <xf numFmtId="0" fontId="112" fillId="0" borderId="0"/>
    <xf numFmtId="0" fontId="59" fillId="53" borderId="0">
      <alignment horizontal="center"/>
    </xf>
    <xf numFmtId="0" fontId="113" fillId="0" borderId="0"/>
    <xf numFmtId="49" fontId="62" fillId="0" borderId="0" applyFill="0" applyBorder="0" applyAlignment="0" applyProtection="0">
      <alignment vertical="top"/>
    </xf>
    <xf numFmtId="0" fontId="33"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 fillId="53" borderId="0"/>
    <xf numFmtId="0" fontId="110" fillId="60" borderId="0">
      <alignment horizontal="left"/>
    </xf>
    <xf numFmtId="0" fontId="115" fillId="0" borderId="0" applyNumberFormat="0" applyFill="0" applyBorder="0" applyAlignment="0" applyProtection="0"/>
    <xf numFmtId="0" fontId="21" fillId="0" borderId="11" applyNumberFormat="0" applyFill="0" applyAlignment="0" applyProtection="0"/>
    <xf numFmtId="0" fontId="116" fillId="0" borderId="11" applyNumberFormat="0" applyFill="0" applyAlignment="0" applyProtection="0"/>
    <xf numFmtId="0" fontId="22" fillId="0" borderId="12" applyNumberFormat="0" applyFill="0" applyAlignment="0" applyProtection="0"/>
    <xf numFmtId="0" fontId="117" fillId="0" borderId="12" applyNumberFormat="0" applyFill="0" applyAlignment="0" applyProtection="0"/>
    <xf numFmtId="0" fontId="23" fillId="0" borderId="13" applyNumberFormat="0" applyFill="0" applyAlignment="0" applyProtection="0"/>
    <xf numFmtId="0" fontId="118" fillId="0" borderId="13" applyNumberFormat="0" applyFill="0" applyAlignment="0" applyProtection="0"/>
    <xf numFmtId="0" fontId="23" fillId="0" borderId="0" applyNumberFormat="0" applyFill="0" applyBorder="0" applyAlignment="0" applyProtection="0"/>
    <xf numFmtId="0" fontId="118" fillId="0" borderId="0" applyNumberFormat="0" applyFill="0" applyBorder="0" applyAlignment="0" applyProtection="0"/>
    <xf numFmtId="0" fontId="34" fillId="0" borderId="19"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20" fillId="0" borderId="19" applyNumberFormat="0" applyFill="0" applyAlignment="0" applyProtection="0"/>
    <xf numFmtId="1" fontId="121" fillId="0" borderId="1" applyNumberFormat="0" applyFont="0"/>
    <xf numFmtId="1" fontId="121" fillId="0" borderId="1" applyNumberFormat="0" applyFont="0"/>
    <xf numFmtId="175" fontId="48" fillId="0" borderId="0" applyFont="0" applyFill="0" applyBorder="0" applyAlignment="0" applyProtection="0"/>
    <xf numFmtId="182" fontId="97" fillId="0" borderId="0" applyFont="0" applyFill="0" applyBorder="0" applyAlignment="0" applyProtection="0"/>
    <xf numFmtId="164" fontId="45" fillId="0" borderId="0" applyFont="0" applyFill="0" applyBorder="0" applyAlignment="0" applyProtection="0"/>
    <xf numFmtId="164" fontId="48" fillId="0" borderId="0" applyFont="0" applyFill="0" applyBorder="0" applyAlignment="0" applyProtection="0"/>
    <xf numFmtId="0" fontId="102" fillId="9" borderId="18" applyNumberFormat="0" applyFont="0" applyAlignment="0" applyProtection="0"/>
    <xf numFmtId="0" fontId="122" fillId="9" borderId="18" applyNumberFormat="0" applyFont="0" applyAlignment="0" applyProtection="0"/>
    <xf numFmtId="0" fontId="122" fillId="9" borderId="18" applyNumberFormat="0" applyFont="0" applyAlignment="0" applyProtection="0"/>
    <xf numFmtId="183" fontId="48" fillId="0" borderId="0" applyFont="0" applyFill="0" applyBorder="0" applyAlignment="0" applyProtection="0"/>
    <xf numFmtId="173" fontId="48" fillId="0" borderId="0" applyFont="0" applyFill="0" applyBorder="0" applyAlignment="0" applyProtection="0"/>
    <xf numFmtId="0" fontId="31" fillId="8" borderId="17" applyNumberFormat="0" applyAlignment="0" applyProtection="0"/>
    <xf numFmtId="0" fontId="39" fillId="8" borderId="17" applyNumberFormat="0" applyAlignment="0" applyProtection="0"/>
    <xf numFmtId="183" fontId="48" fillId="0" borderId="0" applyFont="0" applyFill="0" applyBorder="0" applyAlignment="0" applyProtection="0"/>
    <xf numFmtId="173" fontId="48" fillId="0" borderId="0" applyFont="0" applyFill="0" applyBorder="0" applyAlignment="0" applyProtection="0"/>
    <xf numFmtId="0" fontId="123" fillId="0" borderId="0" applyNumberFormat="0" applyFill="0" applyBorder="0" applyAlignment="0" applyProtection="0"/>
    <xf numFmtId="0" fontId="32" fillId="0" borderId="0" applyNumberFormat="0" applyFill="0" applyBorder="0" applyAlignment="0" applyProtection="0"/>
    <xf numFmtId="1" fontId="124" fillId="0" borderId="0">
      <alignment vertical="top" wrapText="1"/>
    </xf>
    <xf numFmtId="0" fontId="4" fillId="0" borderId="0"/>
    <xf numFmtId="0" fontId="125" fillId="0" borderId="0">
      <alignment vertical="center"/>
    </xf>
    <xf numFmtId="0" fontId="126" fillId="0" borderId="0"/>
    <xf numFmtId="164" fontId="36" fillId="0" borderId="0" applyFont="0" applyFill="0" applyBorder="0" applyAlignment="0" applyProtection="0"/>
    <xf numFmtId="0" fontId="135" fillId="0" borderId="0" applyNumberFormat="0" applyFill="0" applyBorder="0" applyAlignment="0" applyProtection="0"/>
    <xf numFmtId="185" fontId="140" fillId="0" borderId="0"/>
    <xf numFmtId="185" fontId="141" fillId="0" borderId="0"/>
    <xf numFmtId="0" fontId="2" fillId="0" borderId="0"/>
    <xf numFmtId="0" fontId="4" fillId="0" borderId="0"/>
    <xf numFmtId="0" fontId="14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45" fillId="0" borderId="0" applyFont="0" applyFill="0" applyBorder="0" applyAlignment="0" applyProtection="0"/>
    <xf numFmtId="9" fontId="2"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2" fillId="0" borderId="0" applyFont="0" applyFill="0" applyBorder="0" applyAlignment="0" applyProtection="0"/>
    <xf numFmtId="0" fontId="44" fillId="63" borderId="0"/>
    <xf numFmtId="0" fontId="44" fillId="63" borderId="0"/>
    <xf numFmtId="0" fontId="44" fillId="11" borderId="0" applyNumberFormat="0" applyBorder="0" applyAlignment="0" applyProtection="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11" borderId="0" applyNumberFormat="0" applyBorder="0" applyAlignment="0" applyProtection="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11" borderId="0" applyNumberFormat="0" applyBorder="0" applyAlignment="0" applyProtection="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11" borderId="0" applyNumberFormat="0" applyBorder="0" applyAlignment="0" applyProtection="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63" borderId="0"/>
    <xf numFmtId="0" fontId="44" fillId="11" borderId="0"/>
    <xf numFmtId="0" fontId="44" fillId="63" borderId="0"/>
    <xf numFmtId="0" fontId="44" fillId="63" borderId="0"/>
    <xf numFmtId="0" fontId="44" fillId="63" borderId="0"/>
    <xf numFmtId="0" fontId="44" fillId="11" borderId="0"/>
    <xf numFmtId="0" fontId="44" fillId="63" borderId="0"/>
    <xf numFmtId="0" fontId="44" fillId="63" borderId="0"/>
    <xf numFmtId="0" fontId="45" fillId="34" borderId="0" applyNumberFormat="0" applyBorder="0" applyAlignment="0" applyProtection="0"/>
    <xf numFmtId="0" fontId="44" fillId="64" borderId="0"/>
    <xf numFmtId="0" fontId="44" fillId="64" borderId="0"/>
    <xf numFmtId="0" fontId="44" fillId="15" borderId="0" applyNumberFormat="0" applyBorder="0" applyAlignment="0" applyProtection="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15" borderId="0" applyNumberFormat="0" applyBorder="0" applyAlignment="0" applyProtection="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15" borderId="0" applyNumberFormat="0" applyBorder="0" applyAlignment="0" applyProtection="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15" borderId="0" applyNumberFormat="0" applyBorder="0" applyAlignment="0" applyProtection="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64" borderId="0"/>
    <xf numFmtId="0" fontId="44" fillId="15" borderId="0"/>
    <xf numFmtId="0" fontId="44" fillId="64" borderId="0"/>
    <xf numFmtId="0" fontId="44" fillId="64" borderId="0"/>
    <xf numFmtId="0" fontId="44" fillId="64" borderId="0"/>
    <xf numFmtId="0" fontId="44" fillId="15" borderId="0"/>
    <xf numFmtId="0" fontId="44" fillId="64" borderId="0"/>
    <xf numFmtId="0" fontId="44" fillId="64" borderId="0"/>
    <xf numFmtId="0" fontId="45" fillId="35" borderId="0" applyNumberFormat="0" applyBorder="0" applyAlignment="0" applyProtection="0"/>
    <xf numFmtId="0" fontId="44" fillId="65" borderId="0"/>
    <xf numFmtId="0" fontId="44" fillId="65" borderId="0"/>
    <xf numFmtId="0" fontId="44" fillId="19" borderId="0" applyNumberFormat="0" applyBorder="0" applyAlignment="0" applyProtection="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19" borderId="0" applyNumberFormat="0" applyBorder="0" applyAlignment="0" applyProtection="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19" borderId="0" applyNumberFormat="0" applyBorder="0" applyAlignment="0" applyProtection="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19" borderId="0" applyNumberFormat="0" applyBorder="0" applyAlignment="0" applyProtection="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65" borderId="0"/>
    <xf numFmtId="0" fontId="44" fillId="19" borderId="0"/>
    <xf numFmtId="0" fontId="44" fillId="65" borderId="0"/>
    <xf numFmtId="0" fontId="44" fillId="65" borderId="0"/>
    <xf numFmtId="0" fontId="44" fillId="65" borderId="0"/>
    <xf numFmtId="0" fontId="44" fillId="19" borderId="0"/>
    <xf numFmtId="0" fontId="44" fillId="65" borderId="0"/>
    <xf numFmtId="0" fontId="44" fillId="65" borderId="0"/>
    <xf numFmtId="0" fontId="45" fillId="36" borderId="0" applyNumberFormat="0" applyBorder="0" applyAlignment="0" applyProtection="0"/>
    <xf numFmtId="0" fontId="44" fillId="66" borderId="0"/>
    <xf numFmtId="0" fontId="44" fillId="66" borderId="0"/>
    <xf numFmtId="0" fontId="44" fillId="23" borderId="0" applyNumberFormat="0" applyBorder="0" applyAlignment="0" applyProtection="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23" borderId="0" applyNumberFormat="0" applyBorder="0" applyAlignment="0" applyProtection="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23" borderId="0" applyNumberFormat="0" applyBorder="0" applyAlignment="0" applyProtection="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23" borderId="0" applyNumberFormat="0" applyBorder="0" applyAlignment="0" applyProtection="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66" borderId="0"/>
    <xf numFmtId="0" fontId="44" fillId="23" borderId="0"/>
    <xf numFmtId="0" fontId="44" fillId="66" borderId="0"/>
    <xf numFmtId="0" fontId="44" fillId="66" borderId="0"/>
    <xf numFmtId="0" fontId="44" fillId="66" borderId="0"/>
    <xf numFmtId="0" fontId="44" fillId="23" borderId="0"/>
    <xf numFmtId="0" fontId="44" fillId="66" borderId="0"/>
    <xf numFmtId="0" fontId="44" fillId="66" borderId="0"/>
    <xf numFmtId="0" fontId="45" fillId="37" borderId="0" applyNumberFormat="0" applyBorder="0" applyAlignment="0" applyProtection="0"/>
    <xf numFmtId="0" fontId="44" fillId="67" borderId="0"/>
    <xf numFmtId="0" fontId="44" fillId="67" borderId="0"/>
    <xf numFmtId="0" fontId="44" fillId="27" borderId="0" applyNumberFormat="0" applyBorder="0" applyAlignment="0" applyProtection="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27" borderId="0" applyNumberFormat="0" applyBorder="0" applyAlignment="0" applyProtection="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27" borderId="0" applyNumberFormat="0" applyBorder="0" applyAlignment="0" applyProtection="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27" borderId="0" applyNumberFormat="0" applyBorder="0" applyAlignment="0" applyProtection="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67" borderId="0"/>
    <xf numFmtId="0" fontId="44" fillId="27" borderId="0"/>
    <xf numFmtId="0" fontId="44" fillId="67" borderId="0"/>
    <xf numFmtId="0" fontId="44" fillId="67" borderId="0"/>
    <xf numFmtId="0" fontId="44" fillId="67" borderId="0"/>
    <xf numFmtId="0" fontId="44" fillId="27" borderId="0"/>
    <xf numFmtId="0" fontId="44" fillId="67" borderId="0"/>
    <xf numFmtId="0" fontId="44" fillId="67" borderId="0"/>
    <xf numFmtId="0" fontId="45" fillId="38" borderId="0" applyNumberFormat="0" applyBorder="0" applyAlignment="0" applyProtection="0"/>
    <xf numFmtId="0" fontId="44" fillId="68" borderId="0"/>
    <xf numFmtId="0" fontId="44" fillId="68" borderId="0"/>
    <xf numFmtId="0" fontId="44" fillId="31" borderId="0" applyNumberFormat="0" applyBorder="0" applyAlignment="0" applyProtection="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31" borderId="0" applyNumberFormat="0" applyBorder="0" applyAlignment="0" applyProtection="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31" borderId="0" applyNumberFormat="0" applyBorder="0" applyAlignment="0" applyProtection="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31" borderId="0" applyNumberFormat="0" applyBorder="0" applyAlignment="0" applyProtection="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68" borderId="0"/>
    <xf numFmtId="0" fontId="44" fillId="31" borderId="0"/>
    <xf numFmtId="0" fontId="44" fillId="68" borderId="0"/>
    <xf numFmtId="0" fontId="44" fillId="68" borderId="0"/>
    <xf numFmtId="0" fontId="44" fillId="68" borderId="0"/>
    <xf numFmtId="0" fontId="44" fillId="31" borderId="0"/>
    <xf numFmtId="0" fontId="44" fillId="68" borderId="0"/>
    <xf numFmtId="0" fontId="44" fillId="68" borderId="0"/>
    <xf numFmtId="0" fontId="45"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4" fillId="31" borderId="0" applyNumberFormat="0" applyBorder="0" applyAlignment="0" applyProtection="0"/>
    <xf numFmtId="0" fontId="45" fillId="34" borderId="0"/>
    <xf numFmtId="0" fontId="45" fillId="48" borderId="0"/>
    <xf numFmtId="0" fontId="45" fillId="34" borderId="0" applyNumberFormat="0" applyBorder="0" applyAlignment="0" applyProtection="0"/>
    <xf numFmtId="0" fontId="2" fillId="11" borderId="0" applyNumberFormat="0" applyBorder="0" applyAlignment="0" applyProtection="0"/>
    <xf numFmtId="0" fontId="45" fillId="35" borderId="0"/>
    <xf numFmtId="0" fontId="45" fillId="69" borderId="0"/>
    <xf numFmtId="0" fontId="45" fillId="35" borderId="0" applyNumberFormat="0" applyBorder="0" applyAlignment="0" applyProtection="0"/>
    <xf numFmtId="0" fontId="2" fillId="15" borderId="0" applyNumberFormat="0" applyBorder="0" applyAlignment="0" applyProtection="0"/>
    <xf numFmtId="0" fontId="45" fillId="36" borderId="0"/>
    <xf numFmtId="0" fontId="45" fillId="70" borderId="0"/>
    <xf numFmtId="0" fontId="45" fillId="36" borderId="0" applyNumberFormat="0" applyBorder="0" applyAlignment="0" applyProtection="0"/>
    <xf numFmtId="0" fontId="2" fillId="19" borderId="0" applyNumberFormat="0" applyBorder="0" applyAlignment="0" applyProtection="0"/>
    <xf numFmtId="0" fontId="45" fillId="37" borderId="0"/>
    <xf numFmtId="0" fontId="45" fillId="71" borderId="0"/>
    <xf numFmtId="0" fontId="45" fillId="37" borderId="0" applyNumberFormat="0" applyBorder="0" applyAlignment="0" applyProtection="0"/>
    <xf numFmtId="0" fontId="2" fillId="23" borderId="0" applyNumberFormat="0" applyBorder="0" applyAlignment="0" applyProtection="0"/>
    <xf numFmtId="0" fontId="45" fillId="38" borderId="0"/>
    <xf numFmtId="0" fontId="45" fillId="72" borderId="0"/>
    <xf numFmtId="0" fontId="45" fillId="38" borderId="0" applyNumberFormat="0" applyBorder="0" applyAlignment="0" applyProtection="0"/>
    <xf numFmtId="0" fontId="2" fillId="27" borderId="0" applyNumberFormat="0" applyBorder="0" applyAlignment="0" applyProtection="0"/>
    <xf numFmtId="0" fontId="45" fillId="39" borderId="0"/>
    <xf numFmtId="0" fontId="45" fillId="73" borderId="0"/>
    <xf numFmtId="0" fontId="45" fillId="39" borderId="0" applyNumberFormat="0" applyBorder="0" applyAlignment="0" applyProtection="0"/>
    <xf numFmtId="0" fontId="2" fillId="31" borderId="0" applyNumberFormat="0" applyBorder="0" applyAlignment="0" applyProtection="0"/>
    <xf numFmtId="0" fontId="44" fillId="74" borderId="0"/>
    <xf numFmtId="0" fontId="44" fillId="74" borderId="0"/>
    <xf numFmtId="0" fontId="44" fillId="12" borderId="0" applyNumberFormat="0" applyBorder="0" applyAlignment="0" applyProtection="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12" borderId="0" applyNumberFormat="0" applyBorder="0" applyAlignment="0" applyProtection="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12" borderId="0" applyNumberFormat="0" applyBorder="0" applyAlignment="0" applyProtection="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12" borderId="0" applyNumberFormat="0" applyBorder="0" applyAlignment="0" applyProtection="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74" borderId="0"/>
    <xf numFmtId="0" fontId="44" fillId="12" borderId="0"/>
    <xf numFmtId="0" fontId="44" fillId="74" borderId="0"/>
    <xf numFmtId="0" fontId="44" fillId="74" borderId="0"/>
    <xf numFmtId="0" fontId="44" fillId="74" borderId="0"/>
    <xf numFmtId="0" fontId="44" fillId="12" borderId="0"/>
    <xf numFmtId="0" fontId="44" fillId="74" borderId="0"/>
    <xf numFmtId="0" fontId="44" fillId="74" borderId="0"/>
    <xf numFmtId="0" fontId="45" fillId="40" borderId="0" applyNumberFormat="0" applyBorder="0" applyAlignment="0" applyProtection="0"/>
    <xf numFmtId="0" fontId="44" fillId="75" borderId="0"/>
    <xf numFmtId="0" fontId="44" fillId="75" borderId="0"/>
    <xf numFmtId="0" fontId="44" fillId="16" borderId="0" applyNumberFormat="0" applyBorder="0" applyAlignment="0" applyProtection="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16" borderId="0" applyNumberFormat="0" applyBorder="0" applyAlignment="0" applyProtection="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16" borderId="0" applyNumberFormat="0" applyBorder="0" applyAlignment="0" applyProtection="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16" borderId="0" applyNumberFormat="0" applyBorder="0" applyAlignment="0" applyProtection="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75" borderId="0"/>
    <xf numFmtId="0" fontId="44" fillId="16" borderId="0"/>
    <xf numFmtId="0" fontId="44" fillId="75" borderId="0"/>
    <xf numFmtId="0" fontId="44" fillId="75" borderId="0"/>
    <xf numFmtId="0" fontId="44" fillId="75" borderId="0"/>
    <xf numFmtId="0" fontId="44" fillId="16" borderId="0"/>
    <xf numFmtId="0" fontId="44" fillId="75" borderId="0"/>
    <xf numFmtId="0" fontId="44" fillId="75" borderId="0"/>
    <xf numFmtId="0" fontId="45" fillId="41" borderId="0" applyNumberFormat="0" applyBorder="0" applyAlignment="0" applyProtection="0"/>
    <xf numFmtId="0" fontId="44" fillId="76" borderId="0"/>
    <xf numFmtId="0" fontId="44" fillId="76" borderId="0"/>
    <xf numFmtId="0" fontId="44" fillId="20" borderId="0" applyNumberFormat="0" applyBorder="0" applyAlignment="0" applyProtection="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20" borderId="0" applyNumberFormat="0" applyBorder="0" applyAlignment="0" applyProtection="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20" borderId="0" applyNumberFormat="0" applyBorder="0" applyAlignment="0" applyProtection="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20" borderId="0" applyNumberFormat="0" applyBorder="0" applyAlignment="0" applyProtection="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76" borderId="0"/>
    <xf numFmtId="0" fontId="44" fillId="20" borderId="0"/>
    <xf numFmtId="0" fontId="44" fillId="76" borderId="0"/>
    <xf numFmtId="0" fontId="44" fillId="76" borderId="0"/>
    <xf numFmtId="0" fontId="44" fillId="76" borderId="0"/>
    <xf numFmtId="0" fontId="44" fillId="20" borderId="0"/>
    <xf numFmtId="0" fontId="44" fillId="76" borderId="0"/>
    <xf numFmtId="0" fontId="44" fillId="76" borderId="0"/>
    <xf numFmtId="0" fontId="45" fillId="42" borderId="0" applyNumberFormat="0" applyBorder="0" applyAlignment="0" applyProtection="0"/>
    <xf numFmtId="0" fontId="44" fillId="77" borderId="0"/>
    <xf numFmtId="0" fontId="44" fillId="77" borderId="0"/>
    <xf numFmtId="0" fontId="44" fillId="24" borderId="0" applyNumberFormat="0" applyBorder="0" applyAlignment="0" applyProtection="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24" borderId="0" applyNumberFormat="0" applyBorder="0" applyAlignment="0" applyProtection="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24" borderId="0" applyNumberFormat="0" applyBorder="0" applyAlignment="0" applyProtection="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24" borderId="0" applyNumberFormat="0" applyBorder="0" applyAlignment="0" applyProtection="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77" borderId="0"/>
    <xf numFmtId="0" fontId="44" fillId="24" borderId="0"/>
    <xf numFmtId="0" fontId="44" fillId="77" borderId="0"/>
    <xf numFmtId="0" fontId="44" fillId="77" borderId="0"/>
    <xf numFmtId="0" fontId="44" fillId="77" borderId="0"/>
    <xf numFmtId="0" fontId="44" fillId="24" borderId="0"/>
    <xf numFmtId="0" fontId="44" fillId="77" borderId="0"/>
    <xf numFmtId="0" fontId="44" fillId="77" borderId="0"/>
    <xf numFmtId="0" fontId="45" fillId="37" borderId="0" applyNumberFormat="0" applyBorder="0" applyAlignment="0" applyProtection="0"/>
    <xf numFmtId="0" fontId="44" fillId="78" borderId="0"/>
    <xf numFmtId="0" fontId="44" fillId="78" borderId="0"/>
    <xf numFmtId="0" fontId="44" fillId="28" borderId="0" applyNumberFormat="0" applyBorder="0" applyAlignment="0" applyProtection="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28" borderId="0" applyNumberFormat="0" applyBorder="0" applyAlignment="0" applyProtection="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28" borderId="0" applyNumberFormat="0" applyBorder="0" applyAlignment="0" applyProtection="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28" borderId="0" applyNumberFormat="0" applyBorder="0" applyAlignment="0" applyProtection="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78" borderId="0"/>
    <xf numFmtId="0" fontId="44" fillId="28" borderId="0"/>
    <xf numFmtId="0" fontId="44" fillId="78" borderId="0"/>
    <xf numFmtId="0" fontId="44" fillId="78" borderId="0"/>
    <xf numFmtId="0" fontId="44" fillId="78" borderId="0"/>
    <xf numFmtId="0" fontId="44" fillId="28" borderId="0"/>
    <xf numFmtId="0" fontId="44" fillId="78" borderId="0"/>
    <xf numFmtId="0" fontId="44" fillId="78" borderId="0"/>
    <xf numFmtId="0" fontId="45" fillId="40" borderId="0" applyNumberFormat="0" applyBorder="0" applyAlignment="0" applyProtection="0"/>
    <xf numFmtId="0" fontId="44" fillId="79" borderId="0"/>
    <xf numFmtId="0" fontId="44" fillId="79" borderId="0"/>
    <xf numFmtId="0" fontId="44" fillId="32" borderId="0" applyNumberFormat="0" applyBorder="0" applyAlignment="0" applyProtection="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32" borderId="0" applyNumberFormat="0" applyBorder="0" applyAlignment="0" applyProtection="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32" borderId="0" applyNumberFormat="0" applyBorder="0" applyAlignment="0" applyProtection="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32" borderId="0" applyNumberFormat="0" applyBorder="0" applyAlignment="0" applyProtection="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79" borderId="0"/>
    <xf numFmtId="0" fontId="44" fillId="32" borderId="0"/>
    <xf numFmtId="0" fontId="44" fillId="79" borderId="0"/>
    <xf numFmtId="0" fontId="44" fillId="79" borderId="0"/>
    <xf numFmtId="0" fontId="44" fillId="79" borderId="0"/>
    <xf numFmtId="0" fontId="44" fillId="32" borderId="0"/>
    <xf numFmtId="0" fontId="44" fillId="79" borderId="0"/>
    <xf numFmtId="0" fontId="44" fillId="79" borderId="0"/>
    <xf numFmtId="0" fontId="45" fillId="43"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4" fillId="32" borderId="0" applyNumberFormat="0" applyBorder="0" applyAlignment="0" applyProtection="0"/>
    <xf numFmtId="0" fontId="45" fillId="40" borderId="0"/>
    <xf numFmtId="0" fontId="45" fillId="80" borderId="0"/>
    <xf numFmtId="0" fontId="45" fillId="40" borderId="0" applyNumberFormat="0" applyBorder="0" applyAlignment="0" applyProtection="0"/>
    <xf numFmtId="0" fontId="2" fillId="12" borderId="0" applyNumberFormat="0" applyBorder="0" applyAlignment="0" applyProtection="0"/>
    <xf numFmtId="0" fontId="45" fillId="41" borderId="0"/>
    <xf numFmtId="0" fontId="45" fillId="81" borderId="0"/>
    <xf numFmtId="0" fontId="45" fillId="41" borderId="0" applyNumberFormat="0" applyBorder="0" applyAlignment="0" applyProtection="0"/>
    <xf numFmtId="0" fontId="2" fillId="16" borderId="0" applyNumberFormat="0" applyBorder="0" applyAlignment="0" applyProtection="0"/>
    <xf numFmtId="0" fontId="45" fillId="42" borderId="0"/>
    <xf numFmtId="0" fontId="45" fillId="82" borderId="0"/>
    <xf numFmtId="0" fontId="45" fillId="42" borderId="0" applyNumberFormat="0" applyBorder="0" applyAlignment="0" applyProtection="0"/>
    <xf numFmtId="0" fontId="2" fillId="20" borderId="0" applyNumberFormat="0" applyBorder="0" applyAlignment="0" applyProtection="0"/>
    <xf numFmtId="0" fontId="45" fillId="37" borderId="0"/>
    <xf numFmtId="0" fontId="45" fillId="71" borderId="0"/>
    <xf numFmtId="0" fontId="45" fillId="37" borderId="0" applyNumberFormat="0" applyBorder="0" applyAlignment="0" applyProtection="0"/>
    <xf numFmtId="0" fontId="2" fillId="24" borderId="0" applyNumberFormat="0" applyBorder="0" applyAlignment="0" applyProtection="0"/>
    <xf numFmtId="0" fontId="45" fillId="40" borderId="0"/>
    <xf numFmtId="0" fontId="45" fillId="80" borderId="0"/>
    <xf numFmtId="0" fontId="45" fillId="40" borderId="0" applyNumberFormat="0" applyBorder="0" applyAlignment="0" applyProtection="0"/>
    <xf numFmtId="0" fontId="2" fillId="28" borderId="0" applyNumberFormat="0" applyBorder="0" applyAlignment="0" applyProtection="0"/>
    <xf numFmtId="0" fontId="45" fillId="43" borderId="0"/>
    <xf numFmtId="0" fontId="45" fillId="83" borderId="0"/>
    <xf numFmtId="0" fontId="45" fillId="43" borderId="0" applyNumberFormat="0" applyBorder="0" applyAlignment="0" applyProtection="0"/>
    <xf numFmtId="0" fontId="2" fillId="32" borderId="0" applyNumberFormat="0" applyBorder="0" applyAlignment="0" applyProtection="0"/>
    <xf numFmtId="0" fontId="35" fillId="13" borderId="0" applyNumberFormat="0" applyBorder="0" applyAlignment="0" applyProtection="0"/>
    <xf numFmtId="0" fontId="35" fillId="17" borderId="0" applyNumberFormat="0" applyBorder="0" applyAlignment="0" applyProtection="0"/>
    <xf numFmtId="0" fontId="35" fillId="21" borderId="0" applyNumberFormat="0" applyBorder="0" applyAlignment="0" applyProtection="0"/>
    <xf numFmtId="0" fontId="35" fillId="25" borderId="0" applyNumberFormat="0" applyBorder="0" applyAlignment="0" applyProtection="0"/>
    <xf numFmtId="0" fontId="35" fillId="29" borderId="0" applyNumberFormat="0" applyBorder="0" applyAlignment="0" applyProtection="0"/>
    <xf numFmtId="0" fontId="35" fillId="33" borderId="0" applyNumberFormat="0" applyBorder="0" applyAlignment="0" applyProtection="0"/>
    <xf numFmtId="0" fontId="47" fillId="44" borderId="0"/>
    <xf numFmtId="0" fontId="47" fillId="84" borderId="0"/>
    <xf numFmtId="0" fontId="47" fillId="44" borderId="0" applyNumberFormat="0" applyBorder="0" applyAlignment="0" applyProtection="0"/>
    <xf numFmtId="0" fontId="35" fillId="13" borderId="0" applyNumberFormat="0" applyBorder="0" applyAlignment="0" applyProtection="0"/>
    <xf numFmtId="0" fontId="47" fillId="41" borderId="0"/>
    <xf numFmtId="0" fontId="47" fillId="81" borderId="0"/>
    <xf numFmtId="0" fontId="47" fillId="41" borderId="0" applyNumberFormat="0" applyBorder="0" applyAlignment="0" applyProtection="0"/>
    <xf numFmtId="0" fontId="35" fillId="17" borderId="0" applyNumberFormat="0" applyBorder="0" applyAlignment="0" applyProtection="0"/>
    <xf numFmtId="0" fontId="47" fillId="42" borderId="0"/>
    <xf numFmtId="0" fontId="47" fillId="82" borderId="0"/>
    <xf numFmtId="0" fontId="47" fillId="42" borderId="0" applyNumberFormat="0" applyBorder="0" applyAlignment="0" applyProtection="0"/>
    <xf numFmtId="0" fontId="35" fillId="21" borderId="0" applyNumberFormat="0" applyBorder="0" applyAlignment="0" applyProtection="0"/>
    <xf numFmtId="0" fontId="47" fillId="45" borderId="0"/>
    <xf numFmtId="0" fontId="47" fillId="85" borderId="0"/>
    <xf numFmtId="0" fontId="47" fillId="45" borderId="0" applyNumberFormat="0" applyBorder="0" applyAlignment="0" applyProtection="0"/>
    <xf numFmtId="0" fontId="35" fillId="25" borderId="0" applyNumberFormat="0" applyBorder="0" applyAlignment="0" applyProtection="0"/>
    <xf numFmtId="0" fontId="47" fillId="46" borderId="0"/>
    <xf numFmtId="0" fontId="47" fillId="86" borderId="0"/>
    <xf numFmtId="0" fontId="47" fillId="46" borderId="0" applyNumberFormat="0" applyBorder="0" applyAlignment="0" applyProtection="0"/>
    <xf numFmtId="0" fontId="35" fillId="29" borderId="0" applyNumberFormat="0" applyBorder="0" applyAlignment="0" applyProtection="0"/>
    <xf numFmtId="0" fontId="47" fillId="47" borderId="0"/>
    <xf numFmtId="0" fontId="47" fillId="87" borderId="0"/>
    <xf numFmtId="0" fontId="47" fillId="47" borderId="0" applyNumberFormat="0" applyBorder="0" applyAlignment="0" applyProtection="0"/>
    <xf numFmtId="0" fontId="35" fillId="33" borderId="0" applyNumberFormat="0" applyBorder="0" applyAlignment="0" applyProtection="0"/>
    <xf numFmtId="0" fontId="47" fillId="88" borderId="0"/>
    <xf numFmtId="0" fontId="47" fillId="89" borderId="0"/>
    <xf numFmtId="0" fontId="47" fillId="88" borderId="0" applyNumberFormat="0" applyBorder="0" applyAlignment="0" applyProtection="0"/>
    <xf numFmtId="0" fontId="46" fillId="10" borderId="0" applyNumberFormat="0" applyBorder="0" applyAlignment="0" applyProtection="0"/>
    <xf numFmtId="0" fontId="47" fillId="88" borderId="0" applyNumberFormat="0" applyBorder="0" applyAlignment="0" applyProtection="0"/>
    <xf numFmtId="0" fontId="47" fillId="90" borderId="0"/>
    <xf numFmtId="0" fontId="47" fillId="57" borderId="0"/>
    <xf numFmtId="0" fontId="47" fillId="90" borderId="0" applyNumberFormat="0" applyBorder="0" applyAlignment="0" applyProtection="0"/>
    <xf numFmtId="0" fontId="47" fillId="90" borderId="0" applyNumberFormat="0" applyBorder="0" applyAlignment="0" applyProtection="0"/>
    <xf numFmtId="0" fontId="47" fillId="91" borderId="0"/>
    <xf numFmtId="0" fontId="47" fillId="92" borderId="0"/>
    <xf numFmtId="0" fontId="47" fillId="91" borderId="0" applyNumberFormat="0" applyBorder="0" applyAlignment="0" applyProtection="0"/>
    <xf numFmtId="0" fontId="47" fillId="91" borderId="0" applyNumberFormat="0" applyBorder="0" applyAlignment="0" applyProtection="0"/>
    <xf numFmtId="0" fontId="47" fillId="45" borderId="0"/>
    <xf numFmtId="0" fontId="47" fillId="85" borderId="0"/>
    <xf numFmtId="0" fontId="47" fillId="45" borderId="0" applyNumberFormat="0" applyBorder="0" applyAlignment="0" applyProtection="0"/>
    <xf numFmtId="0" fontId="47" fillId="45" borderId="0" applyNumberFormat="0" applyBorder="0" applyAlignment="0" applyProtection="0"/>
    <xf numFmtId="0" fontId="47" fillId="46" borderId="0"/>
    <xf numFmtId="0" fontId="47" fillId="86" borderId="0"/>
    <xf numFmtId="0" fontId="47" fillId="46" borderId="0" applyNumberFormat="0" applyBorder="0" applyAlignment="0" applyProtection="0"/>
    <xf numFmtId="0" fontId="47" fillId="46" borderId="0" applyNumberFormat="0" applyBorder="0" applyAlignment="0" applyProtection="0"/>
    <xf numFmtId="0" fontId="47" fillId="93" borderId="0"/>
    <xf numFmtId="0" fontId="47" fillId="94" borderId="0"/>
    <xf numFmtId="0" fontId="47" fillId="93" borderId="0" applyNumberFormat="0" applyBorder="0" applyAlignment="0" applyProtection="0"/>
    <xf numFmtId="0" fontId="47" fillId="93" borderId="0" applyNumberFormat="0" applyBorder="0" applyAlignment="0" applyProtection="0"/>
    <xf numFmtId="0" fontId="4" fillId="0" borderId="0" applyNumberFormat="0" applyFill="0" applyBorder="0" applyAlignment="0" applyProtection="0"/>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48" fillId="0" borderId="20">
      <alignment horizontal="center" vertical="center"/>
    </xf>
    <xf numFmtId="0" fontId="32" fillId="0" borderId="0" applyNumberFormat="0" applyFill="0" applyBorder="0" applyAlignment="0" applyProtection="0"/>
    <xf numFmtId="0" fontId="50" fillId="35" borderId="0"/>
    <xf numFmtId="0" fontId="50" fillId="69" borderId="0"/>
    <xf numFmtId="0" fontId="50" fillId="35" borderId="0" applyNumberFormat="0" applyBorder="0" applyAlignment="0" applyProtection="0"/>
    <xf numFmtId="0" fontId="86" fillId="95" borderId="0"/>
    <xf numFmtId="0" fontId="86" fillId="4" borderId="0"/>
    <xf numFmtId="0" fontId="86" fillId="95" borderId="0"/>
    <xf numFmtId="0" fontId="86" fillId="4" borderId="0" applyNumberFormat="0" applyBorder="0" applyAlignment="0" applyProtection="0"/>
    <xf numFmtId="0" fontId="25" fillId="4" borderId="0" applyNumberFormat="0" applyBorder="0" applyAlignment="0" applyProtection="0"/>
    <xf numFmtId="0" fontId="7" fillId="48" borderId="21"/>
    <xf numFmtId="0" fontId="51" fillId="80" borderId="22">
      <alignment horizontal="right" vertical="top" wrapText="1"/>
    </xf>
    <xf numFmtId="0" fontId="51" fillId="49" borderId="22">
      <alignment horizontal="right" vertical="top" wrapText="1"/>
    </xf>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54" fillId="50" borderId="47" applyNumberFormat="0" applyAlignment="0" applyProtection="0"/>
    <xf numFmtId="0" fontId="29" fillId="7" borderId="14" applyNumberFormat="0" applyAlignment="0" applyProtection="0"/>
    <xf numFmtId="0" fontId="54" fillId="50" borderId="47" applyNumberFormat="0" applyAlignment="0" applyProtection="0"/>
    <xf numFmtId="0" fontId="56" fillId="50" borderId="47"/>
    <xf numFmtId="0" fontId="56" fillId="53" borderId="47"/>
    <xf numFmtId="0" fontId="56" fillId="50" borderId="47" applyNumberFormat="0" applyAlignment="0" applyProtection="0"/>
    <xf numFmtId="0" fontId="56" fillId="50" borderId="47" applyNumberFormat="0" applyAlignment="0" applyProtection="0"/>
    <xf numFmtId="0" fontId="56" fillId="50" borderId="47" applyNumberFormat="0" applyAlignment="0" applyProtection="0"/>
    <xf numFmtId="0" fontId="56" fillId="50" borderId="47" applyNumberFormat="0" applyAlignment="0" applyProtection="0"/>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7" fillId="0" borderId="48"/>
    <xf numFmtId="0" fontId="30" fillId="0" borderId="16" applyNumberFormat="0" applyFill="0" applyAlignment="0" applyProtection="0"/>
    <xf numFmtId="0" fontId="8" fillId="51" borderId="24"/>
    <xf numFmtId="0" fontId="8" fillId="96" borderId="24"/>
    <xf numFmtId="0" fontId="8" fillId="51" borderId="24" applyNumberFormat="0" applyAlignment="0" applyProtection="0"/>
    <xf numFmtId="0" fontId="31" fillId="8" borderId="17" applyNumberFormat="0" applyAlignment="0" applyProtection="0"/>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7"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58" fillId="52" borderId="49">
      <alignment horizontal="left" vertical="top"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4" borderId="0">
      <alignment horizontal="center" wrapText="1"/>
    </xf>
    <xf numFmtId="0" fontId="4" fillId="53" borderId="0">
      <alignment horizontal="center" wrapText="1"/>
    </xf>
    <xf numFmtId="0" fontId="4" fillId="54" borderId="0">
      <alignment horizontal="center" wrapText="1"/>
    </xf>
    <xf numFmtId="0" fontId="4" fillId="54" borderId="0">
      <alignment horizontal="center" wrapText="1"/>
    </xf>
    <xf numFmtId="41" fontId="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93" fillId="0" borderId="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164" fontId="4" fillId="0" borderId="0"/>
    <xf numFmtId="43"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2" fillId="0" borderId="0"/>
    <xf numFmtId="43" fontId="4" fillId="0" borderId="0" applyFont="0" applyFill="0" applyBorder="0" applyAlignment="0" applyProtection="0"/>
    <xf numFmtId="164" fontId="42" fillId="0" borderId="0"/>
    <xf numFmtId="164" fontId="42" fillId="0" borderId="0"/>
    <xf numFmtId="43" fontId="42" fillId="0" borderId="0"/>
    <xf numFmtId="43" fontId="4" fillId="0" borderId="0" applyFont="0" applyFill="0" applyBorder="0" applyAlignment="0" applyProtection="0"/>
    <xf numFmtId="43" fontId="4" fillId="0" borderId="0" applyFont="0" applyFill="0" applyBorder="0" applyAlignment="0" applyProtection="0"/>
    <xf numFmtId="164" fontId="42" fillId="0" borderId="0"/>
    <xf numFmtId="43" fontId="42"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4" fontId="93"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5" fillId="0" borderId="0"/>
    <xf numFmtId="43" fontId="44" fillId="0" borderId="0"/>
    <xf numFmtId="43" fontId="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164" fontId="45"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164" fontId="45"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4" fillId="0" borderId="0"/>
    <xf numFmtId="43" fontId="44" fillId="0" borderId="0"/>
    <xf numFmtId="43" fontId="44" fillId="0" borderId="0"/>
    <xf numFmtId="43" fontId="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4" fillId="0" borderId="0"/>
    <xf numFmtId="43" fontId="44" fillId="0" borderId="0"/>
    <xf numFmtId="43" fontId="44" fillId="0" borderId="0"/>
    <xf numFmtId="43" fontId="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164" fontId="45"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5"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5" fillId="0" borderId="0" applyFont="0" applyFill="0" applyBorder="0" applyAlignment="0" applyProtection="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applyFont="0" applyFill="0" applyBorder="0" applyAlignment="0" applyProtection="0"/>
    <xf numFmtId="164" fontId="44" fillId="0" borderId="0"/>
    <xf numFmtId="164" fontId="44" fillId="0" borderId="0"/>
    <xf numFmtId="43" fontId="44" fillId="0" borderId="0"/>
    <xf numFmtId="43" fontId="44" fillId="0" borderId="0"/>
    <xf numFmtId="164" fontId="45"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 fillId="0" borderId="0" applyFont="0" applyFill="0" applyBorder="0" applyAlignment="0" applyProtection="0"/>
    <xf numFmtId="164" fontId="42" fillId="0" borderId="0"/>
    <xf numFmtId="43" fontId="42" fillId="0" borderId="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2" fillId="0" borderId="0"/>
    <xf numFmtId="43" fontId="93" fillId="0" borderId="0"/>
    <xf numFmtId="43" fontId="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xf numFmtId="43" fontId="44" fillId="0" borderId="0" applyFont="0" applyFill="0" applyBorder="0" applyAlignment="0" applyProtection="0"/>
    <xf numFmtId="164" fontId="44" fillId="0" borderId="0"/>
    <xf numFmtId="164" fontId="44" fillId="0" borderId="0"/>
    <xf numFmtId="164"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4" fillId="0" borderId="0"/>
    <xf numFmtId="164"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164" fontId="44" fillId="0" borderId="0"/>
    <xf numFmtId="43" fontId="44" fillId="0" borderId="0"/>
    <xf numFmtId="43" fontId="44" fillId="0" borderId="0" applyFont="0" applyFill="0" applyBorder="0" applyAlignment="0" applyProtection="0"/>
    <xf numFmtId="43" fontId="44" fillId="0" borderId="0"/>
    <xf numFmtId="43" fontId="44" fillId="0" borderId="0" applyFont="0" applyFill="0" applyBorder="0" applyAlignment="0" applyProtection="0"/>
    <xf numFmtId="164" fontId="44" fillId="0" borderId="0"/>
    <xf numFmtId="43" fontId="44" fillId="0" borderId="0"/>
    <xf numFmtId="43" fontId="44" fillId="0" borderId="0" applyFont="0" applyFill="0" applyBorder="0" applyAlignment="0" applyProtection="0"/>
    <xf numFmtId="164" fontId="45" fillId="0" borderId="0"/>
    <xf numFmtId="43" fontId="44" fillId="0" borderId="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93" fillId="0" borderId="0"/>
    <xf numFmtId="43" fontId="44" fillId="0" borderId="0" applyFont="0" applyFill="0" applyBorder="0" applyAlignment="0" applyProtection="0"/>
    <xf numFmtId="0" fontId="2" fillId="9" borderId="18"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9" borderId="18"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2" fillId="9" borderId="18"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65" fillId="59" borderId="50" applyNumberFormat="0" applyFont="0" applyAlignment="0" applyProtection="0"/>
    <xf numFmtId="0" fontId="2" fillId="9" borderId="18" applyNumberFormat="0" applyFont="0" applyAlignment="0" applyProtection="0"/>
    <xf numFmtId="0" fontId="2" fillId="9" borderId="18" applyNumberFormat="0" applyFont="0" applyAlignment="0" applyProtection="0"/>
    <xf numFmtId="0" fontId="2" fillId="9" borderId="18" applyNumberFormat="0" applyFont="0" applyAlignment="0" applyProtection="0"/>
    <xf numFmtId="0" fontId="2"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0" fontId="44" fillId="9" borderId="18" applyNumberFormat="0" applyFont="0" applyAlignment="0" applyProtection="0"/>
    <xf numFmtId="187" fontId="4" fillId="0" borderId="0" applyFont="0" applyFill="0" applyBorder="0" applyAlignment="0" applyProtection="0"/>
    <xf numFmtId="0" fontId="66" fillId="55" borderId="21" applyBorder="0">
      <protection locked="0"/>
    </xf>
    <xf numFmtId="0" fontId="66" fillId="55" borderId="21">
      <protection locked="0"/>
    </xf>
    <xf numFmtId="0" fontId="66" fillId="55" borderId="21" applyBorder="0">
      <protection locked="0"/>
    </xf>
    <xf numFmtId="0" fontId="141" fillId="0" borderId="0"/>
    <xf numFmtId="0" fontId="146" fillId="0" borderId="0"/>
    <xf numFmtId="0" fontId="67" fillId="0" borderId="0" applyAlignment="0">
      <alignment horizontal="centerContinuous"/>
    </xf>
    <xf numFmtId="0" fontId="67" fillId="0" borderId="0">
      <alignment horizontal="centerContinuous"/>
    </xf>
    <xf numFmtId="0" fontId="67" fillId="0" borderId="0" applyAlignment="0">
      <alignment horizontal="centerContinuous"/>
    </xf>
    <xf numFmtId="0" fontId="68" fillId="0" borderId="0" applyAlignment="0">
      <alignment horizontal="centerContinuous"/>
    </xf>
    <xf numFmtId="0" fontId="68" fillId="0" borderId="0">
      <alignment horizontal="centerContinuous"/>
    </xf>
    <xf numFmtId="0" fontId="68" fillId="0" borderId="0" applyAlignment="0">
      <alignment horizontal="centerContinuous"/>
    </xf>
    <xf numFmtId="188" fontId="147" fillId="0" borderId="0"/>
    <xf numFmtId="189" fontId="147" fillId="0" borderId="0"/>
    <xf numFmtId="0" fontId="4" fillId="0" borderId="48"/>
    <xf numFmtId="0" fontId="4" fillId="0" borderId="48"/>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69" fillId="39" borderId="47" applyNumberFormat="0" applyAlignment="0" applyProtection="0"/>
    <xf numFmtId="0" fontId="27" fillId="6" borderId="14" applyNumberFormat="0" applyAlignment="0" applyProtection="0"/>
    <xf numFmtId="0" fontId="69" fillId="39" borderId="47" applyNumberFormat="0" applyAlignment="0" applyProtection="0"/>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0" fontId="4" fillId="55" borderId="1"/>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8" fillId="0" borderId="0" applyFont="0" applyFill="0" applyBorder="0" applyAlignment="0" applyProtection="0"/>
    <xf numFmtId="177" fontId="4" fillId="0" borderId="0" applyFont="0" applyFill="0" applyBorder="0" applyAlignment="0" applyProtection="0"/>
    <xf numFmtId="0" fontId="72" fillId="0" borderId="0"/>
    <xf numFmtId="0" fontId="72" fillId="0" borderId="0" applyNumberFormat="0" applyFill="0" applyBorder="0" applyAlignment="0" applyProtection="0"/>
    <xf numFmtId="0" fontId="33" fillId="0" borderId="0" applyNumberFormat="0" applyFill="0" applyBorder="0" applyAlignment="0" applyProtection="0"/>
    <xf numFmtId="0" fontId="48" fillId="0" borderId="51"/>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2" fillId="53" borderId="1">
      <alignment horizontal="left"/>
    </xf>
    <xf numFmtId="0" fontId="45" fillId="53" borderId="0">
      <alignment horizontal="left"/>
    </xf>
    <xf numFmtId="0" fontId="73" fillId="53" borderId="0">
      <alignment horizontal="left"/>
    </xf>
    <xf numFmtId="0" fontId="74" fillId="36" borderId="0"/>
    <xf numFmtId="0" fontId="74" fillId="70" borderId="0"/>
    <xf numFmtId="0" fontId="74" fillId="36" borderId="0" applyNumberFormat="0" applyBorder="0" applyAlignment="0" applyProtection="0"/>
    <xf numFmtId="0" fontId="107" fillId="97" borderId="0"/>
    <xf numFmtId="0" fontId="107" fillId="3" borderId="0" applyNumberFormat="0" applyBorder="0" applyAlignment="0" applyProtection="0"/>
    <xf numFmtId="0" fontId="24" fillId="3" borderId="0" applyNumberFormat="0" applyBorder="0" applyAlignment="0" applyProtection="0"/>
    <xf numFmtId="0" fontId="51" fillId="53" borderId="0">
      <alignment horizontal="right" vertical="top" textRotation="90" wrapText="1"/>
    </xf>
    <xf numFmtId="0" fontId="51" fillId="56" borderId="0">
      <alignment horizontal="right" vertical="top" textRotation="90" wrapText="1"/>
    </xf>
    <xf numFmtId="0" fontId="51" fillId="53" borderId="0">
      <alignment horizontal="right" vertical="top" wrapText="1"/>
    </xf>
    <xf numFmtId="0" fontId="51" fillId="56" borderId="0">
      <alignment horizontal="right" vertical="top" wrapText="1"/>
    </xf>
    <xf numFmtId="0" fontId="51" fillId="53" borderId="0">
      <alignment horizontal="right" vertical="top" textRotation="90" wrapText="1"/>
    </xf>
    <xf numFmtId="0" fontId="51" fillId="53" borderId="0">
      <alignment horizontal="right" vertical="top" textRotation="90" wrapText="1"/>
    </xf>
    <xf numFmtId="0" fontId="51" fillId="56" borderId="0">
      <alignment horizontal="right" vertical="top" textRotation="90" wrapText="1"/>
    </xf>
    <xf numFmtId="0" fontId="51" fillId="53" borderId="0">
      <alignment horizontal="right" vertical="top" textRotation="90" wrapText="1"/>
    </xf>
    <xf numFmtId="0" fontId="51" fillId="56" borderId="0">
      <alignment horizontal="right" vertical="top" textRotation="90" wrapText="1"/>
    </xf>
    <xf numFmtId="0" fontId="75" fillId="0" borderId="52">
      <alignment horizontal="left" vertical="center"/>
    </xf>
    <xf numFmtId="0" fontId="75" fillId="0" borderId="52">
      <alignment horizontal="left" vertical="center"/>
    </xf>
    <xf numFmtId="0" fontId="75" fillId="0" borderId="52">
      <alignment horizontal="left" vertical="center"/>
    </xf>
    <xf numFmtId="0" fontId="75" fillId="0" borderId="52">
      <alignment horizontal="left" vertical="center"/>
    </xf>
    <xf numFmtId="0" fontId="75" fillId="0" borderId="52">
      <alignment horizontal="left" vertical="center"/>
    </xf>
    <xf numFmtId="0" fontId="148" fillId="0" borderId="0">
      <alignment horizontal="center"/>
    </xf>
    <xf numFmtId="0" fontId="76" fillId="0" borderId="28"/>
    <xf numFmtId="0" fontId="76" fillId="0" borderId="28" applyNumberFormat="0" applyFill="0" applyAlignment="0" applyProtection="0"/>
    <xf numFmtId="0" fontId="21" fillId="0" borderId="11" applyNumberFormat="0" applyFill="0" applyAlignment="0" applyProtection="0"/>
    <xf numFmtId="0" fontId="77" fillId="0" borderId="29"/>
    <xf numFmtId="0" fontId="77" fillId="0" borderId="29" applyNumberFormat="0" applyFill="0" applyAlignment="0" applyProtection="0"/>
    <xf numFmtId="0" fontId="22" fillId="0" borderId="12" applyNumberFormat="0" applyFill="0" applyAlignment="0" applyProtection="0"/>
    <xf numFmtId="0" fontId="78" fillId="0" borderId="30"/>
    <xf numFmtId="0" fontId="78" fillId="0" borderId="30"/>
    <xf numFmtId="0" fontId="78" fillId="0" borderId="30" applyNumberFormat="0" applyFill="0" applyAlignment="0" applyProtection="0"/>
    <xf numFmtId="0" fontId="23" fillId="0" borderId="13" applyNumberFormat="0" applyFill="0" applyAlignment="0" applyProtection="0"/>
    <xf numFmtId="0" fontId="78" fillId="0" borderId="0"/>
    <xf numFmtId="0" fontId="78" fillId="0" borderId="0" applyNumberFormat="0" applyFill="0" applyBorder="0" applyAlignment="0" applyProtection="0"/>
    <xf numFmtId="0" fontId="23" fillId="0" borderId="0" applyNumberFormat="0" applyFill="0" applyBorder="0" applyAlignment="0" applyProtection="0"/>
    <xf numFmtId="0" fontId="79" fillId="0" borderId="0" applyNumberFormat="0" applyFill="0" applyBorder="0" applyAlignment="0" applyProtection="0">
      <alignment vertical="top"/>
      <protection locked="0"/>
    </xf>
    <xf numFmtId="0" fontId="79" fillId="0" borderId="0">
      <alignment vertical="top"/>
      <protection locked="0"/>
    </xf>
    <xf numFmtId="0" fontId="149" fillId="0" borderId="0" applyNumberFormat="0" applyFill="0" applyBorder="0" applyAlignment="0" applyProtection="0"/>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0" fillId="0" borderId="0">
      <alignment vertical="top"/>
      <protection locked="0"/>
    </xf>
    <xf numFmtId="0" fontId="80" fillId="0" borderId="0" applyNumberFormat="0" applyFill="0" applyBorder="0" applyAlignment="0" applyProtection="0">
      <alignment vertical="top"/>
      <protection locked="0"/>
    </xf>
    <xf numFmtId="0" fontId="44" fillId="98" borderId="18"/>
    <xf numFmtId="0" fontId="44" fillId="98" borderId="18"/>
    <xf numFmtId="0" fontId="44" fillId="9" borderId="18" applyNumberFormat="0" applyFont="0" applyAlignment="0" applyProtection="0"/>
    <xf numFmtId="0" fontId="45"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5"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5"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5" fillId="59" borderId="50" applyNumberFormat="0" applyFont="0" applyAlignment="0" applyProtection="0"/>
    <xf numFmtId="0" fontId="44" fillId="98" borderId="18"/>
    <xf numFmtId="0" fontId="44" fillId="98" borderId="18"/>
    <xf numFmtId="0" fontId="44" fillId="9" borderId="18" applyNumberFormat="0" applyFont="0" applyAlignment="0" applyProtection="0"/>
    <xf numFmtId="0" fontId="45"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5"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5"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4" fillId="98" borderId="18"/>
    <xf numFmtId="0" fontId="44" fillId="98" borderId="18"/>
    <xf numFmtId="0" fontId="44" fillId="9" borderId="18" applyNumberFormat="0" applyFont="0" applyAlignment="0" applyProtection="0"/>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8" borderId="18"/>
    <xf numFmtId="0" fontId="44" fillId="9" borderId="18"/>
    <xf numFmtId="0" fontId="44" fillId="98" borderId="18"/>
    <xf numFmtId="0" fontId="44" fillId="98" borderId="18"/>
    <xf numFmtId="0" fontId="44" fillId="98" borderId="18"/>
    <xf numFmtId="0" fontId="45" fillId="9" borderId="18"/>
    <xf numFmtId="0" fontId="44" fillId="98" borderId="18"/>
    <xf numFmtId="0" fontId="44" fillId="98" borderId="18"/>
    <xf numFmtId="0" fontId="45" fillId="59" borderId="50" applyNumberFormat="0" applyFont="0" applyAlignment="0" applyProtection="0"/>
    <xf numFmtId="0" fontId="84" fillId="0" borderId="0" applyNumberFormat="0" applyFill="0" applyBorder="0">
      <protection locked="0"/>
    </xf>
    <xf numFmtId="0" fontId="81" fillId="0" borderId="0">
      <alignment vertical="top"/>
      <protection locked="0"/>
    </xf>
    <xf numFmtId="0" fontId="150"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139" fillId="0" borderId="0"/>
    <xf numFmtId="0" fontId="84" fillId="0" borderId="0">
      <alignment vertical="top"/>
      <protection locked="0"/>
    </xf>
    <xf numFmtId="0" fontId="139" fillId="0" borderId="0"/>
    <xf numFmtId="0" fontId="84" fillId="0" borderId="0" applyNumberFormat="0" applyFill="0" applyBorder="0" applyAlignment="0" applyProtection="0"/>
    <xf numFmtId="0" fontId="84" fillId="0" borderId="0" applyNumberFormat="0" applyFill="0" applyBorder="0" applyAlignment="0" applyProtection="0"/>
    <xf numFmtId="10" fontId="7" fillId="55" borderId="1" applyNumberFormat="0" applyBorder="0" applyAlignment="0" applyProtection="0"/>
    <xf numFmtId="0" fontId="85" fillId="39" borderId="47"/>
    <xf numFmtId="0" fontId="85" fillId="73" borderId="47"/>
    <xf numFmtId="0" fontId="85" fillId="39" borderId="47" applyNumberFormat="0" applyAlignment="0" applyProtection="0"/>
    <xf numFmtId="0" fontId="85" fillId="39" borderId="47" applyNumberFormat="0" applyAlignment="0" applyProtection="0"/>
    <xf numFmtId="0" fontId="85" fillId="39" borderId="47" applyNumberFormat="0" applyAlignment="0" applyProtection="0"/>
    <xf numFmtId="0" fontId="85" fillId="39" borderId="47" applyNumberFormat="0" applyAlignment="0" applyProtection="0"/>
    <xf numFmtId="0" fontId="27" fillId="6" borderId="14" applyNumberFormat="0" applyAlignment="0" applyProtection="0"/>
    <xf numFmtId="0" fontId="25" fillId="4" borderId="0" applyNumberFormat="0" applyBorder="0" applyAlignment="0" applyProtection="0"/>
    <xf numFmtId="0" fontId="9" fillId="53" borderId="0">
      <alignment horizontal="center"/>
    </xf>
    <xf numFmtId="0" fontId="9" fillId="54" borderId="0">
      <alignment horizontal="center"/>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0" fontId="4" fillId="53" borderId="48">
      <alignment horizontal="centerContinuous" wrapText="1"/>
    </xf>
    <xf numFmtId="164" fontId="4" fillId="0" borderId="0"/>
    <xf numFmtId="164" fontId="4" fillId="0" borderId="0"/>
    <xf numFmtId="164" fontId="4" fillId="0" borderId="0"/>
    <xf numFmtId="164" fontId="4" fillId="0" borderId="0" applyFont="0" applyFill="0" applyBorder="0" applyAlignment="0" applyProtection="0"/>
    <xf numFmtId="164" fontId="4" fillId="0" borderId="0"/>
    <xf numFmtId="164" fontId="4" fillId="0" borderId="0" applyFont="0" applyFill="0" applyBorder="0" applyAlignment="0" applyProtection="0"/>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7" fillId="53" borderId="52">
      <alignment wrapText="1"/>
    </xf>
    <xf numFmtId="0" fontId="88"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2">
      <alignment wrapText="1"/>
    </xf>
    <xf numFmtId="0" fontId="88"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7" fillId="53" borderId="52">
      <alignment wrapText="1"/>
    </xf>
    <xf numFmtId="0" fontId="88" fillId="53" borderId="5"/>
    <xf numFmtId="0" fontId="88" fillId="53" borderId="5"/>
    <xf numFmtId="0" fontId="88" fillId="53" borderId="5"/>
    <xf numFmtId="0" fontId="88" fillId="53" borderId="5"/>
    <xf numFmtId="0" fontId="88" fillId="53" borderId="5"/>
    <xf numFmtId="0" fontId="88" fillId="53" borderId="5"/>
    <xf numFmtId="0" fontId="88" fillId="53" borderId="5"/>
    <xf numFmtId="0" fontId="88" fillId="53" borderId="5"/>
    <xf numFmtId="0" fontId="88" fillId="53" borderId="8"/>
    <xf numFmtId="0" fontId="88" fillId="53" borderId="8"/>
    <xf numFmtId="0" fontId="88" fillId="53" borderId="8"/>
    <xf numFmtId="0" fontId="88" fillId="53" borderId="8"/>
    <xf numFmtId="0" fontId="88" fillId="53" borderId="8"/>
    <xf numFmtId="0" fontId="88" fillId="53" borderId="8"/>
    <xf numFmtId="0" fontId="88" fillId="53" borderId="8"/>
    <xf numFmtId="0" fontId="88" fillId="53" borderId="8"/>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7"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58" fillId="52" borderId="53">
      <alignment horizontal="left" vertical="top" wrapText="1"/>
    </xf>
    <xf numFmtId="0" fontId="89" fillId="0" borderId="32"/>
    <xf numFmtId="0" fontId="89" fillId="0" borderId="32" applyNumberFormat="0" applyFill="0" applyAlignment="0" applyProtection="0"/>
    <xf numFmtId="0" fontId="30" fillId="0" borderId="16" applyNumberFormat="0" applyFill="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164"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90" fontId="147" fillId="0" borderId="0"/>
    <xf numFmtId="0" fontId="4" fillId="0" borderId="0"/>
    <xf numFmtId="0" fontId="26" fillId="5" borderId="0" applyNumberFormat="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 fillId="0" borderId="0"/>
    <xf numFmtId="0" fontId="44" fillId="0" borderId="0"/>
    <xf numFmtId="0" fontId="4" fillId="0" borderId="0" applyNumberFormat="0" applyFill="0" applyBorder="0" applyAlignment="0" applyProtection="0"/>
    <xf numFmtId="0" fontId="2" fillId="0" borderId="0"/>
    <xf numFmtId="0" fontId="4" fillId="0" borderId="0"/>
    <xf numFmtId="0" fontId="4" fillId="0" borderId="0"/>
    <xf numFmtId="0" fontId="93"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2" fillId="0" borderId="0"/>
    <xf numFmtId="0" fontId="4" fillId="0" borderId="0"/>
    <xf numFmtId="0" fontId="4" fillId="0" borderId="0"/>
    <xf numFmtId="0" fontId="4" fillId="0" borderId="0"/>
    <xf numFmtId="0" fontId="4" fillId="0" borderId="0"/>
    <xf numFmtId="0" fontId="36" fillId="0" borderId="0"/>
    <xf numFmtId="0" fontId="2" fillId="0" borderId="0"/>
    <xf numFmtId="0" fontId="36" fillId="0" borderId="0"/>
    <xf numFmtId="0" fontId="44" fillId="0" borderId="0"/>
    <xf numFmtId="0" fontId="4" fillId="0" borderId="0"/>
    <xf numFmtId="0" fontId="4" fillId="0" borderId="0"/>
    <xf numFmtId="0" fontId="4"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151" fillId="0" borderId="0"/>
    <xf numFmtId="0" fontId="2" fillId="0" borderId="0"/>
    <xf numFmtId="0" fontId="44" fillId="0" borderId="0"/>
    <xf numFmtId="0" fontId="2" fillId="0" borderId="0"/>
    <xf numFmtId="0" fontId="44" fillId="0" borderId="0"/>
    <xf numFmtId="0" fontId="44" fillId="0" borderId="0"/>
    <xf numFmtId="0" fontId="2" fillId="0" borderId="0"/>
    <xf numFmtId="0" fontId="44" fillId="0" borderId="0"/>
    <xf numFmtId="0" fontId="4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 fillId="0" borderId="0"/>
    <xf numFmtId="0" fontId="45" fillId="0" borderId="0"/>
    <xf numFmtId="0" fontId="44" fillId="0" borderId="0"/>
    <xf numFmtId="0" fontId="44" fillId="0" borderId="0"/>
    <xf numFmtId="0" fontId="4" fillId="0" borderId="0"/>
    <xf numFmtId="0" fontId="44" fillId="0" borderId="0"/>
    <xf numFmtId="0" fontId="44" fillId="0" borderId="0"/>
    <xf numFmtId="0" fontId="4" fillId="0" borderId="0"/>
    <xf numFmtId="0" fontId="44" fillId="0" borderId="0"/>
    <xf numFmtId="0" fontId="44" fillId="0" borderId="0"/>
    <xf numFmtId="0" fontId="4" fillId="0" borderId="0"/>
    <xf numFmtId="0" fontId="44" fillId="0" borderId="0"/>
    <xf numFmtId="0" fontId="4" fillId="0" borderId="0"/>
    <xf numFmtId="0" fontId="45" fillId="0" borderId="0"/>
    <xf numFmtId="0" fontId="44" fillId="0" borderId="0"/>
    <xf numFmtId="0" fontId="44" fillId="0" borderId="0"/>
    <xf numFmtId="0" fontId="44" fillId="0" borderId="0"/>
    <xf numFmtId="0" fontId="44" fillId="0" borderId="0"/>
    <xf numFmtId="0" fontId="4" fillId="0" borderId="0"/>
    <xf numFmtId="0" fontId="45" fillId="0" borderId="0"/>
    <xf numFmtId="0" fontId="44" fillId="0" borderId="0"/>
    <xf numFmtId="0" fontId="44" fillId="0" borderId="0"/>
    <xf numFmtId="0" fontId="44" fillId="0" borderId="0"/>
    <xf numFmtId="0" fontId="44" fillId="0" borderId="0"/>
    <xf numFmtId="0" fontId="4" fillId="0" borderId="0"/>
    <xf numFmtId="0" fontId="45" fillId="0" borderId="0"/>
    <xf numFmtId="0" fontId="4" fillId="0" borderId="0"/>
    <xf numFmtId="0" fontId="45" fillId="0" borderId="0"/>
    <xf numFmtId="0" fontId="44" fillId="0" borderId="0"/>
    <xf numFmtId="0" fontId="44" fillId="0" borderId="0"/>
    <xf numFmtId="0" fontId="44" fillId="0" borderId="0"/>
    <xf numFmtId="0" fontId="44" fillId="0" borderId="0"/>
    <xf numFmtId="0" fontId="4" fillId="0" borderId="0"/>
    <xf numFmtId="0" fontId="45" fillId="0" borderId="0"/>
    <xf numFmtId="0" fontId="151" fillId="0" borderId="0"/>
    <xf numFmtId="0" fontId="4" fillId="0" borderId="0"/>
    <xf numFmtId="0" fontId="2" fillId="0" borderId="0"/>
    <xf numFmtId="0" fontId="97" fillId="0" borderId="0"/>
    <xf numFmtId="0" fontId="44" fillId="0" borderId="0"/>
    <xf numFmtId="0" fontId="44" fillId="0" borderId="0"/>
    <xf numFmtId="0" fontId="151" fillId="0" borderId="0"/>
    <xf numFmtId="0" fontId="151" fillId="0" borderId="0"/>
    <xf numFmtId="0" fontId="2" fillId="0" borderId="0"/>
    <xf numFmtId="0" fontId="2"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44" fillId="0" borderId="0"/>
    <xf numFmtId="0" fontId="4" fillId="0" borderId="0"/>
    <xf numFmtId="0" fontId="4" fillId="0" borderId="0"/>
    <xf numFmtId="0" fontId="4" fillId="0" borderId="0"/>
    <xf numFmtId="0" fontId="44" fillId="0" borderId="0"/>
    <xf numFmtId="0" fontId="4" fillId="0" borderId="0"/>
    <xf numFmtId="0" fontId="4" fillId="0" borderId="0"/>
    <xf numFmtId="0" fontId="2" fillId="0" borderId="0"/>
    <xf numFmtId="0" fontId="2" fillId="0" borderId="0"/>
    <xf numFmtId="0" fontId="4" fillId="0" borderId="0"/>
    <xf numFmtId="0" fontId="44" fillId="0" borderId="0"/>
    <xf numFmtId="0" fontId="4" fillId="0" borderId="0"/>
    <xf numFmtId="0" fontId="4" fillId="0" borderId="0"/>
    <xf numFmtId="0" fontId="4" fillId="0" borderId="0"/>
    <xf numFmtId="0" fontId="44" fillId="0" borderId="0"/>
    <xf numFmtId="0" fontId="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 fillId="0" borderId="0"/>
    <xf numFmtId="0" fontId="4" fillId="0" borderId="0"/>
    <xf numFmtId="0" fontId="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 fillId="0" borderId="0"/>
    <xf numFmtId="0" fontId="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 fillId="0" borderId="0"/>
    <xf numFmtId="0" fontId="44" fillId="0" borderId="0"/>
    <xf numFmtId="0" fontId="4" fillId="0" borderId="0"/>
    <xf numFmtId="0" fontId="44" fillId="0" borderId="0"/>
    <xf numFmtId="0" fontId="44" fillId="0" borderId="0"/>
    <xf numFmtId="0" fontId="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 fillId="0" borderId="0"/>
    <xf numFmtId="0" fontId="44" fillId="0" borderId="0"/>
    <xf numFmtId="0" fontId="4" fillId="0" borderId="0"/>
    <xf numFmtId="0" fontId="44" fillId="0" borderId="0"/>
    <xf numFmtId="0" fontId="4" fillId="0" borderId="0"/>
    <xf numFmtId="0" fontId="45" fillId="0" borderId="0"/>
    <xf numFmtId="0" fontId="151" fillId="0" borderId="0"/>
    <xf numFmtId="0" fontId="2"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 fillId="0" borderId="0"/>
    <xf numFmtId="0" fontId="4" fillId="0" borderId="0"/>
    <xf numFmtId="0" fontId="45" fillId="0" borderId="0"/>
    <xf numFmtId="0" fontId="2" fillId="0" borderId="0"/>
    <xf numFmtId="0" fontId="2" fillId="0" borderId="0"/>
    <xf numFmtId="0" fontId="2" fillId="0" borderId="0"/>
    <xf numFmtId="0" fontId="4" fillId="0" borderId="0"/>
    <xf numFmtId="0" fontId="4" fillId="0" borderId="0" applyNumberFormat="0" applyFill="0" applyBorder="0" applyAlignment="0" applyProtection="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5" fillId="0" borderId="0"/>
    <xf numFmtId="0" fontId="4" fillId="0" borderId="0"/>
    <xf numFmtId="0" fontId="4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4" fillId="0" borderId="0"/>
    <xf numFmtId="0" fontId="44" fillId="0" borderId="0"/>
    <xf numFmtId="0" fontId="44" fillId="0" borderId="0"/>
    <xf numFmtId="0" fontId="2" fillId="0" borderId="0"/>
    <xf numFmtId="0" fontId="4" fillId="0" borderId="0"/>
    <xf numFmtId="0" fontId="44" fillId="0" borderId="0"/>
    <xf numFmtId="0" fontId="97" fillId="0" borderId="0"/>
    <xf numFmtId="0" fontId="4" fillId="0" borderId="0"/>
    <xf numFmtId="0" fontId="151" fillId="0" borderId="0"/>
    <xf numFmtId="0" fontId="45" fillId="0" borderId="0"/>
    <xf numFmtId="0" fontId="36" fillId="0" borderId="0"/>
    <xf numFmtId="0" fontId="4" fillId="0" borderId="0"/>
    <xf numFmtId="0" fontId="4" fillId="0" borderId="0"/>
    <xf numFmtId="0" fontId="36"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4" fillId="0" borderId="0"/>
    <xf numFmtId="0" fontId="44" fillId="0" borderId="0"/>
    <xf numFmtId="0" fontId="44" fillId="0" borderId="0"/>
    <xf numFmtId="0" fontId="97"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97"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97" fillId="0" borderId="0"/>
    <xf numFmtId="0" fontId="4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9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2" fillId="0" borderId="0"/>
    <xf numFmtId="0" fontId="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153" fillId="0" borderId="0"/>
    <xf numFmtId="0" fontId="4" fillId="0" borderId="0" applyNumberFormat="0" applyFill="0" applyBorder="0" applyAlignment="0" applyProtection="0"/>
    <xf numFmtId="0" fontId="4" fillId="0" borderId="0"/>
    <xf numFmtId="0" fontId="151" fillId="0" borderId="0"/>
    <xf numFmtId="0" fontId="93"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44" fillId="0" borderId="0"/>
    <xf numFmtId="0" fontId="44" fillId="0" borderId="0"/>
    <xf numFmtId="0" fontId="42" fillId="0" borderId="0"/>
    <xf numFmtId="0" fontId="42" fillId="0" borderId="0"/>
    <xf numFmtId="0" fontId="44" fillId="0" borderId="0"/>
    <xf numFmtId="0" fontId="93" fillId="0" borderId="0"/>
    <xf numFmtId="0" fontId="4" fillId="0" borderId="0"/>
    <xf numFmtId="0" fontId="44" fillId="0" borderId="0"/>
    <xf numFmtId="0" fontId="44" fillId="0" borderId="0"/>
    <xf numFmtId="0" fontId="4" fillId="0" borderId="0"/>
    <xf numFmtId="0" fontId="48" fillId="0" borderId="0"/>
    <xf numFmtId="0" fontId="140" fillId="0" borderId="0"/>
    <xf numFmtId="0" fontId="2" fillId="0" borderId="0"/>
    <xf numFmtId="0" fontId="36"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5" fillId="0" borderId="0"/>
    <xf numFmtId="0" fontId="2"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151"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 fillId="0" borderId="0"/>
    <xf numFmtId="0" fontId="65" fillId="0" borderId="0"/>
    <xf numFmtId="0" fontId="2" fillId="0" borderId="0"/>
    <xf numFmtId="0" fontId="4" fillId="0" borderId="0"/>
    <xf numFmtId="0" fontId="4" fillId="0" borderId="0"/>
    <xf numFmtId="0" fontId="4" fillId="0" borderId="0"/>
    <xf numFmtId="0" fontId="4" fillId="0" borderId="0"/>
    <xf numFmtId="0" fontId="2" fillId="0" borderId="0"/>
    <xf numFmtId="0" fontId="4" fillId="0" borderId="0"/>
    <xf numFmtId="0" fontId="2" fillId="0" borderId="0"/>
    <xf numFmtId="0" fontId="4" fillId="0" borderId="0"/>
    <xf numFmtId="0" fontId="4" fillId="0" borderId="0" applyNumberFormat="0" applyFill="0" applyBorder="0" applyAlignment="0" applyProtection="0"/>
    <xf numFmtId="0" fontId="44" fillId="0" borderId="0"/>
    <xf numFmtId="0" fontId="94" fillId="0" borderId="0"/>
    <xf numFmtId="0" fontId="2" fillId="0" borderId="0"/>
    <xf numFmtId="0" fontId="2" fillId="0" borderId="0"/>
    <xf numFmtId="0" fontId="2"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8"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2" fillId="0" borderId="0"/>
    <xf numFmtId="0" fontId="2" fillId="0" borderId="0"/>
    <xf numFmtId="0" fontId="2" fillId="0" borderId="0"/>
    <xf numFmtId="0" fontId="2"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applyNumberFormat="0" applyFill="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0" fontId="45" fillId="0" borderId="0"/>
    <xf numFmtId="0" fontId="4" fillId="0" borderId="0"/>
    <xf numFmtId="0" fontId="4" fillId="0" borderId="0"/>
    <xf numFmtId="0" fontId="4" fillId="0" borderId="0"/>
    <xf numFmtId="0" fontId="4" fillId="0" borderId="0"/>
    <xf numFmtId="0" fontId="4" fillId="0" borderId="0"/>
    <xf numFmtId="0" fontId="4" fillId="0" borderId="0"/>
    <xf numFmtId="0" fontId="44" fillId="0" borderId="0"/>
    <xf numFmtId="0" fontId="44" fillId="0" borderId="0"/>
    <xf numFmtId="0" fontId="44" fillId="0" borderId="0"/>
    <xf numFmtId="0" fontId="151"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44" fillId="0" borderId="0"/>
    <xf numFmtId="0" fontId="44" fillId="0" borderId="0"/>
    <xf numFmtId="0" fontId="45" fillId="0" borderId="0"/>
    <xf numFmtId="0" fontId="4" fillId="0" borderId="0"/>
    <xf numFmtId="0" fontId="48" fillId="0" borderId="0"/>
    <xf numFmtId="0" fontId="48" fillId="0" borderId="0"/>
    <xf numFmtId="0" fontId="44" fillId="0" borderId="0"/>
    <xf numFmtId="0" fontId="4" fillId="0" borderId="0"/>
    <xf numFmtId="0" fontId="44" fillId="0" borderId="0"/>
    <xf numFmtId="0" fontId="44" fillId="0" borderId="0"/>
    <xf numFmtId="0" fontId="44" fillId="0" borderId="0"/>
    <xf numFmtId="0" fontId="48" fillId="0" borderId="0"/>
    <xf numFmtId="0" fontId="44" fillId="0" borderId="0"/>
    <xf numFmtId="0" fontId="4" fillId="0" borderId="0"/>
    <xf numFmtId="0" fontId="44" fillId="0" borderId="0"/>
    <xf numFmtId="0" fontId="44" fillId="0" borderId="0"/>
    <xf numFmtId="0" fontId="45" fillId="0" borderId="0"/>
    <xf numFmtId="0" fontId="4" fillId="0" borderId="0"/>
    <xf numFmtId="0" fontId="44" fillId="0" borderId="0"/>
    <xf numFmtId="0" fontId="151" fillId="0" borderId="0"/>
    <xf numFmtId="0" fontId="44" fillId="0" borderId="0"/>
    <xf numFmtId="0" fontId="44" fillId="0" borderId="0"/>
    <xf numFmtId="0" fontId="44" fillId="0" borderId="0"/>
    <xf numFmtId="0" fontId="4" fillId="0" borderId="0"/>
    <xf numFmtId="0" fontId="4" fillId="0" borderId="0"/>
    <xf numFmtId="0" fontId="4" fillId="0" borderId="0"/>
    <xf numFmtId="0" fontId="4" fillId="0" borderId="0"/>
    <xf numFmtId="0" fontId="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7"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 fillId="0" borderId="0" applyNumberFormat="0" applyFill="0" applyBorder="0" applyAlignment="0" applyProtection="0"/>
    <xf numFmtId="0" fontId="44" fillId="0" borderId="0"/>
    <xf numFmtId="0" fontId="44" fillId="0" borderId="0"/>
    <xf numFmtId="0" fontId="44" fillId="0" borderId="0"/>
    <xf numFmtId="0" fontId="129" fillId="0" borderId="0"/>
    <xf numFmtId="0" fontId="44" fillId="0" borderId="0"/>
    <xf numFmtId="0" fontId="44" fillId="0" borderId="0"/>
    <xf numFmtId="0" fontId="44" fillId="0" borderId="0"/>
    <xf numFmtId="0" fontId="152" fillId="0" borderId="0"/>
    <xf numFmtId="0" fontId="4" fillId="0" borderId="0"/>
    <xf numFmtId="0" fontId="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7"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2" fillId="0" borderId="0"/>
    <xf numFmtId="0" fontId="2" fillId="0" borderId="0"/>
    <xf numFmtId="0" fontId="151"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2" fillId="0" borderId="0"/>
    <xf numFmtId="0" fontId="4" fillId="0" borderId="0"/>
    <xf numFmtId="0" fontId="4" fillId="0" borderId="0"/>
    <xf numFmtId="0" fontId="44" fillId="0" borderId="0"/>
    <xf numFmtId="0" fontId="2" fillId="0" borderId="0"/>
    <xf numFmtId="0" fontId="2" fillId="0" borderId="0"/>
    <xf numFmtId="0" fontId="2" fillId="0" borderId="0"/>
    <xf numFmtId="0" fontId="4" fillId="0" borderId="0"/>
    <xf numFmtId="0" fontId="44" fillId="0" borderId="0"/>
    <xf numFmtId="0" fontId="44" fillId="0" borderId="0"/>
    <xf numFmtId="0" fontId="36" fillId="0" borderId="0"/>
    <xf numFmtId="0" fontId="44" fillId="0" borderId="0"/>
    <xf numFmtId="0" fontId="36" fillId="0" borderId="0"/>
    <xf numFmtId="0" fontId="44" fillId="0" borderId="0"/>
    <xf numFmtId="0" fontId="44" fillId="0" borderId="0"/>
    <xf numFmtId="0" fontId="93" fillId="0" borderId="0"/>
    <xf numFmtId="0" fontId="4" fillId="0" borderId="0"/>
    <xf numFmtId="0" fontId="4" fillId="0" borderId="0"/>
    <xf numFmtId="0" fontId="44" fillId="0" borderId="0"/>
    <xf numFmtId="0" fontId="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44" fillId="0" borderId="0"/>
    <xf numFmtId="0" fontId="44" fillId="0" borderId="0"/>
    <xf numFmtId="0" fontId="36" fillId="0" borderId="0"/>
    <xf numFmtId="0" fontId="44" fillId="0" borderId="0"/>
    <xf numFmtId="0" fontId="44" fillId="0" borderId="0"/>
    <xf numFmtId="0" fontId="36"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44" fillId="0" borderId="0"/>
    <xf numFmtId="0" fontId="44" fillId="0" borderId="0"/>
    <xf numFmtId="0" fontId="36" fillId="0" borderId="0"/>
    <xf numFmtId="0" fontId="44" fillId="0" borderId="0"/>
    <xf numFmtId="0" fontId="44" fillId="0" borderId="0"/>
    <xf numFmtId="0" fontId="36"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44" fillId="0" borderId="0"/>
    <xf numFmtId="0" fontId="44" fillId="0" borderId="0"/>
    <xf numFmtId="0" fontId="36" fillId="0" borderId="0"/>
    <xf numFmtId="0" fontId="2" fillId="0" borderId="0"/>
    <xf numFmtId="0" fontId="4" fillId="0" borderId="0"/>
    <xf numFmtId="0" fontId="4" fillId="0" borderId="0"/>
    <xf numFmtId="0" fontId="2" fillId="0" borderId="0"/>
    <xf numFmtId="0" fontId="2"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2" fillId="0" borderId="0"/>
    <xf numFmtId="168" fontId="154" fillId="0" borderId="0"/>
    <xf numFmtId="0" fontId="2" fillId="0" borderId="0"/>
    <xf numFmtId="0" fontId="2" fillId="0" borderId="0"/>
    <xf numFmtId="0" fontId="100" fillId="0" borderId="0"/>
    <xf numFmtId="0" fontId="2" fillId="0" borderId="0"/>
    <xf numFmtId="0" fontId="2" fillId="0" borderId="0"/>
    <xf numFmtId="0" fontId="100" fillId="0" borderId="0"/>
    <xf numFmtId="0" fontId="122" fillId="0" borderId="0"/>
    <xf numFmtId="0" fontId="2" fillId="0" borderId="0"/>
    <xf numFmtId="0" fontId="2" fillId="0" borderId="0"/>
    <xf numFmtId="0" fontId="100" fillId="0" borderId="0"/>
    <xf numFmtId="0" fontId="104"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2" fillId="0" borderId="0"/>
    <xf numFmtId="0" fontId="2" fillId="0" borderId="0"/>
    <xf numFmtId="0" fontId="100" fillId="0" borderId="0"/>
    <xf numFmtId="0" fontId="122" fillId="0" borderId="0"/>
    <xf numFmtId="0" fontId="122" fillId="0" borderId="0"/>
    <xf numFmtId="0" fontId="2" fillId="0" borderId="0"/>
    <xf numFmtId="0" fontId="2" fillId="0" borderId="0"/>
    <xf numFmtId="0" fontId="100" fillId="0" borderId="0"/>
    <xf numFmtId="0" fontId="2" fillId="0" borderId="0"/>
    <xf numFmtId="0" fontId="2" fillId="0" borderId="0"/>
    <xf numFmtId="0" fontId="100" fillId="0" borderId="0"/>
    <xf numFmtId="0" fontId="2" fillId="0" borderId="0"/>
    <xf numFmtId="0" fontId="2" fillId="0" borderId="0"/>
    <xf numFmtId="0" fontId="100" fillId="0" borderId="0"/>
    <xf numFmtId="0" fontId="155" fillId="0" borderId="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9" borderId="5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 fillId="59" borderId="50" applyNumberFormat="0" applyFont="0" applyAlignment="0" applyProtection="0"/>
    <xf numFmtId="0" fontId="4"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xf numFmtId="0" fontId="45" fillId="9" borderId="18" applyNumberFormat="0" applyFont="0" applyAlignment="0" applyProtection="0"/>
    <xf numFmtId="0" fontId="45" fillId="59" borderId="50" applyNumberFormat="0" applyFont="0" applyAlignment="0" applyProtection="0"/>
    <xf numFmtId="0" fontId="45" fillId="9" borderId="18"/>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9" borderId="18"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applyNumberFormat="0" applyFont="0" applyAlignment="0" applyProtection="0"/>
    <xf numFmtId="0" fontId="45" fillId="59" borderId="50"/>
    <xf numFmtId="0" fontId="156" fillId="0" borderId="0">
      <alignment horizontal="left"/>
    </xf>
    <xf numFmtId="0" fontId="103" fillId="50" borderId="34"/>
    <xf numFmtId="0" fontId="103" fillId="53" borderId="34"/>
    <xf numFmtId="0" fontId="103" fillId="50" borderId="34" applyNumberFormat="0" applyAlignment="0" applyProtection="0"/>
    <xf numFmtId="0" fontId="103" fillId="50" borderId="34" applyNumberFormat="0" applyAlignment="0" applyProtection="0"/>
    <xf numFmtId="0" fontId="103" fillId="50" borderId="34" applyNumberFormat="0" applyAlignment="0" applyProtection="0"/>
    <xf numFmtId="0" fontId="103" fillId="50" borderId="34" applyNumberFormat="0" applyAlignment="0" applyProtection="0"/>
    <xf numFmtId="9" fontId="44" fillId="0" borderId="0"/>
    <xf numFmtId="9" fontId="44" fillId="0" borderId="0"/>
    <xf numFmtId="9" fontId="44" fillId="0" borderId="0" applyFont="0" applyFill="0" applyBorder="0" applyAlignment="0" applyProtection="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applyFont="0" applyFill="0" applyBorder="0" applyAlignment="0" applyProtection="0"/>
    <xf numFmtId="9" fontId="44" fillId="0" borderId="0"/>
    <xf numFmtId="9" fontId="44" fillId="0" borderId="0" applyFont="0" applyFill="0" applyBorder="0" applyAlignment="0" applyProtection="0"/>
    <xf numFmtId="9" fontId="44" fillId="0" borderId="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65" fillId="0" borderId="0"/>
    <xf numFmtId="9" fontId="2" fillId="0" borderId="0"/>
    <xf numFmtId="9" fontId="100" fillId="0" borderId="0" applyFont="0" applyFill="0" applyBorder="0" applyAlignment="0" applyProtection="0"/>
    <xf numFmtId="9" fontId="2" fillId="0" borderId="0"/>
    <xf numFmtId="9" fontId="100"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6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 fillId="0" borderId="0" applyFont="0" applyFill="0" applyBorder="0" applyAlignment="0" applyProtection="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applyFont="0" applyFill="0" applyBorder="0" applyAlignment="0" applyProtection="0"/>
    <xf numFmtId="9" fontId="44" fillId="0" borderId="0" applyFont="0" applyFill="0" applyBorder="0" applyAlignment="0" applyProtection="0"/>
    <xf numFmtId="9" fontId="42" fillId="0" borderId="0"/>
    <xf numFmtId="9" fontId="93" fillId="0" borderId="0" applyFont="0" applyFill="0" applyBorder="0" applyAlignment="0" applyProtection="0"/>
    <xf numFmtId="9" fontId="93" fillId="0" borderId="0" applyFont="0" applyFill="0" applyBorder="0" applyAlignment="0" applyProtection="0"/>
    <xf numFmtId="9" fontId="45" fillId="0" borderId="0"/>
    <xf numFmtId="9" fontId="45" fillId="0" borderId="0" applyFont="0" applyFill="0" applyBorder="0" applyAlignment="0" applyProtection="0"/>
    <xf numFmtId="9" fontId="93" fillId="0" borderId="0" applyFont="0" applyFill="0" applyBorder="0" applyAlignment="0" applyProtection="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applyFont="0" applyFill="0" applyBorder="0" applyAlignment="0" applyProtection="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 fillId="0" borderId="0"/>
    <xf numFmtId="9" fontId="4" fillId="0" borderId="0" applyFont="0" applyFill="0" applyBorder="0" applyAlignment="0" applyProtection="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65" fillId="0" borderId="0"/>
    <xf numFmtId="9" fontId="65" fillId="0" borderId="0"/>
    <xf numFmtId="9" fontId="2" fillId="0" borderId="0"/>
    <xf numFmtId="9" fontId="100" fillId="0" borderId="0" applyFont="0" applyFill="0" applyBorder="0" applyAlignment="0" applyProtection="0"/>
    <xf numFmtId="9" fontId="65" fillId="0" borderId="0"/>
    <xf numFmtId="9" fontId="2" fillId="0" borderId="0"/>
    <xf numFmtId="9" fontId="100" fillId="0" borderId="0" applyFont="0" applyFill="0" applyBorder="0" applyAlignment="0" applyProtection="0"/>
    <xf numFmtId="9" fontId="45"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5"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5" fillId="0" borderId="0"/>
    <xf numFmtId="9" fontId="44" fillId="0" borderId="0"/>
    <xf numFmtId="9" fontId="44" fillId="0" borderId="0"/>
    <xf numFmtId="9" fontId="44" fillId="0" borderId="0"/>
    <xf numFmtId="9" fontId="4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2" fillId="0" borderId="0"/>
    <xf numFmtId="9" fontId="93" fillId="0" borderId="0" applyFont="0" applyFill="0" applyBorder="0" applyAlignment="0" applyProtection="0"/>
    <xf numFmtId="9" fontId="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 fillId="0" borderId="0" applyFont="0" applyFill="0" applyBorder="0" applyAlignment="0" applyProtection="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xf numFmtId="9" fontId="4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6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45" fillId="0" borderId="0" applyFont="0" applyFill="0" applyBorder="0" applyAlignment="0" applyProtection="0"/>
    <xf numFmtId="9" fontId="9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15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 fillId="0" borderId="0" applyFont="0" applyFill="0" applyBorder="0" applyAlignment="0" applyProtection="0"/>
    <xf numFmtId="9" fontId="44" fillId="0" borderId="0" applyFont="0" applyFill="0" applyBorder="0" applyAlignment="0" applyProtection="0"/>
    <xf numFmtId="9" fontId="4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5" fillId="0" borderId="0"/>
    <xf numFmtId="9" fontId="2" fillId="0" borderId="0"/>
    <xf numFmtId="9" fontId="100" fillId="0" borderId="0" applyFont="0" applyFill="0" applyBorder="0" applyAlignment="0" applyProtection="0"/>
    <xf numFmtId="9" fontId="2" fillId="0" borderId="0"/>
    <xf numFmtId="9" fontId="100" fillId="0" borderId="0" applyFont="0" applyFill="0" applyBorder="0" applyAlignment="0" applyProtection="0"/>
    <xf numFmtId="9" fontId="65" fillId="0" borderId="0"/>
    <xf numFmtId="9" fontId="2" fillId="0" borderId="0"/>
    <xf numFmtId="9" fontId="100" fillId="0" borderId="0" applyFont="0" applyFill="0" applyBorder="0" applyAlignment="0" applyProtection="0"/>
    <xf numFmtId="9" fontId="2" fillId="0" borderId="0"/>
    <xf numFmtId="9" fontId="100" fillId="0" borderId="0" applyFont="0" applyFill="0" applyBorder="0" applyAlignment="0" applyProtection="0"/>
    <xf numFmtId="0" fontId="146" fillId="0" borderId="0"/>
    <xf numFmtId="0" fontId="157" fillId="0" borderId="0"/>
    <xf numFmtId="191" fontId="157" fillId="0" borderId="0"/>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7" fillId="53" borderId="1"/>
    <xf numFmtId="0" fontId="58" fillId="53"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3"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58" fillId="56" borderId="1">
      <alignment horizontal="left" vertical="top" wrapText="1"/>
    </xf>
    <xf numFmtId="0" fontId="87" fillId="53" borderId="0"/>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3" borderId="54">
      <alignment horizontal="left" vertical="top" wrapText="1"/>
    </xf>
    <xf numFmtId="0" fontId="106" fillId="56" borderId="54">
      <alignment horizontal="left" vertical="top" wrapText="1"/>
    </xf>
    <xf numFmtId="0" fontId="106" fillId="56" borderId="54">
      <alignment horizontal="left" vertical="top" wrapText="1"/>
    </xf>
    <xf numFmtId="0" fontId="106" fillId="56" borderId="54">
      <alignment horizontal="left" vertical="top" wrapText="1"/>
    </xf>
    <xf numFmtId="0" fontId="106" fillId="53" borderId="54">
      <alignment horizontal="left" vertical="top" wrapText="1"/>
    </xf>
    <xf numFmtId="0" fontId="106" fillId="56" borderId="54">
      <alignment horizontal="left" vertical="top" wrapText="1"/>
    </xf>
    <xf numFmtId="0" fontId="106" fillId="53" borderId="54">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3" borderId="55">
      <alignment horizontal="left" vertical="top" wrapText="1"/>
    </xf>
    <xf numFmtId="0" fontId="58" fillId="56"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5">
      <alignment horizontal="left" vertical="top" wrapText="1"/>
    </xf>
    <xf numFmtId="0" fontId="58" fillId="56" borderId="55">
      <alignment horizontal="left" vertical="top" wrapText="1"/>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3" borderId="54">
      <alignment horizontal="left" vertical="top"/>
    </xf>
    <xf numFmtId="0" fontId="58" fillId="56" borderId="54">
      <alignment horizontal="left" vertical="top"/>
    </xf>
    <xf numFmtId="0" fontId="58" fillId="56"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58" fillId="53" borderId="54">
      <alignment horizontal="left" vertical="top"/>
    </xf>
    <xf numFmtId="0" fontId="58" fillId="56" borderId="54">
      <alignment horizontal="left" vertical="top"/>
    </xf>
    <xf numFmtId="0" fontId="24" fillId="3" borderId="0" applyNumberFormat="0" applyBorder="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108" fillId="50" borderId="34" applyNumberFormat="0" applyAlignment="0" applyProtection="0"/>
    <xf numFmtId="0" fontId="28" fillId="7" borderId="15" applyNumberFormat="0" applyAlignment="0" applyProtection="0"/>
    <xf numFmtId="0" fontId="108" fillId="50" borderId="34" applyNumberFormat="0" applyAlignment="0" applyProtection="0"/>
    <xf numFmtId="0" fontId="158" fillId="0" borderId="0">
      <alignment horizontal="left"/>
    </xf>
    <xf numFmtId="0" fontId="159" fillId="0" borderId="56">
      <alignment horizontal="right"/>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 fillId="0" borderId="57" applyNumberFormat="0" applyFill="0" applyProtection="0">
      <alignment horizontal="left" vertical="center" wrapText="1" indent="1"/>
    </xf>
    <xf numFmtId="192" fontId="4" fillId="0" borderId="57" applyFill="0" applyProtection="0">
      <alignment horizontal="right" vertical="center" wrapText="1"/>
    </xf>
    <xf numFmtId="0" fontId="4" fillId="0" borderId="0" applyNumberFormat="0" applyFill="0" applyBorder="0" applyProtection="0">
      <alignment horizontal="left" vertical="center" wrapText="1"/>
    </xf>
    <xf numFmtId="0" fontId="4" fillId="0" borderId="0" applyNumberFormat="0" applyFill="0" applyBorder="0" applyProtection="0">
      <alignment horizontal="left" vertical="center" wrapText="1" indent="1"/>
    </xf>
    <xf numFmtId="192" fontId="4" fillId="0" borderId="0" applyFill="0" applyBorder="0" applyProtection="0">
      <alignment horizontal="right" vertical="center" wrapText="1"/>
    </xf>
    <xf numFmtId="193" fontId="4" fillId="0" borderId="0" applyFill="0" applyBorder="0" applyProtection="0">
      <alignment horizontal="right" vertical="center" wrapText="1"/>
    </xf>
    <xf numFmtId="0" fontId="4" fillId="0" borderId="58" applyNumberFormat="0" applyFill="0" applyProtection="0">
      <alignment horizontal="left" vertical="center" wrapText="1"/>
    </xf>
    <xf numFmtId="0" fontId="4" fillId="0" borderId="58" applyNumberFormat="0" applyFill="0" applyProtection="0">
      <alignment horizontal="left" vertical="center" wrapText="1" indent="1"/>
    </xf>
    <xf numFmtId="192" fontId="4" fillId="0" borderId="58" applyFill="0" applyProtection="0">
      <alignment horizontal="right" vertical="center" wrapText="1"/>
    </xf>
    <xf numFmtId="0" fontId="4" fillId="0" borderId="0" applyNumberFormat="0" applyFill="0" applyBorder="0" applyProtection="0">
      <alignment vertical="center" wrapText="1"/>
    </xf>
    <xf numFmtId="0" fontId="4" fillId="0" borderId="0" applyNumberFormat="0" applyFill="0" applyBorder="0" applyAlignment="0" applyProtection="0"/>
    <xf numFmtId="0" fontId="9" fillId="0" borderId="0" applyNumberFormat="0" applyFill="0" applyBorder="0" applyProtection="0">
      <alignment horizontal="left" vertical="center" wrapText="1"/>
    </xf>
    <xf numFmtId="0" fontId="4" fillId="0" borderId="0" applyNumberFormat="0" applyFill="0" applyBorder="0" applyProtection="0">
      <alignment vertical="center" wrapText="1"/>
    </xf>
    <xf numFmtId="0" fontId="4" fillId="0" borderId="0" applyNumberFormat="0" applyFill="0" applyBorder="0" applyProtection="0">
      <alignment vertical="center" wrapText="1"/>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4" fillId="0" borderId="0" applyNumberFormat="0" applyFont="0" applyFill="0" applyBorder="0" applyProtection="0">
      <alignment horizontal="left" vertical="center"/>
    </xf>
    <xf numFmtId="0" fontId="4" fillId="0" borderId="0" applyNumberFormat="0" applyFill="0" applyBorder="0" applyProtection="0">
      <alignment vertical="center" wrapText="1"/>
    </xf>
    <xf numFmtId="0" fontId="75" fillId="0" borderId="0" applyNumberFormat="0" applyFill="0" applyBorder="0" applyProtection="0">
      <alignment horizontal="left" vertical="center" wrapText="1"/>
    </xf>
    <xf numFmtId="0" fontId="75" fillId="0" borderId="0" applyNumberFormat="0" applyFill="0" applyBorder="0" applyProtection="0">
      <alignment horizontal="left" vertical="center" wrapText="1"/>
    </xf>
    <xf numFmtId="0" fontId="37" fillId="0" borderId="0" applyNumberFormat="0" applyFill="0" applyBorder="0" applyProtection="0">
      <alignment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44" fillId="0" borderId="59" applyNumberFormat="0" applyFont="0" applyFill="0" applyProtection="0">
      <alignment horizontal="center" vertical="center" wrapText="1"/>
    </xf>
    <xf numFmtId="0" fontId="75" fillId="0" borderId="59" applyNumberFormat="0" applyFill="0" applyProtection="0">
      <alignment horizontal="center" vertical="center" wrapText="1"/>
    </xf>
    <xf numFmtId="0" fontId="75" fillId="0" borderId="59" applyNumberFormat="0" applyFill="0" applyProtection="0">
      <alignment horizontal="center" vertical="center" wrapText="1"/>
    </xf>
    <xf numFmtId="0" fontId="75" fillId="0" borderId="59" applyNumberFormat="0" applyFill="0" applyProtection="0">
      <alignment horizontal="center" vertical="center" wrapText="1"/>
    </xf>
    <xf numFmtId="0" fontId="75" fillId="0" borderId="59" applyNumberFormat="0" applyFill="0" applyProtection="0">
      <alignment horizontal="center" vertical="center" wrapText="1"/>
    </xf>
    <xf numFmtId="0" fontId="4" fillId="0" borderId="57" applyNumberFormat="0" applyFill="0" applyProtection="0">
      <alignment horizontal="left" vertical="center" wrapText="1"/>
    </xf>
    <xf numFmtId="0" fontId="4" fillId="0" borderId="0"/>
    <xf numFmtId="0" fontId="4" fillId="0" borderId="0"/>
    <xf numFmtId="0" fontId="98" fillId="0" borderId="0"/>
    <xf numFmtId="0" fontId="98" fillId="0" borderId="0"/>
    <xf numFmtId="0" fontId="98" fillId="0" borderId="0"/>
    <xf numFmtId="0" fontId="2" fillId="0" borderId="0"/>
    <xf numFmtId="0" fontId="2" fillId="0" borderId="0"/>
    <xf numFmtId="0" fontId="160" fillId="0" borderId="0"/>
    <xf numFmtId="0" fontId="110" fillId="80" borderId="0">
      <alignment horizontal="left"/>
    </xf>
    <xf numFmtId="0" fontId="110" fillId="60" borderId="0">
      <alignment horizontal="left"/>
    </xf>
    <xf numFmtId="0" fontId="87" fillId="80" borderId="0">
      <alignment horizontal="left" wrapText="1"/>
    </xf>
    <xf numFmtId="0" fontId="87" fillId="60" borderId="0">
      <alignment horizontal="left" wrapText="1"/>
    </xf>
    <xf numFmtId="0" fontId="110" fillId="80" borderId="0">
      <alignment horizontal="left"/>
    </xf>
    <xf numFmtId="0" fontId="110" fillId="60" borderId="0">
      <alignment horizontal="left"/>
    </xf>
    <xf numFmtId="3" fontId="159" fillId="0" borderId="0">
      <alignment horizontal="right"/>
    </xf>
    <xf numFmtId="0" fontId="161" fillId="0" borderId="40"/>
    <xf numFmtId="0" fontId="111" fillId="0" borderId="40"/>
    <xf numFmtId="0" fontId="162" fillId="0" borderId="0"/>
    <xf numFmtId="0" fontId="112" fillId="0" borderId="0"/>
    <xf numFmtId="0" fontId="163" fillId="0" borderId="60"/>
    <xf numFmtId="0" fontId="164" fillId="0" borderId="0"/>
    <xf numFmtId="0" fontId="33" fillId="0" borderId="0" applyNumberFormat="0" applyFill="0" applyBorder="0" applyAlignment="0" applyProtection="0"/>
    <xf numFmtId="0" fontId="114" fillId="0" borderId="0" applyNumberFormat="0" applyFill="0" applyBorder="0" applyAlignment="0" applyProtection="0"/>
    <xf numFmtId="0" fontId="165" fillId="0" borderId="0" applyNumberFormat="0" applyFill="0" applyBorder="0" applyAlignment="0" applyProtection="0"/>
    <xf numFmtId="0" fontId="166" fillId="0" borderId="0"/>
    <xf numFmtId="0" fontId="159" fillId="0" borderId="56">
      <alignment horizontal="center" vertical="center" wrapText="1"/>
    </xf>
    <xf numFmtId="0" fontId="159" fillId="0" borderId="56">
      <alignment horizontal="left" vertical="center"/>
    </xf>
    <xf numFmtId="0" fontId="115" fillId="0" borderId="0"/>
    <xf numFmtId="0" fontId="115" fillId="0" borderId="0"/>
    <xf numFmtId="0" fontId="115" fillId="0" borderId="0" applyNumberFormat="0" applyFill="0" applyBorder="0" applyAlignment="0" applyProtection="0"/>
    <xf numFmtId="0" fontId="110" fillId="80" borderId="0">
      <alignment horizontal="left"/>
    </xf>
    <xf numFmtId="0" fontId="110" fillId="60" borderId="0">
      <alignment horizontal="left"/>
    </xf>
    <xf numFmtId="0" fontId="159" fillId="0" borderId="0">
      <alignment horizontal="left"/>
    </xf>
    <xf numFmtId="0" fontId="115" fillId="0" borderId="0" applyNumberFormat="0" applyFill="0" applyBorder="0" applyAlignment="0" applyProtection="0"/>
    <xf numFmtId="0" fontId="21" fillId="0" borderId="11" applyNumberFormat="0" applyFill="0" applyAlignment="0" applyProtection="0"/>
    <xf numFmtId="0" fontId="22" fillId="0" borderId="12" applyNumberFormat="0" applyFill="0" applyAlignment="0" applyProtection="0"/>
    <xf numFmtId="0" fontId="23" fillId="0" borderId="13" applyNumberFormat="0" applyFill="0" applyAlignment="0" applyProtection="0"/>
    <xf numFmtId="0" fontId="23" fillId="0" borderId="0" applyNumberFormat="0" applyFill="0" applyBorder="0" applyAlignment="0" applyProtection="0"/>
    <xf numFmtId="0" fontId="121" fillId="0" borderId="0">
      <alignment horizontal="left"/>
    </xf>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119" fillId="0" borderId="41" applyNumberFormat="0" applyFill="0" applyAlignment="0" applyProtection="0"/>
    <xf numFmtId="0" fontId="34" fillId="0" borderId="19" applyNumberFormat="0" applyFill="0" applyAlignment="0" applyProtection="0"/>
    <xf numFmtId="0" fontId="119" fillId="0" borderId="41" applyNumberFormat="0" applyFill="0" applyAlignment="0" applyProtection="0"/>
    <xf numFmtId="0" fontId="167" fillId="0" borderId="41" applyNumberFormat="0" applyFill="0" applyAlignment="0" applyProtection="0"/>
    <xf numFmtId="3" fontId="159" fillId="0" borderId="56">
      <alignment horizontal="right" vertical="center"/>
    </xf>
    <xf numFmtId="0" fontId="159" fillId="0" borderId="56">
      <alignment horizontal="left" vertical="center"/>
    </xf>
    <xf numFmtId="1" fontId="121" fillId="0" borderId="1" applyNumberFormat="0" applyFont="0"/>
    <xf numFmtId="1" fontId="121" fillId="0" borderId="1" applyNumberFormat="0" applyFont="0"/>
    <xf numFmtId="1" fontId="121" fillId="0" borderId="1" applyNumberFormat="0" applyFont="0"/>
    <xf numFmtId="1" fontId="121" fillId="0" borderId="1" applyNumberFormat="0" applyFont="0"/>
    <xf numFmtId="1" fontId="121" fillId="0" borderId="1" applyNumberFormat="0" applyFont="0"/>
    <xf numFmtId="1" fontId="121" fillId="0" borderId="1" applyNumberFormat="0" applyFont="0"/>
    <xf numFmtId="1" fontId="121" fillId="0" borderId="1" applyNumberFormat="0" applyFont="0"/>
    <xf numFmtId="1" fontId="121" fillId="0" borderId="1" applyNumberFormat="0" applyFont="0"/>
    <xf numFmtId="182" fontId="97" fillId="0" borderId="0"/>
    <xf numFmtId="182" fontId="97" fillId="0" borderId="0" applyFont="0" applyFill="0" applyBorder="0" applyAlignment="0" applyProtection="0"/>
    <xf numFmtId="164" fontId="45" fillId="0" borderId="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applyFont="0" applyFill="0" applyBorder="0" applyAlignment="0" applyProtection="0"/>
    <xf numFmtId="164"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xf numFmtId="164" fontId="44" fillId="0" borderId="0"/>
    <xf numFmtId="43" fontId="44" fillId="0" borderId="0"/>
    <xf numFmtId="43" fontId="44" fillId="0" borderId="0"/>
    <xf numFmtId="164" fontId="45" fillId="0" borderId="0"/>
    <xf numFmtId="164" fontId="44" fillId="0" borderId="0"/>
    <xf numFmtId="164" fontId="44" fillId="0" borderId="0"/>
    <xf numFmtId="43" fontId="44" fillId="0" borderId="0"/>
    <xf numFmtId="43" fontId="44" fillId="0" borderId="0"/>
    <xf numFmtId="164" fontId="44" fillId="0" borderId="0"/>
    <xf numFmtId="43" fontId="44" fillId="0" borderId="0"/>
    <xf numFmtId="43" fontId="44" fillId="0" borderId="0"/>
    <xf numFmtId="164" fontId="44" fillId="0" borderId="0" applyFont="0" applyFill="0" applyBorder="0" applyAlignment="0" applyProtection="0"/>
    <xf numFmtId="0" fontId="159" fillId="0" borderId="0">
      <alignment horizontal="right"/>
    </xf>
    <xf numFmtId="0" fontId="102" fillId="98" borderId="18"/>
    <xf numFmtId="0" fontId="102" fillId="9" borderId="18" applyNumberFormat="0" applyFont="0" applyAlignment="0" applyProtection="0"/>
    <xf numFmtId="0" fontId="31" fillId="8" borderId="17" applyNumberFormat="0" applyAlignment="0" applyProtection="0"/>
    <xf numFmtId="0" fontId="123" fillId="0" borderId="0"/>
    <xf numFmtId="0" fontId="123" fillId="0" borderId="0" applyNumberFormat="0" applyFill="0" applyBorder="0" applyAlignment="0" applyProtection="0"/>
    <xf numFmtId="0" fontId="32" fillId="0" borderId="0" applyNumberFormat="0" applyFill="0" applyBorder="0" applyAlignment="0" applyProtection="0"/>
    <xf numFmtId="164" fontId="44" fillId="0" borderId="0" applyFont="0" applyFill="0" applyBorder="0" applyAlignment="0" applyProtection="0"/>
    <xf numFmtId="38" fontId="44" fillId="0" borderId="0" applyFont="0" applyFill="0" applyBorder="0" applyAlignment="0" applyProtection="0">
      <alignment vertical="center"/>
    </xf>
    <xf numFmtId="0" fontId="44" fillId="0" borderId="0"/>
    <xf numFmtId="43" fontId="171" fillId="0" borderId="0" applyFont="0" applyFill="0" applyBorder="0" applyAlignment="0" applyProtection="0"/>
    <xf numFmtId="194" fontId="36" fillId="0" borderId="0" applyFont="0" applyFill="0" applyBorder="0" applyAlignment="0" applyProtection="0"/>
    <xf numFmtId="0" fontId="1" fillId="0" borderId="0"/>
    <xf numFmtId="194" fontId="36" fillId="0" borderId="0" applyFont="0" applyFill="0" applyBorder="0" applyAlignment="0" applyProtection="0"/>
    <xf numFmtId="9" fontId="1" fillId="0" borderId="0" applyFont="0" applyFill="0" applyBorder="0" applyAlignment="0" applyProtection="0"/>
    <xf numFmtId="194" fontId="36" fillId="0" borderId="0" applyFont="0" applyFill="0" applyBorder="0" applyAlignment="0" applyProtection="0"/>
    <xf numFmtId="194" fontId="4" fillId="0" borderId="0" applyFont="0" applyFill="0" applyBorder="0" applyAlignment="0" applyProtection="0"/>
    <xf numFmtId="0" fontId="36" fillId="0" borderId="0"/>
    <xf numFmtId="0" fontId="174" fillId="0" borderId="0" applyNumberFormat="0" applyFill="0" applyBorder="0" applyAlignment="0" applyProtection="0"/>
    <xf numFmtId="0" fontId="36" fillId="0" borderId="0"/>
  </cellStyleXfs>
  <cellXfs count="641">
    <xf numFmtId="0" fontId="0" fillId="0" borderId="0" xfId="0"/>
    <xf numFmtId="0" fontId="0" fillId="0" borderId="0" xfId="0" applyFill="1"/>
    <xf numFmtId="3" fontId="0" fillId="0" borderId="0" xfId="0" applyNumberFormat="1" applyFill="1"/>
    <xf numFmtId="0" fontId="0" fillId="2" borderId="0" xfId="0" applyFill="1"/>
    <xf numFmtId="0" fontId="0" fillId="0" borderId="0" xfId="0" applyBorder="1"/>
    <xf numFmtId="0" fontId="0" fillId="0" borderId="0" xfId="0" applyFill="1" applyBorder="1"/>
    <xf numFmtId="166" fontId="7" fillId="0" borderId="0" xfId="3" applyNumberFormat="1" applyFont="1" applyFill="1" applyBorder="1" applyAlignment="1">
      <alignment horizontal="center" vertical="center"/>
    </xf>
    <xf numFmtId="0" fontId="0" fillId="2" borderId="0" xfId="0" applyFill="1" applyBorder="1"/>
    <xf numFmtId="0" fontId="5" fillId="2" borderId="0" xfId="0" applyFont="1" applyFill="1" applyBorder="1" applyAlignment="1">
      <alignment vertical="center"/>
    </xf>
    <xf numFmtId="166" fontId="0" fillId="0" borderId="0" xfId="0" applyNumberFormat="1" applyFill="1"/>
    <xf numFmtId="0" fontId="4" fillId="0" borderId="0" xfId="0" applyFont="1"/>
    <xf numFmtId="166" fontId="13" fillId="0" borderId="0" xfId="3" applyNumberFormat="1" applyFont="1" applyFill="1" applyBorder="1" applyAlignment="1">
      <alignment vertical="center"/>
    </xf>
    <xf numFmtId="0" fontId="4" fillId="0" borderId="0" xfId="5"/>
    <xf numFmtId="0" fontId="19" fillId="0" borderId="0" xfId="5" applyFont="1"/>
    <xf numFmtId="0" fontId="4" fillId="0" borderId="0" xfId="5" applyFill="1"/>
    <xf numFmtId="0" fontId="4" fillId="2" borderId="0" xfId="5" applyFill="1"/>
    <xf numFmtId="0" fontId="18" fillId="2" borderId="0" xfId="2" applyFont="1" applyFill="1" applyAlignment="1">
      <alignment vertical="center"/>
    </xf>
    <xf numFmtId="0" fontId="18" fillId="2" borderId="0" xfId="2" applyFont="1" applyFill="1" applyAlignment="1">
      <alignment horizontal="right" vertical="center"/>
    </xf>
    <xf numFmtId="0" fontId="9" fillId="0" borderId="0" xfId="0" applyFont="1"/>
    <xf numFmtId="166" fontId="16" fillId="0" borderId="0" xfId="3" applyNumberFormat="1" applyFont="1" applyBorder="1" applyAlignment="1">
      <alignment horizontal="center"/>
    </xf>
    <xf numFmtId="3" fontId="7" fillId="2" borderId="0" xfId="2" applyNumberFormat="1" applyFont="1" applyFill="1" applyBorder="1" applyAlignment="1">
      <alignment vertical="center"/>
    </xf>
    <xf numFmtId="0" fontId="10" fillId="2" borderId="0" xfId="0" applyFont="1" applyFill="1" applyBorder="1" applyAlignment="1">
      <alignment horizontal="right" vertical="center"/>
    </xf>
    <xf numFmtId="3" fontId="11" fillId="2" borderId="0" xfId="2" applyNumberFormat="1" applyFont="1" applyFill="1" applyBorder="1" applyAlignment="1">
      <alignment vertical="center"/>
    </xf>
    <xf numFmtId="3" fontId="9" fillId="2" borderId="0" xfId="2" applyNumberFormat="1" applyFont="1" applyFill="1" applyBorder="1" applyAlignment="1">
      <alignment vertical="center"/>
    </xf>
    <xf numFmtId="0" fontId="4" fillId="2" borderId="0" xfId="5" applyFill="1" applyBorder="1"/>
    <xf numFmtId="167" fontId="16" fillId="0" borderId="0" xfId="3" applyNumberFormat="1" applyFont="1" applyBorder="1" applyAlignment="1">
      <alignment horizontal="center"/>
    </xf>
    <xf numFmtId="166" fontId="16" fillId="2" borderId="0" xfId="3" applyNumberFormat="1" applyFont="1" applyFill="1" applyBorder="1" applyAlignment="1">
      <alignment horizontal="center"/>
    </xf>
    <xf numFmtId="49" fontId="4" fillId="0" borderId="0" xfId="7" applyNumberFormat="1" applyFont="1"/>
    <xf numFmtId="49" fontId="4" fillId="0" borderId="0" xfId="7" applyNumberFormat="1" applyFont="1" applyAlignment="1">
      <alignment wrapText="1"/>
    </xf>
    <xf numFmtId="0" fontId="9" fillId="0" borderId="1" xfId="6" applyFont="1" applyBorder="1"/>
    <xf numFmtId="0" fontId="9" fillId="0" borderId="1" xfId="6" applyFont="1" applyBorder="1" applyAlignment="1">
      <alignment horizontal="center"/>
    </xf>
    <xf numFmtId="0" fontId="9" fillId="0" borderId="0" xfId="6" applyFont="1"/>
    <xf numFmtId="0" fontId="4" fillId="0" borderId="0" xfId="6" applyAlignment="1">
      <alignment vertical="center"/>
    </xf>
    <xf numFmtId="49" fontId="7" fillId="0" borderId="0" xfId="7" applyNumberFormat="1" applyFont="1"/>
    <xf numFmtId="49" fontId="7" fillId="0" borderId="0" xfId="7" applyNumberFormat="1" applyFont="1" applyAlignment="1">
      <alignment horizontal="center" wrapText="1"/>
    </xf>
    <xf numFmtId="0" fontId="4" fillId="0" borderId="0" xfId="6" applyFont="1"/>
    <xf numFmtId="0" fontId="4" fillId="0" borderId="0" xfId="6"/>
    <xf numFmtId="3" fontId="13" fillId="0" borderId="10" xfId="2" applyNumberFormat="1" applyFont="1" applyBorder="1" applyAlignment="1">
      <alignment vertical="center"/>
    </xf>
    <xf numFmtId="4" fontId="10" fillId="0" borderId="0" xfId="2" applyNumberFormat="1" applyFont="1" applyBorder="1" applyAlignment="1">
      <alignment vertical="center"/>
    </xf>
    <xf numFmtId="0" fontId="0" fillId="0" borderId="0" xfId="0" applyAlignment="1"/>
    <xf numFmtId="0" fontId="14" fillId="0" borderId="0" xfId="0" applyFont="1" applyAlignment="1">
      <alignment vertical="center" readingOrder="1"/>
    </xf>
    <xf numFmtId="0" fontId="14" fillId="2" borderId="0" xfId="2" applyFont="1" applyFill="1" applyAlignment="1">
      <alignment vertical="top"/>
    </xf>
    <xf numFmtId="0" fontId="128" fillId="2" borderId="2" xfId="2" applyFont="1" applyFill="1" applyBorder="1" applyAlignment="1">
      <alignment vertical="center"/>
    </xf>
    <xf numFmtId="0" fontId="129" fillId="2" borderId="4" xfId="2" applyFont="1" applyFill="1" applyBorder="1" applyAlignment="1">
      <alignment vertical="center"/>
    </xf>
    <xf numFmtId="0" fontId="129" fillId="2" borderId="6" xfId="2" applyFont="1" applyFill="1" applyBorder="1" applyAlignment="1">
      <alignment vertical="center"/>
    </xf>
    <xf numFmtId="0" fontId="128" fillId="2" borderId="9" xfId="2" applyFont="1" applyFill="1" applyBorder="1" applyAlignment="1">
      <alignment vertical="center"/>
    </xf>
    <xf numFmtId="0" fontId="128" fillId="2" borderId="6" xfId="2" applyFont="1" applyFill="1" applyBorder="1" applyAlignment="1">
      <alignment vertical="center"/>
    </xf>
    <xf numFmtId="0" fontId="14" fillId="0" borderId="0" xfId="0" applyFont="1" applyAlignment="1">
      <alignment vertical="top" wrapText="1" readingOrder="1"/>
    </xf>
    <xf numFmtId="0" fontId="14" fillId="0" borderId="0" xfId="0" applyFont="1" applyAlignment="1">
      <alignment vertical="top" readingOrder="1"/>
    </xf>
    <xf numFmtId="166" fontId="10" fillId="0" borderId="0" xfId="3" applyNumberFormat="1" applyFont="1" applyFill="1" applyBorder="1" applyAlignment="1">
      <alignment vertical="center"/>
    </xf>
    <xf numFmtId="2" fontId="10" fillId="0" borderId="0" xfId="3" applyNumberFormat="1" applyFont="1" applyBorder="1" applyAlignment="1">
      <alignment vertical="center"/>
    </xf>
    <xf numFmtId="0" fontId="37" fillId="0" borderId="0" xfId="0" applyFont="1" applyAlignment="1"/>
    <xf numFmtId="0" fontId="7" fillId="0" borderId="0" xfId="0" applyFont="1" applyBorder="1" applyAlignment="1"/>
    <xf numFmtId="0" fontId="9" fillId="0" borderId="0" xfId="0" applyFont="1" applyAlignment="1"/>
    <xf numFmtId="0" fontId="14" fillId="0" borderId="0" xfId="0" applyFont="1" applyAlignment="1">
      <alignment horizontal="left" vertical="center" readingOrder="1"/>
    </xf>
    <xf numFmtId="0" fontId="41" fillId="0" borderId="0" xfId="0" applyFont="1" applyAlignment="1">
      <alignment vertical="top"/>
    </xf>
    <xf numFmtId="1" fontId="10" fillId="0" borderId="0" xfId="3" applyNumberFormat="1" applyFont="1" applyBorder="1" applyAlignment="1">
      <alignment vertical="center"/>
    </xf>
    <xf numFmtId="0" fontId="41" fillId="0" borderId="0" xfId="0" applyFont="1" applyAlignment="1">
      <alignment vertical="center"/>
    </xf>
    <xf numFmtId="0" fontId="10" fillId="2" borderId="0" xfId="6" applyFont="1" applyFill="1" applyBorder="1" applyAlignment="1">
      <alignment horizontal="center" vertical="center" wrapText="1"/>
    </xf>
    <xf numFmtId="0" fontId="9" fillId="2" borderId="0" xfId="0" applyFont="1" applyFill="1" applyBorder="1" applyAlignment="1">
      <alignment horizontal="right" vertical="center" wrapText="1"/>
    </xf>
    <xf numFmtId="0" fontId="17" fillId="0" borderId="0" xfId="0" applyFont="1" applyBorder="1" applyAlignment="1">
      <alignment horizontal="left"/>
    </xf>
    <xf numFmtId="0" fontId="17" fillId="0" borderId="0" xfId="0" applyFont="1" applyBorder="1" applyAlignment="1"/>
    <xf numFmtId="166" fontId="10" fillId="0" borderId="42" xfId="3" applyNumberFormat="1" applyFont="1" applyFill="1" applyBorder="1" applyAlignment="1">
      <alignment vertical="center"/>
    </xf>
    <xf numFmtId="0" fontId="4" fillId="0" borderId="0" xfId="0" applyFont="1" applyBorder="1" applyAlignment="1">
      <alignment horizontal="left" indent="2"/>
    </xf>
    <xf numFmtId="0" fontId="37" fillId="0" borderId="0" xfId="0" applyFont="1" applyAlignment="1">
      <alignment horizontal="right"/>
    </xf>
    <xf numFmtId="0" fontId="120" fillId="61" borderId="2" xfId="2" applyFont="1" applyFill="1" applyBorder="1" applyAlignment="1">
      <alignment horizontal="center" vertical="center" wrapText="1"/>
    </xf>
    <xf numFmtId="0" fontId="120" fillId="61" borderId="6" xfId="2" applyFont="1" applyFill="1" applyBorder="1" applyAlignment="1">
      <alignment horizontal="center" vertical="center" wrapText="1"/>
    </xf>
    <xf numFmtId="0" fontId="128" fillId="61" borderId="1" xfId="2" applyFont="1" applyFill="1" applyBorder="1" applyAlignment="1">
      <alignment horizontal="center" vertical="center" wrapText="1"/>
    </xf>
    <xf numFmtId="0" fontId="128" fillId="61" borderId="1" xfId="0" applyFont="1" applyFill="1" applyBorder="1" applyAlignment="1">
      <alignment horizontal="center" vertical="center" wrapText="1"/>
    </xf>
    <xf numFmtId="3" fontId="13" fillId="0" borderId="10" xfId="877" applyNumberFormat="1" applyFont="1" applyBorder="1" applyAlignment="1">
      <alignment vertical="center"/>
    </xf>
    <xf numFmtId="0" fontId="9" fillId="0" borderId="0" xfId="0" applyFont="1" applyBorder="1" applyAlignment="1">
      <alignment horizontal="left" vertical="top" wrapText="1"/>
    </xf>
    <xf numFmtId="0" fontId="37" fillId="0" borderId="0" xfId="0" applyFont="1" applyBorder="1" applyAlignment="1"/>
    <xf numFmtId="0" fontId="37" fillId="0" borderId="0" xfId="0" applyFont="1" applyBorder="1" applyAlignment="1">
      <alignment horizontal="center"/>
    </xf>
    <xf numFmtId="0" fontId="37" fillId="0" borderId="0" xfId="0" applyFont="1" applyAlignment="1">
      <alignment horizontal="left"/>
    </xf>
    <xf numFmtId="0" fontId="0" fillId="2" borderId="0" xfId="0" applyFill="1" applyBorder="1" applyAlignment="1">
      <alignment horizontal="right"/>
    </xf>
    <xf numFmtId="2" fontId="0" fillId="0" borderId="0" xfId="0" applyNumberFormat="1" applyFill="1"/>
    <xf numFmtId="0" fontId="9" fillId="0" borderId="0" xfId="0" applyFont="1" applyBorder="1" applyAlignment="1">
      <alignment vertical="top" wrapText="1"/>
    </xf>
    <xf numFmtId="0" fontId="9" fillId="2" borderId="0" xfId="2" applyFont="1" applyFill="1" applyAlignment="1">
      <alignment vertical="center"/>
    </xf>
    <xf numFmtId="0" fontId="130" fillId="2" borderId="8" xfId="0" applyFont="1" applyFill="1" applyBorder="1" applyAlignment="1">
      <alignment horizontal="right"/>
    </xf>
    <xf numFmtId="0" fontId="131" fillId="0" borderId="0" xfId="0" applyFont="1"/>
    <xf numFmtId="4" fontId="7" fillId="2" borderId="0" xfId="2" applyNumberFormat="1" applyFont="1" applyFill="1" applyBorder="1" applyAlignment="1">
      <alignment vertical="center"/>
    </xf>
    <xf numFmtId="166" fontId="0" fillId="0" borderId="0" xfId="0" applyNumberFormat="1"/>
    <xf numFmtId="0" fontId="41" fillId="0" borderId="1" xfId="6" applyFont="1" applyBorder="1" applyAlignment="1">
      <alignment horizontal="left" vertical="center"/>
    </xf>
    <xf numFmtId="0" fontId="7" fillId="0" borderId="1" xfId="6" applyFont="1" applyBorder="1" applyAlignment="1">
      <alignment vertical="center" wrapText="1"/>
    </xf>
    <xf numFmtId="0" fontId="7" fillId="0" borderId="1" xfId="6" applyFont="1" applyBorder="1" applyAlignment="1">
      <alignment vertical="center"/>
    </xf>
    <xf numFmtId="0" fontId="139" fillId="0" borderId="1" xfId="3066" applyFont="1" applyBorder="1" applyAlignment="1">
      <alignment horizontal="left" vertical="center"/>
    </xf>
    <xf numFmtId="0" fontId="139" fillId="0" borderId="1" xfId="3066" quotePrefix="1" applyFont="1" applyBorder="1" applyAlignment="1">
      <alignment horizontal="left" vertical="center"/>
    </xf>
    <xf numFmtId="0" fontId="41" fillId="0" borderId="0" xfId="0" applyFont="1" applyBorder="1" applyAlignment="1">
      <alignment horizontal="left" vertical="top" wrapText="1"/>
    </xf>
    <xf numFmtId="0" fontId="131" fillId="0" borderId="0" xfId="0" applyFont="1" applyFill="1" applyBorder="1" applyAlignment="1">
      <alignment horizontal="right" vertical="center" readingOrder="1"/>
    </xf>
    <xf numFmtId="0" fontId="37" fillId="0" borderId="0" xfId="0" applyFont="1" applyFill="1" applyBorder="1" applyAlignment="1">
      <alignment horizontal="right"/>
    </xf>
    <xf numFmtId="0" fontId="41" fillId="0" borderId="0" xfId="0" applyFont="1" applyFill="1" applyBorder="1" applyAlignment="1">
      <alignment vertical="top"/>
    </xf>
    <xf numFmtId="0" fontId="37" fillId="0" borderId="0" xfId="0" applyFont="1" applyBorder="1" applyAlignment="1">
      <alignment horizontal="right"/>
    </xf>
    <xf numFmtId="167" fontId="0" fillId="2" borderId="0" xfId="0" applyNumberFormat="1" applyFill="1"/>
    <xf numFmtId="166" fontId="4" fillId="0" borderId="0" xfId="0" applyNumberFormat="1" applyFont="1"/>
    <xf numFmtId="49" fontId="20" fillId="0" borderId="0" xfId="7" applyNumberFormat="1" applyFont="1"/>
    <xf numFmtId="49" fontId="9" fillId="0" borderId="0" xfId="7" applyNumberFormat="1" applyFont="1"/>
    <xf numFmtId="166" fontId="9" fillId="0" borderId="0" xfId="0" applyNumberFormat="1" applyFont="1"/>
    <xf numFmtId="0" fontId="142" fillId="0" borderId="0" xfId="2" applyFont="1"/>
    <xf numFmtId="0" fontId="143" fillId="0" borderId="0" xfId="0" applyFont="1"/>
    <xf numFmtId="4" fontId="4" fillId="2" borderId="0" xfId="5" applyNumberFormat="1" applyFill="1"/>
    <xf numFmtId="0" fontId="144" fillId="0" borderId="1" xfId="3066" applyFont="1" applyBorder="1" applyAlignment="1">
      <alignment horizontal="center" vertical="center"/>
    </xf>
    <xf numFmtId="0" fontId="4" fillId="0" borderId="0" xfId="0" applyFont="1" applyFill="1"/>
    <xf numFmtId="0" fontId="0" fillId="0" borderId="0" xfId="0" applyAlignment="1">
      <alignment wrapText="1"/>
    </xf>
    <xf numFmtId="0" fontId="0" fillId="0" borderId="0" xfId="0" applyFill="1" applyAlignment="1">
      <alignment wrapText="1"/>
    </xf>
    <xf numFmtId="0" fontId="0" fillId="0" borderId="0" xfId="0" applyFill="1" applyAlignment="1"/>
    <xf numFmtId="0" fontId="131" fillId="0" borderId="43" xfId="0" applyFont="1" applyBorder="1" applyAlignment="1">
      <alignment horizontal="right" readingOrder="1"/>
    </xf>
    <xf numFmtId="3" fontId="128" fillId="0" borderId="2" xfId="2" applyNumberFormat="1" applyFont="1" applyFill="1" applyBorder="1" applyAlignment="1">
      <alignment vertical="center"/>
    </xf>
    <xf numFmtId="9" fontId="128" fillId="0" borderId="3" xfId="3" applyFont="1" applyFill="1" applyBorder="1" applyAlignment="1">
      <alignment vertical="center"/>
    </xf>
    <xf numFmtId="3" fontId="129" fillId="0" borderId="4" xfId="2" applyNumberFormat="1" applyFont="1" applyFill="1" applyBorder="1" applyAlignment="1">
      <alignment vertical="center"/>
    </xf>
    <xf numFmtId="9" fontId="129" fillId="0" borderId="5" xfId="3" applyFont="1" applyFill="1" applyBorder="1" applyAlignment="1">
      <alignment vertical="center"/>
    </xf>
    <xf numFmtId="3" fontId="129" fillId="0" borderId="0" xfId="2" applyNumberFormat="1" applyFont="1" applyFill="1" applyBorder="1" applyAlignment="1">
      <alignment vertical="center"/>
    </xf>
    <xf numFmtId="3" fontId="129" fillId="0" borderId="5" xfId="2" applyNumberFormat="1" applyFont="1" applyFill="1" applyBorder="1" applyAlignment="1">
      <alignment vertical="center"/>
    </xf>
    <xf numFmtId="3" fontId="129" fillId="0" borderId="6" xfId="2" applyNumberFormat="1" applyFont="1" applyFill="1" applyBorder="1" applyAlignment="1">
      <alignment vertical="center"/>
    </xf>
    <xf numFmtId="9" fontId="129" fillId="0" borderId="7" xfId="3" applyFont="1" applyFill="1" applyBorder="1" applyAlignment="1">
      <alignment vertical="center"/>
    </xf>
    <xf numFmtId="3" fontId="129" fillId="0" borderId="8" xfId="2" applyNumberFormat="1" applyFont="1" applyFill="1" applyBorder="1" applyAlignment="1">
      <alignment vertical="center"/>
    </xf>
    <xf numFmtId="3" fontId="129" fillId="0" borderId="7" xfId="2" applyNumberFormat="1" applyFont="1" applyFill="1" applyBorder="1" applyAlignment="1">
      <alignment vertical="center"/>
    </xf>
    <xf numFmtId="3" fontId="128" fillId="0" borderId="7" xfId="2" applyNumberFormat="1" applyFont="1" applyFill="1" applyBorder="1" applyAlignment="1">
      <alignment vertical="center"/>
    </xf>
    <xf numFmtId="9" fontId="128" fillId="0" borderId="7" xfId="3" applyFont="1" applyFill="1" applyBorder="1" applyAlignment="1">
      <alignment vertical="center"/>
    </xf>
    <xf numFmtId="0" fontId="37" fillId="0" borderId="0" xfId="0" applyFont="1"/>
    <xf numFmtId="0" fontId="168" fillId="0" borderId="0" xfId="0" applyFont="1" applyAlignment="1">
      <alignment horizontal="right" vertical="top"/>
    </xf>
    <xf numFmtId="0" fontId="13" fillId="0" borderId="1" xfId="0" applyFont="1" applyBorder="1" applyAlignment="1">
      <alignment vertical="center"/>
    </xf>
    <xf numFmtId="0" fontId="4" fillId="2" borderId="0" xfId="0" applyFont="1" applyFill="1"/>
    <xf numFmtId="0" fontId="20" fillId="2" borderId="0" xfId="0" applyFont="1" applyFill="1" applyAlignment="1">
      <alignment horizontal="right" vertical="center"/>
    </xf>
    <xf numFmtId="4" fontId="10" fillId="2" borderId="0" xfId="2" applyNumberFormat="1" applyFont="1" applyFill="1" applyBorder="1" applyAlignment="1">
      <alignment vertical="center"/>
    </xf>
    <xf numFmtId="0" fontId="9" fillId="0" borderId="0" xfId="0" applyFont="1" applyAlignment="1">
      <alignment horizontal="center" vertical="center"/>
    </xf>
    <xf numFmtId="4" fontId="13" fillId="0" borderId="0" xfId="877" applyNumberFormat="1" applyFont="1" applyBorder="1" applyAlignment="1">
      <alignment vertical="center"/>
    </xf>
    <xf numFmtId="166" fontId="16" fillId="0" borderId="0" xfId="3" applyNumberFormat="1" applyFont="1" applyBorder="1" applyAlignment="1">
      <alignment horizontal="center" vertical="center" wrapText="1"/>
    </xf>
    <xf numFmtId="0" fontId="169" fillId="0" borderId="0" xfId="0" applyFont="1" applyAlignment="1">
      <alignment horizontal="left" vertical="center"/>
    </xf>
    <xf numFmtId="0" fontId="132" fillId="0" borderId="0" xfId="0" applyFont="1" applyBorder="1" applyAlignment="1">
      <alignment horizontal="right"/>
    </xf>
    <xf numFmtId="3" fontId="128" fillId="2" borderId="63" xfId="2" applyNumberFormat="1" applyFont="1" applyFill="1" applyBorder="1" applyAlignment="1">
      <alignment vertical="center"/>
    </xf>
    <xf numFmtId="9" fontId="128" fillId="2" borderId="64" xfId="3" applyFont="1" applyFill="1" applyBorder="1" applyAlignment="1">
      <alignment vertical="center"/>
    </xf>
    <xf numFmtId="3" fontId="129" fillId="2" borderId="4" xfId="2" applyNumberFormat="1" applyFont="1" applyFill="1" applyBorder="1" applyAlignment="1">
      <alignment vertical="center"/>
    </xf>
    <xf numFmtId="9" fontId="129" fillId="2" borderId="5" xfId="3" applyFont="1" applyFill="1" applyBorder="1" applyAlignment="1">
      <alignment vertical="center"/>
    </xf>
    <xf numFmtId="3" fontId="129" fillId="2" borderId="0" xfId="2" applyNumberFormat="1" applyFont="1" applyFill="1" applyBorder="1" applyAlignment="1">
      <alignment vertical="center"/>
    </xf>
    <xf numFmtId="3" fontId="129" fillId="2" borderId="6" xfId="2" applyNumberFormat="1" applyFont="1" applyFill="1" applyBorder="1" applyAlignment="1">
      <alignment vertical="center"/>
    </xf>
    <xf numFmtId="9" fontId="129" fillId="2" borderId="7" xfId="3" applyFont="1" applyFill="1" applyBorder="1" applyAlignment="1">
      <alignment vertical="center"/>
    </xf>
    <xf numFmtId="3" fontId="129" fillId="2" borderId="8" xfId="2" applyNumberFormat="1" applyFont="1" applyFill="1" applyBorder="1" applyAlignment="1">
      <alignment vertical="center"/>
    </xf>
    <xf numFmtId="3" fontId="128" fillId="0" borderId="65" xfId="2" applyNumberFormat="1" applyFont="1" applyFill="1" applyBorder="1" applyAlignment="1">
      <alignment vertical="center"/>
    </xf>
    <xf numFmtId="9" fontId="128" fillId="0" borderId="65" xfId="3" applyFont="1" applyFill="1" applyBorder="1" applyAlignment="1">
      <alignment vertical="center"/>
    </xf>
    <xf numFmtId="3" fontId="128" fillId="0" borderId="66" xfId="2" applyNumberFormat="1" applyFont="1" applyFill="1" applyBorder="1" applyAlignment="1">
      <alignment vertical="center"/>
    </xf>
    <xf numFmtId="0" fontId="36" fillId="0" borderId="0" xfId="702"/>
    <xf numFmtId="167" fontId="0" fillId="0" borderId="0" xfId="0" applyNumberFormat="1"/>
    <xf numFmtId="166" fontId="16" fillId="0" borderId="0" xfId="3" applyNumberFormat="1" applyFont="1" applyFill="1" applyBorder="1" applyAlignment="1">
      <alignment horizontal="center"/>
    </xf>
    <xf numFmtId="1" fontId="10" fillId="0" borderId="0" xfId="3" applyNumberFormat="1" applyFont="1" applyFill="1" applyBorder="1" applyAlignment="1">
      <alignment vertical="center"/>
    </xf>
    <xf numFmtId="0" fontId="20" fillId="0" borderId="0" xfId="0" applyFont="1" applyFill="1" applyAlignment="1">
      <alignment horizontal="right" vertical="center"/>
    </xf>
    <xf numFmtId="0" fontId="17" fillId="0" borderId="0" xfId="0" applyFont="1" applyFill="1" applyAlignment="1">
      <alignment horizontal="right" vertical="center"/>
    </xf>
    <xf numFmtId="0" fontId="7" fillId="0" borderId="0" xfId="0" applyFont="1" applyFill="1" applyAlignment="1">
      <alignment wrapText="1"/>
    </xf>
    <xf numFmtId="0" fontId="9" fillId="0" borderId="0" xfId="0" applyFont="1" applyBorder="1" applyAlignment="1">
      <alignment vertical="top"/>
    </xf>
    <xf numFmtId="186" fontId="0" fillId="0" borderId="0" xfId="0" applyNumberFormat="1"/>
    <xf numFmtId="2" fontId="0" fillId="0" borderId="0" xfId="0" applyNumberFormat="1"/>
    <xf numFmtId="1" fontId="0" fillId="0" borderId="0" xfId="0" applyNumberFormat="1"/>
    <xf numFmtId="166" fontId="175" fillId="0" borderId="0" xfId="3" applyNumberFormat="1" applyFont="1" applyBorder="1" applyAlignment="1">
      <alignment horizontal="center"/>
    </xf>
    <xf numFmtId="17" fontId="4" fillId="0" borderId="0" xfId="0" quotePrefix="1" applyNumberFormat="1" applyFont="1"/>
    <xf numFmtId="0" fontId="176" fillId="0" borderId="0" xfId="0" applyFont="1" applyAlignment="1"/>
    <xf numFmtId="0" fontId="177" fillId="0" borderId="70" xfId="0" applyFont="1" applyBorder="1" applyAlignment="1">
      <alignment horizontal="center" readingOrder="1"/>
    </xf>
    <xf numFmtId="0" fontId="176" fillId="2" borderId="0" xfId="0" applyFont="1" applyFill="1" applyAlignment="1"/>
    <xf numFmtId="0" fontId="178" fillId="0" borderId="0" xfId="3066" applyFont="1"/>
    <xf numFmtId="0" fontId="176" fillId="0" borderId="0" xfId="0" applyFont="1"/>
    <xf numFmtId="0" fontId="179" fillId="0" borderId="0" xfId="0" applyFont="1" applyAlignment="1"/>
    <xf numFmtId="4" fontId="4" fillId="0" borderId="0" xfId="5" applyNumberFormat="1"/>
    <xf numFmtId="2" fontId="4" fillId="2" borderId="0" xfId="5" applyNumberFormat="1" applyFill="1"/>
    <xf numFmtId="0" fontId="10" fillId="0" borderId="1" xfId="775" applyFont="1" applyBorder="1" applyAlignment="1">
      <alignment horizontal="center" vertical="center" wrapText="1"/>
    </xf>
    <xf numFmtId="0" fontId="4" fillId="0" borderId="0" xfId="1319"/>
    <xf numFmtId="0" fontId="9" fillId="62" borderId="0" xfId="1319" applyFont="1" applyFill="1" applyAlignment="1">
      <alignment horizontal="left"/>
    </xf>
    <xf numFmtId="0" fontId="9" fillId="0" borderId="0" xfId="5" applyFont="1"/>
    <xf numFmtId="0" fontId="144" fillId="0" borderId="0" xfId="3066" applyFont="1" applyBorder="1" applyAlignment="1">
      <alignment horizontal="center" vertical="center"/>
    </xf>
    <xf numFmtId="0" fontId="13" fillId="0" borderId="0" xfId="1319" applyFont="1" applyAlignment="1">
      <alignment vertical="center"/>
    </xf>
    <xf numFmtId="0" fontId="4" fillId="0" borderId="0" xfId="5" applyAlignment="1">
      <alignment vertical="center"/>
    </xf>
    <xf numFmtId="0" fontId="10" fillId="0" borderId="0" xfId="2" applyFont="1" applyFill="1" applyBorder="1" applyAlignment="1">
      <alignment vertical="center"/>
    </xf>
    <xf numFmtId="0" fontId="10" fillId="2" borderId="71" xfId="0" applyFont="1" applyFill="1" applyBorder="1" applyAlignment="1">
      <alignment horizontal="center" vertical="center" wrapText="1"/>
    </xf>
    <xf numFmtId="166" fontId="10" fillId="2" borderId="72" xfId="3" applyNumberFormat="1" applyFont="1" applyFill="1" applyBorder="1" applyAlignment="1">
      <alignment vertical="center"/>
    </xf>
    <xf numFmtId="166" fontId="13" fillId="0" borderId="5" xfId="3" applyNumberFormat="1" applyFont="1" applyFill="1" applyBorder="1" applyAlignment="1">
      <alignment vertical="center"/>
    </xf>
    <xf numFmtId="166" fontId="10" fillId="0" borderId="5" xfId="3" applyNumberFormat="1" applyFont="1" applyFill="1" applyBorder="1" applyAlignment="1">
      <alignment vertical="center"/>
    </xf>
    <xf numFmtId="166" fontId="13" fillId="0" borderId="73" xfId="3" applyNumberFormat="1" applyFont="1" applyFill="1" applyBorder="1" applyAlignment="1">
      <alignment vertical="center"/>
    </xf>
    <xf numFmtId="166" fontId="10" fillId="0" borderId="75" xfId="3" applyNumberFormat="1" applyFont="1" applyFill="1" applyBorder="1" applyAlignment="1">
      <alignment vertical="center"/>
    </xf>
    <xf numFmtId="166" fontId="10" fillId="0" borderId="74" xfId="3" applyNumberFormat="1" applyFont="1" applyFill="1" applyBorder="1" applyAlignment="1">
      <alignment vertical="center"/>
    </xf>
    <xf numFmtId="166" fontId="10" fillId="0" borderId="68" xfId="3" applyNumberFormat="1" applyFont="1" applyFill="1" applyBorder="1" applyAlignment="1">
      <alignment vertical="center"/>
    </xf>
    <xf numFmtId="166" fontId="10" fillId="0" borderId="7" xfId="3" applyNumberFormat="1" applyFont="1" applyFill="1" applyBorder="1" applyAlignment="1">
      <alignment vertical="center"/>
    </xf>
    <xf numFmtId="166" fontId="10" fillId="0" borderId="69" xfId="3" applyNumberFormat="1" applyFont="1" applyFill="1" applyBorder="1" applyAlignment="1">
      <alignment vertical="center"/>
    </xf>
    <xf numFmtId="0" fontId="8" fillId="61" borderId="1" xfId="0" applyFont="1" applyFill="1" applyBorder="1" applyAlignment="1">
      <alignment horizontal="center" vertical="center" wrapText="1"/>
    </xf>
    <xf numFmtId="0" fontId="9" fillId="61" borderId="20" xfId="0" applyFont="1" applyFill="1" applyBorder="1" applyAlignment="1">
      <alignment horizontal="center" vertical="center" wrapText="1"/>
    </xf>
    <xf numFmtId="0" fontId="9" fillId="61" borderId="1" xfId="0" applyFont="1" applyFill="1" applyBorder="1" applyAlignment="1">
      <alignment horizontal="center" vertical="center" wrapText="1"/>
    </xf>
    <xf numFmtId="0" fontId="9" fillId="61" borderId="1" xfId="0" applyFont="1" applyFill="1" applyBorder="1" applyAlignment="1">
      <alignment horizontal="center" vertical="center"/>
    </xf>
    <xf numFmtId="0" fontId="9" fillId="61" borderId="20" xfId="0" applyFont="1" applyFill="1" applyBorder="1" applyAlignment="1">
      <alignment horizontal="center" vertical="center"/>
    </xf>
    <xf numFmtId="0" fontId="9" fillId="61" borderId="45" xfId="0" applyFont="1" applyFill="1" applyBorder="1" applyAlignment="1">
      <alignment horizontal="center" vertical="center" wrapText="1"/>
    </xf>
    <xf numFmtId="0" fontId="128" fillId="61" borderId="5" xfId="0" applyFont="1" applyFill="1" applyBorder="1" applyAlignment="1">
      <alignment horizontal="center" vertical="center" wrapText="1"/>
    </xf>
    <xf numFmtId="0" fontId="13" fillId="61" borderId="5" xfId="0" applyFont="1" applyFill="1" applyBorder="1" applyAlignment="1">
      <alignment vertical="top" wrapText="1"/>
    </xf>
    <xf numFmtId="0" fontId="10" fillId="61" borderId="74" xfId="0" applyFont="1" applyFill="1" applyBorder="1" applyAlignment="1">
      <alignment vertical="top"/>
    </xf>
    <xf numFmtId="0" fontId="10" fillId="61" borderId="5" xfId="0" applyFont="1" applyFill="1" applyBorder="1" applyAlignment="1">
      <alignment horizontal="center" vertical="top"/>
    </xf>
    <xf numFmtId="0" fontId="13" fillId="61" borderId="5" xfId="0" applyFont="1" applyFill="1" applyBorder="1" applyAlignment="1">
      <alignment vertical="top"/>
    </xf>
    <xf numFmtId="0" fontId="10" fillId="61" borderId="7" xfId="0" applyFont="1" applyFill="1" applyBorder="1" applyAlignment="1">
      <alignment vertical="top"/>
    </xf>
    <xf numFmtId="0" fontId="13" fillId="0" borderId="5" xfId="0" applyFont="1" applyFill="1" applyBorder="1" applyAlignment="1">
      <alignment horizontal="left" vertical="center"/>
    </xf>
    <xf numFmtId="0" fontId="13" fillId="0" borderId="5" xfId="0" applyFont="1" applyFill="1" applyBorder="1" applyAlignment="1">
      <alignment horizontal="left" vertical="center" wrapText="1"/>
    </xf>
    <xf numFmtId="0" fontId="13" fillId="0" borderId="5" xfId="6" applyFont="1" applyFill="1" applyBorder="1" applyAlignment="1">
      <alignment vertical="center"/>
    </xf>
    <xf numFmtId="0" fontId="13" fillId="0" borderId="7" xfId="0" applyFont="1" applyFill="1" applyBorder="1" applyAlignment="1">
      <alignment horizontal="left" vertical="center"/>
    </xf>
    <xf numFmtId="0" fontId="10" fillId="0" borderId="74" xfId="0" applyFont="1" applyFill="1" applyBorder="1" applyAlignment="1">
      <alignment horizontal="left" vertical="center"/>
    </xf>
    <xf numFmtId="0" fontId="10" fillId="0" borderId="7" xfId="0" applyFont="1" applyFill="1" applyBorder="1" applyAlignment="1">
      <alignment vertical="center"/>
    </xf>
    <xf numFmtId="166" fontId="13" fillId="0" borderId="0" xfId="3" applyNumberFormat="1" applyFont="1" applyBorder="1" applyAlignment="1">
      <alignment vertical="center"/>
    </xf>
    <xf numFmtId="166" fontId="13" fillId="0" borderId="68" xfId="3" applyNumberFormat="1" applyFont="1" applyBorder="1" applyAlignment="1">
      <alignment vertical="center"/>
    </xf>
    <xf numFmtId="166" fontId="13" fillId="0" borderId="69" xfId="3" applyNumberFormat="1" applyFont="1" applyFill="1" applyBorder="1" applyAlignment="1">
      <alignment vertical="center"/>
    </xf>
    <xf numFmtId="166" fontId="13" fillId="0" borderId="7" xfId="3" applyNumberFormat="1" applyFont="1" applyFill="1" applyBorder="1" applyAlignment="1">
      <alignment vertical="center"/>
    </xf>
    <xf numFmtId="166" fontId="10" fillId="0" borderId="0" xfId="3" applyNumberFormat="1" applyFont="1" applyBorder="1" applyAlignment="1">
      <alignment vertical="center"/>
    </xf>
    <xf numFmtId="166" fontId="10" fillId="0" borderId="7" xfId="3" applyNumberFormat="1" applyFont="1" applyBorder="1" applyAlignment="1">
      <alignment vertical="center"/>
    </xf>
    <xf numFmtId="166" fontId="10" fillId="0" borderId="65" xfId="3" applyNumberFormat="1" applyFont="1" applyBorder="1" applyAlignment="1">
      <alignment vertical="center"/>
    </xf>
    <xf numFmtId="0" fontId="120" fillId="61" borderId="1" xfId="0" applyFont="1" applyFill="1" applyBorder="1" applyAlignment="1">
      <alignment horizontal="left" wrapText="1"/>
    </xf>
    <xf numFmtId="3" fontId="10" fillId="0" borderId="64" xfId="0" applyNumberFormat="1" applyFont="1" applyFill="1" applyBorder="1" applyAlignment="1">
      <alignment vertical="center"/>
    </xf>
    <xf numFmtId="3" fontId="13" fillId="0" borderId="5" xfId="0" applyNumberFormat="1" applyFont="1" applyFill="1" applyBorder="1" applyAlignment="1">
      <alignment vertical="center"/>
    </xf>
    <xf numFmtId="3" fontId="13" fillId="0" borderId="7" xfId="0" applyNumberFormat="1" applyFont="1" applyFill="1" applyBorder="1" applyAlignment="1">
      <alignment vertical="center"/>
    </xf>
    <xf numFmtId="3" fontId="10" fillId="0" borderId="65" xfId="0" applyNumberFormat="1" applyFont="1" applyFill="1" applyBorder="1" applyAlignment="1">
      <alignment vertical="center"/>
    </xf>
    <xf numFmtId="3" fontId="10" fillId="0" borderId="7" xfId="0" applyNumberFormat="1" applyFont="1" applyFill="1" applyBorder="1" applyAlignment="1">
      <alignment vertical="center"/>
    </xf>
    <xf numFmtId="166" fontId="10" fillId="0" borderId="67" xfId="3" applyNumberFormat="1" applyFont="1" applyFill="1" applyBorder="1" applyAlignment="1">
      <alignment vertical="center"/>
    </xf>
    <xf numFmtId="3" fontId="10" fillId="0" borderId="46" xfId="0" applyNumberFormat="1" applyFont="1" applyFill="1" applyBorder="1" applyAlignment="1">
      <alignment vertical="center"/>
    </xf>
    <xf numFmtId="3" fontId="13" fillId="0" borderId="0" xfId="0" applyNumberFormat="1" applyFont="1" applyFill="1" applyBorder="1" applyAlignment="1">
      <alignment vertical="center"/>
    </xf>
    <xf numFmtId="3" fontId="13" fillId="0" borderId="68" xfId="0" applyNumberFormat="1" applyFont="1" applyFill="1" applyBorder="1" applyAlignment="1">
      <alignment vertical="center"/>
    </xf>
    <xf numFmtId="3" fontId="10" fillId="0" borderId="66" xfId="0" applyNumberFormat="1" applyFont="1" applyFill="1" applyBorder="1" applyAlignment="1">
      <alignment vertical="center"/>
    </xf>
    <xf numFmtId="0" fontId="10" fillId="0" borderId="64" xfId="0" applyFont="1" applyFill="1" applyBorder="1" applyAlignment="1">
      <alignment vertical="center"/>
    </xf>
    <xf numFmtId="0" fontId="13" fillId="0" borderId="5" xfId="0" applyFont="1" applyFill="1" applyBorder="1" applyAlignment="1">
      <alignment vertical="center"/>
    </xf>
    <xf numFmtId="0" fontId="13" fillId="0" borderId="7" xfId="0" applyFont="1" applyFill="1" applyBorder="1" applyAlignment="1">
      <alignment vertical="center"/>
    </xf>
    <xf numFmtId="0" fontId="10" fillId="0" borderId="65" xfId="0" applyFont="1" applyFill="1" applyBorder="1" applyAlignment="1">
      <alignment vertical="center"/>
    </xf>
    <xf numFmtId="166" fontId="10" fillId="0" borderId="79" xfId="3" applyNumberFormat="1" applyFont="1" applyFill="1" applyBorder="1" applyAlignment="1">
      <alignment vertical="center"/>
    </xf>
    <xf numFmtId="3" fontId="10" fillId="0" borderId="68" xfId="0" applyNumberFormat="1" applyFont="1" applyFill="1" applyBorder="1" applyAlignment="1">
      <alignment vertical="center"/>
    </xf>
    <xf numFmtId="0" fontId="9" fillId="61" borderId="1" xfId="0" applyFont="1" applyFill="1" applyBorder="1" applyAlignment="1">
      <alignment horizontal="center" vertical="center" wrapText="1"/>
    </xf>
    <xf numFmtId="166" fontId="10" fillId="0" borderId="46" xfId="3" applyNumberFormat="1" applyFont="1" applyFill="1" applyBorder="1" applyAlignment="1">
      <alignment vertical="center"/>
    </xf>
    <xf numFmtId="166" fontId="13" fillId="0" borderId="68" xfId="3" applyNumberFormat="1" applyFont="1" applyFill="1" applyBorder="1" applyAlignment="1">
      <alignment vertical="center"/>
    </xf>
    <xf numFmtId="166" fontId="10" fillId="0" borderId="66" xfId="3" applyNumberFormat="1" applyFont="1" applyFill="1" applyBorder="1" applyAlignment="1">
      <alignment vertical="center"/>
    </xf>
    <xf numFmtId="0" fontId="9" fillId="61" borderId="61" xfId="0" applyFont="1" applyFill="1" applyBorder="1" applyAlignment="1">
      <alignment horizontal="center" vertical="center" wrapText="1"/>
    </xf>
    <xf numFmtId="3" fontId="10" fillId="0" borderId="63" xfId="0" applyNumberFormat="1" applyFont="1" applyFill="1" applyBorder="1" applyAlignment="1">
      <alignment vertical="center"/>
    </xf>
    <xf numFmtId="3" fontId="13" fillId="0" borderId="26" xfId="0" applyNumberFormat="1" applyFont="1" applyFill="1" applyBorder="1" applyAlignment="1">
      <alignment vertical="center"/>
    </xf>
    <xf numFmtId="3" fontId="13" fillId="0" borderId="6" xfId="0" applyNumberFormat="1" applyFont="1" applyFill="1" applyBorder="1" applyAlignment="1">
      <alignment vertical="center"/>
    </xf>
    <xf numFmtId="3" fontId="10" fillId="0" borderId="9" xfId="0" applyNumberFormat="1" applyFont="1" applyFill="1" applyBorder="1" applyAlignment="1">
      <alignment vertical="center"/>
    </xf>
    <xf numFmtId="3" fontId="10" fillId="0" borderId="6" xfId="0" applyNumberFormat="1" applyFont="1" applyFill="1" applyBorder="1" applyAlignment="1">
      <alignment vertical="center"/>
    </xf>
    <xf numFmtId="0" fontId="131" fillId="0" borderId="0" xfId="0" applyFont="1" applyBorder="1" applyAlignment="1">
      <alignment horizontal="right" readingOrder="1"/>
    </xf>
    <xf numFmtId="0" fontId="41" fillId="0" borderId="0" xfId="0" applyFont="1" applyBorder="1" applyAlignment="1">
      <alignment vertical="top"/>
    </xf>
    <xf numFmtId="0" fontId="10" fillId="61" borderId="1" xfId="6" applyFont="1" applyFill="1" applyBorder="1" applyAlignment="1">
      <alignment horizontal="center" vertical="center"/>
    </xf>
    <xf numFmtId="0" fontId="10" fillId="61" borderId="1" xfId="6" applyFont="1" applyFill="1" applyBorder="1" applyAlignment="1">
      <alignment horizontal="center" vertical="center" wrapText="1"/>
    </xf>
    <xf numFmtId="0" fontId="120" fillId="61" borderId="61" xfId="6" applyFont="1" applyFill="1" applyBorder="1" applyAlignment="1">
      <alignment horizontal="center" vertical="center" wrapText="1"/>
    </xf>
    <xf numFmtId="0" fontId="10" fillId="0" borderId="4" xfId="6" applyFont="1" applyFill="1" applyBorder="1" applyAlignment="1">
      <alignment vertical="center"/>
    </xf>
    <xf numFmtId="0" fontId="13" fillId="0" borderId="4" xfId="6" applyFont="1" applyFill="1" applyBorder="1" applyAlignment="1">
      <alignment vertical="center"/>
    </xf>
    <xf numFmtId="0" fontId="10" fillId="61" borderId="20" xfId="6" applyFont="1" applyFill="1" applyBorder="1" applyAlignment="1">
      <alignment horizontal="center" vertical="center"/>
    </xf>
    <xf numFmtId="0" fontId="10" fillId="61" borderId="20" xfId="6" applyFont="1" applyFill="1" applyBorder="1" applyAlignment="1">
      <alignment horizontal="center" vertical="center" wrapText="1"/>
    </xf>
    <xf numFmtId="0" fontId="13" fillId="0" borderId="6" xfId="6" applyFont="1" applyFill="1" applyBorder="1" applyAlignment="1">
      <alignment vertical="center"/>
    </xf>
    <xf numFmtId="0" fontId="10" fillId="0" borderId="63" xfId="6" applyFont="1" applyFill="1" applyBorder="1" applyAlignment="1">
      <alignment vertical="center"/>
    </xf>
    <xf numFmtId="0" fontId="10" fillId="0" borderId="6" xfId="6" applyFont="1" applyFill="1" applyBorder="1" applyAlignment="1">
      <alignment vertical="center"/>
    </xf>
    <xf numFmtId="0" fontId="10" fillId="0" borderId="9" xfId="6" applyFont="1" applyFill="1" applyBorder="1" applyAlignment="1">
      <alignment vertical="center"/>
    </xf>
    <xf numFmtId="0" fontId="10" fillId="61" borderId="64" xfId="0" applyFont="1" applyFill="1" applyBorder="1" applyAlignment="1">
      <alignment horizontal="center" vertical="center" wrapText="1"/>
    </xf>
    <xf numFmtId="0" fontId="10" fillId="61" borderId="73" xfId="0" applyFont="1" applyFill="1" applyBorder="1" applyAlignment="1">
      <alignment horizontal="center" vertical="center" wrapText="1"/>
    </xf>
    <xf numFmtId="0" fontId="7" fillId="0" borderId="64" xfId="0" applyFont="1" applyBorder="1" applyAlignment="1">
      <alignment vertical="center"/>
    </xf>
    <xf numFmtId="0" fontId="7" fillId="0" borderId="64" xfId="0" applyFont="1" applyBorder="1" applyAlignment="1">
      <alignment vertical="center" wrapText="1"/>
    </xf>
    <xf numFmtId="0" fontId="9" fillId="61" borderId="46" xfId="0" applyFont="1" applyFill="1" applyBorder="1" applyAlignment="1">
      <alignment horizontal="center" vertical="center" wrapText="1"/>
    </xf>
    <xf numFmtId="0" fontId="9" fillId="61" borderId="67" xfId="0" applyFont="1" applyFill="1" applyBorder="1" applyAlignment="1">
      <alignment horizontal="center" vertical="center" wrapText="1"/>
    </xf>
    <xf numFmtId="0" fontId="10" fillId="61" borderId="83" xfId="0" applyFont="1" applyFill="1" applyBorder="1" applyAlignment="1">
      <alignment horizontal="center" vertical="center" wrapText="1"/>
    </xf>
    <xf numFmtId="0" fontId="10" fillId="61" borderId="78" xfId="0" applyFont="1" applyFill="1" applyBorder="1" applyAlignment="1">
      <alignment horizontal="center" vertical="center" wrapText="1"/>
    </xf>
    <xf numFmtId="4" fontId="13" fillId="0" borderId="5" xfId="2" applyNumberFormat="1" applyFont="1" applyFill="1" applyBorder="1" applyAlignment="1">
      <alignment vertical="center"/>
    </xf>
    <xf numFmtId="4" fontId="13" fillId="0" borderId="0" xfId="2" applyNumberFormat="1" applyFont="1" applyFill="1" applyBorder="1" applyAlignment="1">
      <alignment vertical="center"/>
    </xf>
    <xf numFmtId="4" fontId="13" fillId="0" borderId="73" xfId="2" applyNumberFormat="1" applyFont="1" applyFill="1" applyBorder="1" applyAlignment="1">
      <alignment vertical="center"/>
    </xf>
    <xf numFmtId="0" fontId="9" fillId="61" borderId="64" xfId="0" applyFont="1" applyFill="1" applyBorder="1" applyAlignment="1">
      <alignment horizontal="center" vertical="center" wrapText="1"/>
    </xf>
    <xf numFmtId="4" fontId="10" fillId="0" borderId="5" xfId="2" applyNumberFormat="1" applyFont="1" applyFill="1" applyBorder="1" applyAlignment="1">
      <alignment vertical="center"/>
    </xf>
    <xf numFmtId="4" fontId="10" fillId="0" borderId="0" xfId="2" applyNumberFormat="1" applyFont="1" applyFill="1" applyBorder="1" applyAlignment="1">
      <alignment vertical="center"/>
    </xf>
    <xf numFmtId="4" fontId="10" fillId="0" borderId="73" xfId="2" applyNumberFormat="1" applyFont="1" applyFill="1" applyBorder="1" applyAlignment="1">
      <alignment vertical="center"/>
    </xf>
    <xf numFmtId="0" fontId="10" fillId="61" borderId="1" xfId="0" applyFont="1" applyFill="1" applyBorder="1" applyAlignment="1">
      <alignment horizontal="center" vertical="center" wrapText="1"/>
    </xf>
    <xf numFmtId="0" fontId="10" fillId="61" borderId="20" xfId="0" applyFont="1" applyFill="1" applyBorder="1" applyAlignment="1">
      <alignment horizontal="center" vertical="center" wrapText="1"/>
    </xf>
    <xf numFmtId="4" fontId="10" fillId="0" borderId="64" xfId="2" applyNumberFormat="1" applyFont="1" applyFill="1" applyBorder="1" applyAlignment="1">
      <alignment vertical="center"/>
    </xf>
    <xf numFmtId="4" fontId="13" fillId="0" borderId="7" xfId="2" applyNumberFormat="1" applyFont="1" applyFill="1" applyBorder="1" applyAlignment="1">
      <alignment vertical="center"/>
    </xf>
    <xf numFmtId="4" fontId="13" fillId="0" borderId="68" xfId="2" applyNumberFormat="1" applyFont="1" applyFill="1" applyBorder="1" applyAlignment="1">
      <alignment vertical="center"/>
    </xf>
    <xf numFmtId="4" fontId="13" fillId="0" borderId="69" xfId="2" applyNumberFormat="1" applyFont="1" applyFill="1" applyBorder="1" applyAlignment="1">
      <alignment vertical="center"/>
    </xf>
    <xf numFmtId="4" fontId="10" fillId="0" borderId="65" xfId="2" applyNumberFormat="1" applyFont="1" applyFill="1" applyBorder="1" applyAlignment="1">
      <alignment vertical="center"/>
    </xf>
    <xf numFmtId="4" fontId="10" fillId="0" borderId="66" xfId="2" applyNumberFormat="1" applyFont="1" applyFill="1" applyBorder="1" applyAlignment="1">
      <alignment vertical="center"/>
    </xf>
    <xf numFmtId="4" fontId="10" fillId="0" borderId="79" xfId="2" applyNumberFormat="1" applyFont="1" applyFill="1" applyBorder="1" applyAlignment="1">
      <alignment vertical="center"/>
    </xf>
    <xf numFmtId="0" fontId="13" fillId="0" borderId="44" xfId="2" applyFont="1" applyFill="1" applyBorder="1" applyAlignment="1">
      <alignment vertical="center"/>
    </xf>
    <xf numFmtId="0" fontId="10" fillId="0" borderId="44" xfId="2" applyFont="1" applyFill="1" applyBorder="1" applyAlignment="1">
      <alignment vertical="center"/>
    </xf>
    <xf numFmtId="0" fontId="8" fillId="61" borderId="64" xfId="2" applyFont="1" applyFill="1" applyBorder="1" applyAlignment="1">
      <alignment horizontal="center" vertical="center" wrapText="1"/>
    </xf>
    <xf numFmtId="0" fontId="13" fillId="0" borderId="5" xfId="2" applyFont="1" applyFill="1" applyBorder="1" applyAlignment="1">
      <alignment vertical="center"/>
    </xf>
    <xf numFmtId="0" fontId="13" fillId="0" borderId="7" xfId="2" applyFont="1" applyFill="1" applyBorder="1" applyAlignment="1">
      <alignment vertical="center"/>
    </xf>
    <xf numFmtId="0" fontId="10" fillId="0" borderId="64" xfId="2" applyFont="1" applyFill="1" applyBorder="1" applyAlignment="1">
      <alignment vertical="center"/>
    </xf>
    <xf numFmtId="0" fontId="10" fillId="0" borderId="77" xfId="2" applyFont="1" applyFill="1" applyBorder="1" applyAlignment="1">
      <alignment vertical="center"/>
    </xf>
    <xf numFmtId="0" fontId="10" fillId="0" borderId="84" xfId="2" applyFont="1" applyFill="1" applyBorder="1" applyAlignment="1">
      <alignment vertical="center"/>
    </xf>
    <xf numFmtId="171" fontId="10" fillId="2" borderId="64" xfId="877" applyNumberFormat="1" applyFont="1" applyFill="1" applyBorder="1" applyAlignment="1">
      <alignment vertical="center"/>
    </xf>
    <xf numFmtId="171" fontId="13" fillId="0" borderId="5" xfId="877" applyNumberFormat="1" applyFont="1" applyFill="1" applyBorder="1" applyAlignment="1">
      <alignment vertical="center"/>
    </xf>
    <xf numFmtId="171" fontId="13" fillId="0" borderId="7" xfId="877" applyNumberFormat="1" applyFont="1" applyFill="1" applyBorder="1" applyAlignment="1">
      <alignment vertical="center"/>
    </xf>
    <xf numFmtId="171" fontId="10" fillId="0" borderId="65" xfId="877" applyNumberFormat="1" applyFont="1" applyFill="1" applyBorder="1" applyAlignment="1">
      <alignment vertical="center"/>
    </xf>
    <xf numFmtId="0" fontId="10" fillId="61" borderId="64" xfId="0" applyFont="1" applyFill="1" applyBorder="1" applyAlignment="1">
      <alignment horizontal="center" vertical="center"/>
    </xf>
    <xf numFmtId="0" fontId="10" fillId="61" borderId="46" xfId="0" applyFont="1" applyFill="1" applyBorder="1" applyAlignment="1">
      <alignment horizontal="center" vertical="center"/>
    </xf>
    <xf numFmtId="0" fontId="10" fillId="61" borderId="67" xfId="0" applyFont="1" applyFill="1" applyBorder="1" applyAlignment="1">
      <alignment horizontal="center" vertical="center"/>
    </xf>
    <xf numFmtId="0" fontId="10" fillId="61" borderId="61" xfId="0" applyFont="1" applyFill="1" applyBorder="1" applyAlignment="1">
      <alignment horizontal="center" vertical="center" wrapText="1"/>
    </xf>
    <xf numFmtId="166" fontId="10" fillId="0" borderId="64" xfId="3" applyNumberFormat="1" applyFont="1" applyBorder="1" applyAlignment="1">
      <alignment vertical="center"/>
    </xf>
    <xf numFmtId="166" fontId="13" fillId="0" borderId="5" xfId="3" applyNumberFormat="1" applyFont="1" applyBorder="1" applyAlignment="1">
      <alignment vertical="center"/>
    </xf>
    <xf numFmtId="166" fontId="13" fillId="0" borderId="7" xfId="3" applyNumberFormat="1" applyFont="1" applyBorder="1" applyAlignment="1">
      <alignment vertical="center"/>
    </xf>
    <xf numFmtId="166" fontId="10" fillId="0" borderId="46" xfId="3" applyNumberFormat="1" applyFont="1" applyBorder="1" applyAlignment="1">
      <alignment vertical="center"/>
    </xf>
    <xf numFmtId="166" fontId="10" fillId="0" borderId="66" xfId="3" applyNumberFormat="1" applyFont="1" applyBorder="1" applyAlignment="1">
      <alignment vertical="center"/>
    </xf>
    <xf numFmtId="166" fontId="10" fillId="0" borderId="68" xfId="3" applyNumberFormat="1" applyFont="1" applyBorder="1" applyAlignment="1">
      <alignment vertical="center"/>
    </xf>
    <xf numFmtId="0" fontId="10" fillId="61" borderId="63" xfId="0" applyFont="1" applyFill="1" applyBorder="1" applyAlignment="1">
      <alignment horizontal="center" vertical="center" wrapText="1"/>
    </xf>
    <xf numFmtId="4" fontId="10" fillId="0" borderId="63" xfId="2" applyNumberFormat="1" applyFont="1" applyBorder="1" applyAlignment="1">
      <alignment vertical="center"/>
    </xf>
    <xf numFmtId="4" fontId="13" fillId="0" borderId="4" xfId="2" applyNumberFormat="1" applyFont="1" applyBorder="1" applyAlignment="1">
      <alignment vertical="center"/>
    </xf>
    <xf numFmtId="4" fontId="13" fillId="0" borderId="6" xfId="2" applyNumberFormat="1" applyFont="1" applyBorder="1" applyAlignment="1">
      <alignment vertical="center"/>
    </xf>
    <xf numFmtId="4" fontId="10" fillId="0" borderId="6" xfId="2" applyNumberFormat="1" applyFont="1" applyBorder="1" applyAlignment="1">
      <alignment vertical="center"/>
    </xf>
    <xf numFmtId="0" fontId="10" fillId="61" borderId="46" xfId="0" applyFont="1" applyFill="1" applyBorder="1" applyAlignment="1">
      <alignment horizontal="center" vertical="center" wrapText="1"/>
    </xf>
    <xf numFmtId="4" fontId="10" fillId="0" borderId="64" xfId="2" applyNumberFormat="1" applyFont="1" applyBorder="1" applyAlignment="1">
      <alignment vertical="center"/>
    </xf>
    <xf numFmtId="4" fontId="13" fillId="0" borderId="5" xfId="2" applyNumberFormat="1" applyFont="1" applyBorder="1" applyAlignment="1">
      <alignment vertical="center"/>
    </xf>
    <xf numFmtId="4" fontId="13" fillId="0" borderId="7" xfId="2" applyNumberFormat="1" applyFont="1" applyBorder="1" applyAlignment="1">
      <alignment vertical="center"/>
    </xf>
    <xf numFmtId="170" fontId="10" fillId="0" borderId="68" xfId="2" applyNumberFormat="1" applyFont="1" applyBorder="1" applyAlignment="1">
      <alignment vertical="center"/>
    </xf>
    <xf numFmtId="4" fontId="10" fillId="0" borderId="7" xfId="2" applyNumberFormat="1" applyFont="1" applyBorder="1" applyAlignment="1">
      <alignment vertical="center"/>
    </xf>
    <xf numFmtId="0" fontId="13" fillId="0" borderId="77" xfId="2" applyFont="1" applyFill="1" applyBorder="1" applyAlignment="1">
      <alignment vertical="center"/>
    </xf>
    <xf numFmtId="0" fontId="10" fillId="0" borderId="63" xfId="2" applyFont="1" applyFill="1" applyBorder="1" applyAlignment="1">
      <alignment vertical="center"/>
    </xf>
    <xf numFmtId="0" fontId="13" fillId="0" borderId="4" xfId="2" applyFont="1" applyFill="1" applyBorder="1" applyAlignment="1">
      <alignment vertical="center"/>
    </xf>
    <xf numFmtId="0" fontId="13" fillId="0" borderId="6" xfId="2" applyFont="1" applyFill="1" applyBorder="1" applyAlignment="1">
      <alignment vertical="center"/>
    </xf>
    <xf numFmtId="0" fontId="10" fillId="0" borderId="9" xfId="2" applyFont="1" applyFill="1" applyBorder="1" applyAlignment="1">
      <alignment vertical="center"/>
    </xf>
    <xf numFmtId="0" fontId="10" fillId="0" borderId="6" xfId="2" applyFont="1" applyFill="1" applyBorder="1" applyAlignment="1">
      <alignment vertical="center"/>
    </xf>
    <xf numFmtId="0" fontId="0" fillId="0" borderId="7" xfId="0" applyBorder="1"/>
    <xf numFmtId="0" fontId="75" fillId="0" borderId="0" xfId="0" applyFont="1" applyFill="1" applyBorder="1" applyAlignment="1">
      <alignment horizontal="right"/>
    </xf>
    <xf numFmtId="0" fontId="143" fillId="0" borderId="0" xfId="0" applyFont="1" applyFill="1" applyBorder="1"/>
    <xf numFmtId="0" fontId="4" fillId="0" borderId="0" xfId="0" applyFont="1" applyFill="1" applyBorder="1"/>
    <xf numFmtId="0" fontId="9" fillId="0" borderId="0" xfId="0" applyFont="1" applyFill="1" applyBorder="1"/>
    <xf numFmtId="1" fontId="4" fillId="0" borderId="0" xfId="0" applyNumberFormat="1" applyFont="1" applyFill="1" applyBorder="1"/>
    <xf numFmtId="167" fontId="0" fillId="0" borderId="0" xfId="0" applyNumberFormat="1" applyFill="1" applyBorder="1"/>
    <xf numFmtId="0" fontId="143" fillId="0" borderId="0" xfId="0" applyFont="1" applyFill="1" applyBorder="1" applyAlignment="1"/>
    <xf numFmtId="0" fontId="0" fillId="0" borderId="0" xfId="0" applyFill="1" applyBorder="1" applyAlignment="1">
      <alignment wrapText="1"/>
    </xf>
    <xf numFmtId="0" fontId="0" fillId="0" borderId="0" xfId="0" applyFill="1" applyBorder="1" applyAlignment="1"/>
    <xf numFmtId="0" fontId="180" fillId="0" borderId="0" xfId="0" applyFont="1" applyFill="1" applyBorder="1" applyAlignment="1">
      <alignment vertical="center"/>
    </xf>
    <xf numFmtId="3" fontId="128" fillId="0" borderId="0" xfId="0" applyNumberFormat="1" applyFont="1" applyFill="1" applyBorder="1" applyAlignment="1">
      <alignment horizontal="center" vertical="center"/>
    </xf>
    <xf numFmtId="0" fontId="129" fillId="0" borderId="0" xfId="0" applyFont="1" applyFill="1" applyBorder="1" applyAlignment="1">
      <alignment wrapText="1"/>
    </xf>
    <xf numFmtId="186" fontId="4" fillId="0" borderId="0" xfId="0" applyNumberFormat="1" applyFont="1" applyFill="1" applyBorder="1"/>
    <xf numFmtId="0" fontId="128" fillId="0" borderId="0" xfId="0" applyFont="1" applyFill="1" applyBorder="1" applyAlignment="1">
      <alignment vertical="center"/>
    </xf>
    <xf numFmtId="3" fontId="128" fillId="0" borderId="0" xfId="0" applyNumberFormat="1" applyFont="1" applyFill="1" applyBorder="1" applyAlignment="1">
      <alignment vertical="center"/>
    </xf>
    <xf numFmtId="3" fontId="128" fillId="0" borderId="0" xfId="0" applyNumberFormat="1" applyFont="1" applyFill="1" applyBorder="1" applyAlignment="1">
      <alignment horizontal="center" vertical="center" wrapText="1"/>
    </xf>
    <xf numFmtId="167" fontId="4" fillId="0" borderId="0" xfId="0" applyNumberFormat="1" applyFont="1" applyFill="1" applyBorder="1"/>
    <xf numFmtId="0" fontId="170" fillId="0" borderId="0" xfId="0" applyFont="1" applyFill="1" applyBorder="1"/>
    <xf numFmtId="0" fontId="170" fillId="0" borderId="0" xfId="0" applyFont="1" applyFill="1" applyBorder="1" applyAlignment="1">
      <alignment vertical="center"/>
    </xf>
    <xf numFmtId="3" fontId="128" fillId="0" borderId="0" xfId="0" applyNumberFormat="1" applyFont="1" applyFill="1" applyBorder="1" applyAlignment="1">
      <alignment horizontal="center" wrapText="1"/>
    </xf>
    <xf numFmtId="0" fontId="128" fillId="0" borderId="0" xfId="0" applyFont="1" applyFill="1" applyBorder="1" applyAlignment="1">
      <alignment horizontal="center" vertical="center" wrapText="1"/>
    </xf>
    <xf numFmtId="1" fontId="10" fillId="0" borderId="0" xfId="2" applyNumberFormat="1" applyFont="1" applyFill="1" applyBorder="1" applyAlignment="1">
      <alignment vertical="center"/>
    </xf>
    <xf numFmtId="0" fontId="128" fillId="0" borderId="0" xfId="0" applyFont="1" applyFill="1" applyBorder="1" applyAlignment="1">
      <alignment horizontal="center" wrapText="1"/>
    </xf>
    <xf numFmtId="0" fontId="128" fillId="0" borderId="0" xfId="0" applyFont="1" applyFill="1" applyBorder="1" applyAlignment="1">
      <alignment horizontal="center" vertical="center"/>
    </xf>
    <xf numFmtId="0" fontId="9" fillId="0" borderId="0" xfId="0" applyFont="1" applyFill="1" applyBorder="1" applyAlignment="1"/>
    <xf numFmtId="0" fontId="9" fillId="0" borderId="0" xfId="0" applyFont="1" applyFill="1" applyBorder="1" applyAlignment="1">
      <alignment wrapText="1"/>
    </xf>
    <xf numFmtId="3" fontId="10" fillId="0" borderId="0" xfId="2" applyNumberFormat="1" applyFont="1" applyFill="1" applyBorder="1" applyAlignment="1">
      <alignment vertical="center"/>
    </xf>
    <xf numFmtId="3" fontId="0" fillId="0" borderId="0" xfId="0" applyNumberFormat="1" applyFill="1" applyBorder="1"/>
    <xf numFmtId="184" fontId="173" fillId="0" borderId="0" xfId="22362" applyNumberFormat="1" applyFont="1" applyFill="1" applyBorder="1"/>
    <xf numFmtId="184" fontId="172" fillId="0" borderId="0" xfId="0" applyNumberFormat="1" applyFont="1" applyFill="1" applyBorder="1"/>
    <xf numFmtId="0" fontId="129" fillId="0" borderId="0" xfId="2" applyFont="1" applyFill="1" applyBorder="1" applyAlignment="1">
      <alignment vertical="center"/>
    </xf>
    <xf numFmtId="0" fontId="127" fillId="61" borderId="62" xfId="877" applyFont="1" applyFill="1" applyBorder="1" applyAlignment="1">
      <alignment horizontal="center" vertical="center" wrapText="1"/>
    </xf>
    <xf numFmtId="0" fontId="13" fillId="61" borderId="44" xfId="877" applyFont="1" applyFill="1" applyBorder="1" applyAlignment="1">
      <alignment vertical="center"/>
    </xf>
    <xf numFmtId="0" fontId="9" fillId="0" borderId="0" xfId="0" applyFont="1" applyFill="1" applyBorder="1" applyAlignment="1">
      <alignment horizontal="center" vertical="center" wrapText="1"/>
    </xf>
    <xf numFmtId="166" fontId="15" fillId="0" borderId="0" xfId="3" applyNumberFormat="1" applyFont="1" applyFill="1" applyBorder="1" applyAlignment="1">
      <alignment horizontal="center"/>
    </xf>
    <xf numFmtId="3" fontId="10" fillId="0" borderId="64" xfId="2" applyNumberFormat="1" applyFont="1" applyFill="1" applyBorder="1" applyAlignment="1">
      <alignment vertical="center"/>
    </xf>
    <xf numFmtId="3" fontId="13" fillId="0" borderId="5" xfId="2" applyNumberFormat="1" applyFont="1" applyFill="1" applyBorder="1" applyAlignment="1">
      <alignment vertical="center"/>
    </xf>
    <xf numFmtId="3" fontId="13" fillId="0" borderId="7" xfId="2" applyNumberFormat="1" applyFont="1" applyFill="1" applyBorder="1" applyAlignment="1">
      <alignment vertical="center"/>
    </xf>
    <xf numFmtId="3" fontId="10" fillId="0" borderId="74" xfId="2" applyNumberFormat="1" applyFont="1" applyFill="1" applyBorder="1" applyAlignment="1">
      <alignment vertical="center"/>
    </xf>
    <xf numFmtId="3" fontId="10" fillId="0" borderId="7" xfId="2" applyNumberFormat="1" applyFont="1" applyFill="1" applyBorder="1" applyAlignment="1">
      <alignment vertical="center"/>
    </xf>
    <xf numFmtId="3" fontId="10" fillId="0" borderId="46" xfId="2" applyNumberFormat="1" applyFont="1" applyFill="1" applyBorder="1" applyAlignment="1">
      <alignment vertical="center"/>
    </xf>
    <xf numFmtId="3" fontId="13" fillId="0" borderId="0" xfId="2" applyNumberFormat="1" applyFont="1" applyFill="1" applyBorder="1" applyAlignment="1">
      <alignment vertical="center"/>
    </xf>
    <xf numFmtId="3" fontId="13" fillId="0" borderId="68" xfId="2" applyNumberFormat="1" applyFont="1" applyFill="1" applyBorder="1" applyAlignment="1">
      <alignment vertical="center"/>
    </xf>
    <xf numFmtId="3" fontId="10" fillId="0" borderId="75" xfId="2" applyNumberFormat="1" applyFont="1" applyFill="1" applyBorder="1" applyAlignment="1">
      <alignment vertical="center"/>
    </xf>
    <xf numFmtId="3" fontId="10" fillId="0" borderId="68" xfId="2" applyNumberFormat="1" applyFont="1" applyFill="1" applyBorder="1" applyAlignment="1">
      <alignment vertical="center"/>
    </xf>
    <xf numFmtId="3" fontId="10" fillId="0" borderId="64" xfId="877" applyNumberFormat="1" applyFont="1" applyFill="1" applyBorder="1" applyAlignment="1">
      <alignment vertical="center"/>
    </xf>
    <xf numFmtId="3" fontId="13" fillId="0" borderId="5" xfId="877" applyNumberFormat="1" applyFont="1" applyFill="1" applyBorder="1" applyAlignment="1">
      <alignment vertical="center"/>
    </xf>
    <xf numFmtId="3" fontId="13" fillId="0" borderId="7" xfId="877" applyNumberFormat="1" applyFont="1" applyFill="1" applyBorder="1" applyAlignment="1">
      <alignment vertical="center"/>
    </xf>
    <xf numFmtId="3" fontId="10" fillId="0" borderId="74" xfId="877" applyNumberFormat="1" applyFont="1" applyFill="1" applyBorder="1" applyAlignment="1">
      <alignment vertical="center"/>
    </xf>
    <xf numFmtId="3" fontId="10" fillId="0" borderId="7" xfId="877" applyNumberFormat="1" applyFont="1" applyFill="1" applyBorder="1" applyAlignment="1">
      <alignment vertical="center"/>
    </xf>
    <xf numFmtId="166" fontId="10" fillId="0" borderId="63" xfId="3" applyNumberFormat="1" applyFont="1" applyFill="1" applyBorder="1" applyAlignment="1">
      <alignment vertical="center"/>
    </xf>
    <xf numFmtId="166" fontId="13" fillId="0" borderId="4" xfId="3" applyNumberFormat="1" applyFont="1" applyFill="1" applyBorder="1" applyAlignment="1">
      <alignment vertical="center"/>
    </xf>
    <xf numFmtId="166" fontId="13" fillId="0" borderId="6" xfId="3" applyNumberFormat="1" applyFont="1" applyFill="1" applyBorder="1" applyAlignment="1">
      <alignment vertical="center"/>
    </xf>
    <xf numFmtId="0" fontId="13" fillId="61" borderId="46" xfId="0" applyFont="1" applyFill="1" applyBorder="1" applyAlignment="1">
      <alignment horizontal="center" vertical="center" wrapText="1"/>
    </xf>
    <xf numFmtId="166" fontId="10" fillId="0" borderId="64" xfId="3" applyNumberFormat="1" applyFont="1" applyFill="1" applyBorder="1" applyAlignment="1">
      <alignment vertical="center"/>
    </xf>
    <xf numFmtId="0" fontId="13" fillId="61" borderId="64" xfId="0" applyFont="1" applyFill="1" applyBorder="1" applyAlignment="1">
      <alignment horizontal="center" vertical="center" wrapText="1"/>
    </xf>
    <xf numFmtId="166" fontId="10" fillId="0" borderId="6" xfId="3" applyNumberFormat="1" applyFont="1" applyFill="1" applyBorder="1" applyAlignment="1">
      <alignment vertical="center"/>
    </xf>
    <xf numFmtId="166" fontId="10" fillId="0" borderId="9" xfId="3" applyNumberFormat="1" applyFont="1" applyFill="1" applyBorder="1" applyAlignment="1">
      <alignment vertical="center"/>
    </xf>
    <xf numFmtId="166" fontId="10" fillId="0" borderId="65" xfId="3" applyNumberFormat="1" applyFont="1" applyFill="1" applyBorder="1" applyAlignment="1">
      <alignment vertical="center"/>
    </xf>
    <xf numFmtId="4" fontId="13" fillId="0" borderId="73" xfId="877" applyNumberFormat="1" applyFont="1" applyBorder="1" applyAlignment="1">
      <alignment vertical="center"/>
    </xf>
    <xf numFmtId="4" fontId="10" fillId="0" borderId="68" xfId="877" applyNumberFormat="1" applyFont="1" applyBorder="1" applyAlignment="1">
      <alignment vertical="center"/>
    </xf>
    <xf numFmtId="4" fontId="10" fillId="0" borderId="69" xfId="877" applyNumberFormat="1" applyFont="1" applyBorder="1" applyAlignment="1">
      <alignment vertical="center"/>
    </xf>
    <xf numFmtId="0" fontId="13" fillId="0" borderId="64" xfId="0" applyFont="1" applyBorder="1" applyAlignment="1">
      <alignment vertical="center"/>
    </xf>
    <xf numFmtId="0" fontId="0" fillId="0" borderId="64" xfId="0" applyBorder="1" applyAlignment="1">
      <alignment vertical="center" wrapText="1"/>
    </xf>
    <xf numFmtId="4" fontId="13" fillId="0" borderId="68" xfId="877" applyNumberFormat="1" applyFont="1" applyBorder="1" applyAlignment="1">
      <alignment vertical="center"/>
    </xf>
    <xf numFmtId="4" fontId="13" fillId="0" borderId="69" xfId="877" applyNumberFormat="1" applyFont="1" applyBorder="1" applyAlignment="1">
      <alignment vertical="center"/>
    </xf>
    <xf numFmtId="4" fontId="10" fillId="0" borderId="46" xfId="877" applyNumberFormat="1" applyFont="1" applyBorder="1" applyAlignment="1">
      <alignment vertical="center"/>
    </xf>
    <xf numFmtId="4" fontId="10" fillId="0" borderId="67" xfId="877" applyNumberFormat="1" applyFont="1" applyBorder="1" applyAlignment="1">
      <alignment vertical="center"/>
    </xf>
    <xf numFmtId="4" fontId="10" fillId="0" borderId="66" xfId="877" applyNumberFormat="1" applyFont="1" applyBorder="1" applyAlignment="1">
      <alignment vertical="center"/>
    </xf>
    <xf numFmtId="4" fontId="10" fillId="0" borderId="79" xfId="877" applyNumberFormat="1" applyFont="1" applyBorder="1" applyAlignment="1">
      <alignment vertical="center"/>
    </xf>
    <xf numFmtId="4" fontId="13" fillId="0" borderId="4" xfId="877" applyNumberFormat="1" applyFont="1" applyBorder="1" applyAlignment="1">
      <alignment vertical="center"/>
    </xf>
    <xf numFmtId="4" fontId="13" fillId="0" borderId="6" xfId="877" applyNumberFormat="1" applyFont="1" applyBorder="1" applyAlignment="1">
      <alignment vertical="center"/>
    </xf>
    <xf numFmtId="4" fontId="10" fillId="0" borderId="63" xfId="877" applyNumberFormat="1" applyFont="1" applyBorder="1" applyAlignment="1">
      <alignment vertical="center"/>
    </xf>
    <xf numFmtId="4" fontId="10" fillId="0" borderId="9" xfId="877" applyNumberFormat="1" applyFont="1" applyBorder="1" applyAlignment="1">
      <alignment vertical="center"/>
    </xf>
    <xf numFmtId="4" fontId="10" fillId="0" borderId="6" xfId="877" applyNumberFormat="1" applyFont="1" applyBorder="1" applyAlignment="1">
      <alignment vertical="center"/>
    </xf>
    <xf numFmtId="4" fontId="13" fillId="0" borderId="5" xfId="877" applyNumberFormat="1" applyFont="1" applyBorder="1" applyAlignment="1">
      <alignment vertical="center"/>
    </xf>
    <xf numFmtId="4" fontId="13" fillId="0" borderId="7" xfId="877" applyNumberFormat="1" applyFont="1" applyBorder="1" applyAlignment="1">
      <alignment vertical="center"/>
    </xf>
    <xf numFmtId="4" fontId="10" fillId="0" borderId="64" xfId="877" applyNumberFormat="1" applyFont="1" applyBorder="1" applyAlignment="1">
      <alignment vertical="center"/>
    </xf>
    <xf numFmtId="4" fontId="10" fillId="0" borderId="65" xfId="877" applyNumberFormat="1" applyFont="1" applyBorder="1" applyAlignment="1">
      <alignment vertical="center"/>
    </xf>
    <xf numFmtId="4" fontId="10" fillId="0" borderId="7" xfId="877" applyNumberFormat="1" applyFont="1" applyBorder="1" applyAlignment="1">
      <alignment vertical="center"/>
    </xf>
    <xf numFmtId="170" fontId="10" fillId="0" borderId="46" xfId="2" applyNumberFormat="1" applyFont="1" applyBorder="1" applyAlignment="1">
      <alignment vertical="center"/>
    </xf>
    <xf numFmtId="0" fontId="10" fillId="61" borderId="45" xfId="0" applyFont="1" applyFill="1" applyBorder="1" applyAlignment="1">
      <alignment horizontal="center" vertical="center" wrapText="1"/>
    </xf>
    <xf numFmtId="4" fontId="10" fillId="0" borderId="67" xfId="2" applyNumberFormat="1" applyFont="1" applyBorder="1" applyAlignment="1">
      <alignment vertical="center"/>
    </xf>
    <xf numFmtId="170" fontId="10" fillId="0" borderId="64" xfId="2" applyNumberFormat="1" applyFont="1" applyBorder="1" applyAlignment="1">
      <alignment vertical="center"/>
    </xf>
    <xf numFmtId="166" fontId="10" fillId="0" borderId="81" xfId="3" applyNumberFormat="1" applyFont="1" applyBorder="1" applyAlignment="1">
      <alignment vertical="center"/>
    </xf>
    <xf numFmtId="166" fontId="10" fillId="0" borderId="72" xfId="3" applyNumberFormat="1" applyFont="1" applyBorder="1" applyAlignment="1">
      <alignment vertical="center"/>
    </xf>
    <xf numFmtId="166" fontId="10" fillId="0" borderId="5" xfId="3" applyNumberFormat="1" applyFont="1" applyBorder="1" applyAlignment="1">
      <alignment vertical="center"/>
    </xf>
    <xf numFmtId="0" fontId="10" fillId="61" borderId="77" xfId="877" applyFont="1" applyFill="1" applyBorder="1" applyAlignment="1">
      <alignment vertical="center"/>
    </xf>
    <xf numFmtId="3" fontId="10" fillId="0" borderId="86" xfId="877" applyNumberFormat="1" applyFont="1" applyFill="1" applyBorder="1" applyAlignment="1">
      <alignment vertical="center"/>
    </xf>
    <xf numFmtId="0" fontId="10" fillId="61" borderId="84" xfId="877" applyFont="1" applyFill="1" applyBorder="1" applyAlignment="1">
      <alignment vertical="center"/>
    </xf>
    <xf numFmtId="3" fontId="10" fillId="0" borderId="85" xfId="877" applyNumberFormat="1" applyFont="1" applyBorder="1" applyAlignment="1">
      <alignment vertical="center"/>
    </xf>
    <xf numFmtId="0" fontId="10" fillId="61" borderId="44" xfId="877" applyFont="1" applyFill="1" applyBorder="1" applyAlignment="1">
      <alignment vertical="center"/>
    </xf>
    <xf numFmtId="3" fontId="10" fillId="0" borderId="10" xfId="877" applyNumberFormat="1" applyFont="1" applyBorder="1" applyAlignment="1">
      <alignment vertical="center"/>
    </xf>
    <xf numFmtId="0" fontId="10" fillId="61" borderId="82" xfId="877" applyFont="1" applyFill="1" applyBorder="1" applyAlignment="1">
      <alignment vertical="center"/>
    </xf>
    <xf numFmtId="0" fontId="13" fillId="61" borderId="77" xfId="877" applyFont="1" applyFill="1" applyBorder="1" applyAlignment="1">
      <alignment vertical="center"/>
    </xf>
    <xf numFmtId="3" fontId="13" fillId="0" borderId="86" xfId="877" applyNumberFormat="1" applyFont="1" applyBorder="1" applyAlignment="1">
      <alignment vertical="center"/>
    </xf>
    <xf numFmtId="3" fontId="10" fillId="0" borderId="46" xfId="877" applyNumberFormat="1" applyFont="1" applyBorder="1" applyAlignment="1">
      <alignment vertical="center"/>
    </xf>
    <xf numFmtId="3" fontId="13" fillId="0" borderId="0" xfId="877" applyNumberFormat="1" applyFont="1" applyBorder="1" applyAlignment="1">
      <alignment vertical="center"/>
    </xf>
    <xf numFmtId="3" fontId="13" fillId="0" borderId="68" xfId="877" applyNumberFormat="1" applyFont="1" applyBorder="1" applyAlignment="1">
      <alignment vertical="center"/>
    </xf>
    <xf numFmtId="3" fontId="10" fillId="0" borderId="0" xfId="877" applyNumberFormat="1" applyFont="1" applyBorder="1" applyAlignment="1">
      <alignment vertical="center"/>
    </xf>
    <xf numFmtId="3" fontId="10" fillId="0" borderId="66" xfId="877" applyNumberFormat="1" applyFont="1" applyBorder="1" applyAlignment="1">
      <alignment vertical="center"/>
    </xf>
    <xf numFmtId="3" fontId="10" fillId="0" borderId="68" xfId="877" applyNumberFormat="1" applyFont="1" applyFill="1" applyBorder="1" applyAlignment="1">
      <alignment vertical="center"/>
    </xf>
    <xf numFmtId="3" fontId="10" fillId="0" borderId="68" xfId="877" applyNumberFormat="1" applyFont="1" applyBorder="1" applyAlignment="1">
      <alignment vertical="center"/>
    </xf>
    <xf numFmtId="3" fontId="10" fillId="0" borderId="46" xfId="877" applyNumberFormat="1" applyFont="1" applyFill="1" applyBorder="1" applyAlignment="1">
      <alignment vertical="center"/>
    </xf>
    <xf numFmtId="3" fontId="13" fillId="0" borderId="0" xfId="877" applyNumberFormat="1" applyFont="1" applyFill="1" applyBorder="1" applyAlignment="1">
      <alignment vertical="center"/>
    </xf>
    <xf numFmtId="3" fontId="13" fillId="0" borderId="68" xfId="877" applyNumberFormat="1" applyFont="1" applyFill="1" applyBorder="1" applyAlignment="1">
      <alignment vertical="center"/>
    </xf>
    <xf numFmtId="3" fontId="10" fillId="0" borderId="0" xfId="877" applyNumberFormat="1" applyFont="1" applyFill="1" applyBorder="1" applyAlignment="1">
      <alignment vertical="center"/>
    </xf>
    <xf numFmtId="3" fontId="10" fillId="0" borderId="66" xfId="877" applyNumberFormat="1" applyFont="1" applyFill="1" applyBorder="1" applyAlignment="1">
      <alignment vertical="center"/>
    </xf>
    <xf numFmtId="3" fontId="10" fillId="0" borderId="64" xfId="877" applyNumberFormat="1" applyFont="1" applyBorder="1" applyAlignment="1">
      <alignment vertical="center"/>
    </xf>
    <xf numFmtId="3" fontId="13" fillId="0" borderId="5" xfId="877" applyNumberFormat="1" applyFont="1" applyBorder="1" applyAlignment="1">
      <alignment vertical="center"/>
    </xf>
    <xf numFmtId="3" fontId="13" fillId="0" borderId="7" xfId="877" applyNumberFormat="1" applyFont="1" applyBorder="1" applyAlignment="1">
      <alignment vertical="center"/>
    </xf>
    <xf numFmtId="3" fontId="10" fillId="0" borderId="5" xfId="877" applyNumberFormat="1" applyFont="1" applyBorder="1" applyAlignment="1">
      <alignment vertical="center"/>
    </xf>
    <xf numFmtId="3" fontId="10" fillId="0" borderId="65" xfId="877" applyNumberFormat="1" applyFont="1" applyBorder="1" applyAlignment="1">
      <alignment vertical="center"/>
    </xf>
    <xf numFmtId="3" fontId="10" fillId="0" borderId="7" xfId="877" applyNumberFormat="1" applyFont="1" applyBorder="1" applyAlignment="1">
      <alignment vertical="center"/>
    </xf>
    <xf numFmtId="3" fontId="10" fillId="0" borderId="5" xfId="877" applyNumberFormat="1" applyFont="1" applyFill="1" applyBorder="1" applyAlignment="1">
      <alignment vertical="center"/>
    </xf>
    <xf numFmtId="3" fontId="10" fillId="0" borderId="65" xfId="877" applyNumberFormat="1" applyFont="1" applyFill="1" applyBorder="1" applyAlignment="1">
      <alignment vertical="center"/>
    </xf>
    <xf numFmtId="0" fontId="127" fillId="61" borderId="62" xfId="2" applyFont="1" applyFill="1" applyBorder="1" applyAlignment="1">
      <alignment horizontal="center" vertical="center" wrapText="1"/>
    </xf>
    <xf numFmtId="0" fontId="10" fillId="0" borderId="80" xfId="2" applyFont="1" applyFill="1" applyBorder="1" applyAlignment="1">
      <alignment vertical="center"/>
    </xf>
    <xf numFmtId="3" fontId="10" fillId="0" borderId="86" xfId="2" applyNumberFormat="1" applyFont="1" applyFill="1" applyBorder="1" applyAlignment="1">
      <alignment vertical="center"/>
    </xf>
    <xf numFmtId="3" fontId="10" fillId="0" borderId="85" xfId="2" applyNumberFormat="1" applyFont="1" applyBorder="1" applyAlignment="1">
      <alignment vertical="center"/>
    </xf>
    <xf numFmtId="0" fontId="134" fillId="0" borderId="0" xfId="702" applyFont="1" applyFill="1" applyBorder="1" applyAlignment="1">
      <alignment horizontal="right"/>
    </xf>
    <xf numFmtId="0" fontId="133" fillId="0" borderId="0" xfId="0" applyFont="1" applyFill="1" applyBorder="1" applyAlignment="1">
      <alignment horizontal="right"/>
    </xf>
    <xf numFmtId="0" fontId="0" fillId="0" borderId="0" xfId="0" applyFill="1" applyBorder="1" applyAlignment="1">
      <alignment horizontal="right"/>
    </xf>
    <xf numFmtId="3" fontId="10" fillId="0" borderId="66" xfId="2" applyNumberFormat="1" applyFont="1" applyFill="1" applyBorder="1" applyAlignment="1">
      <alignment vertical="center"/>
    </xf>
    <xf numFmtId="3" fontId="13" fillId="0" borderId="4" xfId="2" applyNumberFormat="1" applyFont="1" applyFill="1" applyBorder="1" applyAlignment="1">
      <alignment vertical="center"/>
    </xf>
    <xf numFmtId="3" fontId="10" fillId="0" borderId="9" xfId="2" applyNumberFormat="1" applyFont="1" applyFill="1" applyBorder="1" applyAlignment="1">
      <alignment vertical="center"/>
    </xf>
    <xf numFmtId="3" fontId="10" fillId="0" borderId="6" xfId="2" applyNumberFormat="1" applyFont="1" applyFill="1" applyBorder="1" applyAlignment="1">
      <alignment vertical="center"/>
    </xf>
    <xf numFmtId="0" fontId="10" fillId="61" borderId="0" xfId="0" applyFont="1" applyFill="1" applyBorder="1" applyAlignment="1">
      <alignment horizontal="center" vertical="center" wrapText="1"/>
    </xf>
    <xf numFmtId="3" fontId="10" fillId="0" borderId="4" xfId="2" applyNumberFormat="1" applyFont="1" applyFill="1" applyBorder="1" applyAlignment="1">
      <alignment vertical="center"/>
    </xf>
    <xf numFmtId="3" fontId="10" fillId="0" borderId="63" xfId="2" applyNumberFormat="1" applyFont="1" applyFill="1" applyBorder="1" applyAlignment="1">
      <alignment vertical="center"/>
    </xf>
    <xf numFmtId="3" fontId="13" fillId="0" borderId="6" xfId="2" applyNumberFormat="1" applyFont="1" applyFill="1" applyBorder="1" applyAlignment="1">
      <alignment vertical="center"/>
    </xf>
    <xf numFmtId="4" fontId="10" fillId="0" borderId="4" xfId="2" applyNumberFormat="1" applyFont="1" applyBorder="1" applyAlignment="1">
      <alignment vertical="center"/>
    </xf>
    <xf numFmtId="4" fontId="10" fillId="0" borderId="9" xfId="2" applyNumberFormat="1" applyFont="1" applyBorder="1" applyAlignment="1">
      <alignment vertical="center"/>
    </xf>
    <xf numFmtId="0" fontId="10" fillId="61" borderId="67" xfId="0" applyFont="1" applyFill="1" applyBorder="1" applyAlignment="1">
      <alignment horizontal="center" vertical="center" wrapText="1"/>
    </xf>
    <xf numFmtId="170" fontId="10" fillId="0" borderId="69" xfId="2" applyNumberFormat="1" applyFont="1" applyBorder="1" applyAlignment="1">
      <alignment vertical="center"/>
    </xf>
    <xf numFmtId="4" fontId="10" fillId="0" borderId="5" xfId="2" applyNumberFormat="1" applyFont="1" applyBorder="1" applyAlignment="1">
      <alignment vertical="center"/>
    </xf>
    <xf numFmtId="4" fontId="10" fillId="0" borderId="65" xfId="2" applyNumberFormat="1" applyFont="1" applyBorder="1" applyAlignment="1">
      <alignment vertical="center"/>
    </xf>
    <xf numFmtId="3" fontId="10" fillId="0" borderId="5" xfId="2" applyNumberFormat="1" applyFont="1" applyFill="1" applyBorder="1" applyAlignment="1">
      <alignment vertical="center"/>
    </xf>
    <xf numFmtId="3" fontId="10" fillId="0" borderId="65" xfId="2" applyNumberFormat="1" applyFont="1" applyFill="1" applyBorder="1" applyAlignment="1">
      <alignment vertical="center"/>
    </xf>
    <xf numFmtId="3" fontId="10" fillId="0" borderId="1" xfId="2" applyNumberFormat="1" applyFont="1" applyFill="1" applyBorder="1" applyAlignment="1">
      <alignment vertical="center"/>
    </xf>
    <xf numFmtId="3" fontId="10" fillId="2" borderId="7" xfId="2" applyNumberFormat="1" applyFont="1" applyFill="1" applyBorder="1" applyAlignment="1">
      <alignment vertical="center"/>
    </xf>
    <xf numFmtId="170" fontId="10" fillId="0" borderId="67" xfId="2" applyNumberFormat="1" applyFont="1" applyFill="1" applyBorder="1" applyAlignment="1">
      <alignment vertical="center"/>
    </xf>
    <xf numFmtId="170" fontId="10" fillId="0" borderId="46" xfId="2" applyNumberFormat="1" applyFont="1" applyFill="1" applyBorder="1" applyAlignment="1">
      <alignment vertical="center"/>
    </xf>
    <xf numFmtId="166" fontId="13" fillId="0" borderId="73" xfId="3" applyNumberFormat="1" applyFont="1" applyBorder="1" applyAlignment="1">
      <alignment vertical="center"/>
    </xf>
    <xf numFmtId="166" fontId="10" fillId="0" borderId="79" xfId="3" applyNumberFormat="1" applyFont="1" applyBorder="1" applyAlignment="1">
      <alignment vertical="center"/>
    </xf>
    <xf numFmtId="166" fontId="10" fillId="0" borderId="69" xfId="3" applyNumberFormat="1" applyFont="1" applyBorder="1" applyAlignment="1">
      <alignment vertical="center"/>
    </xf>
    <xf numFmtId="166" fontId="10" fillId="0" borderId="73" xfId="3" applyNumberFormat="1" applyFont="1" applyBorder="1" applyAlignment="1">
      <alignment vertical="center"/>
    </xf>
    <xf numFmtId="166" fontId="10" fillId="0" borderId="67" xfId="3" applyNumberFormat="1" applyFont="1" applyBorder="1" applyAlignment="1">
      <alignment vertical="center"/>
    </xf>
    <xf numFmtId="166" fontId="13" fillId="0" borderId="69" xfId="3" applyNumberFormat="1" applyFont="1" applyBorder="1" applyAlignment="1">
      <alignment vertical="center"/>
    </xf>
    <xf numFmtId="3" fontId="10" fillId="0" borderId="10" xfId="2" applyNumberFormat="1" applyFont="1" applyBorder="1" applyAlignment="1">
      <alignment vertical="center"/>
    </xf>
    <xf numFmtId="3" fontId="13" fillId="0" borderId="86" xfId="2" applyNumberFormat="1" applyFont="1" applyBorder="1" applyAlignment="1">
      <alignment vertical="center"/>
    </xf>
    <xf numFmtId="0" fontId="10" fillId="61" borderId="83" xfId="0" applyFont="1" applyFill="1" applyBorder="1" applyAlignment="1">
      <alignment horizontal="center" vertical="center"/>
    </xf>
    <xf numFmtId="3" fontId="10" fillId="0" borderId="72" xfId="2" applyNumberFormat="1" applyFont="1" applyBorder="1" applyAlignment="1">
      <alignment vertical="center"/>
    </xf>
    <xf numFmtId="3" fontId="13" fillId="0" borderId="0" xfId="2" applyNumberFormat="1" applyFont="1" applyBorder="1" applyAlignment="1">
      <alignment vertical="center"/>
    </xf>
    <xf numFmtId="3" fontId="13" fillId="0" borderId="68" xfId="2" applyNumberFormat="1" applyFont="1" applyBorder="1" applyAlignment="1">
      <alignment vertical="center"/>
    </xf>
    <xf numFmtId="3" fontId="10" fillId="0" borderId="0" xfId="2" applyNumberFormat="1" applyFont="1" applyBorder="1" applyAlignment="1">
      <alignment vertical="center"/>
    </xf>
    <xf numFmtId="3" fontId="10" fillId="0" borderId="66" xfId="2" applyNumberFormat="1" applyFont="1" applyBorder="1" applyAlignment="1">
      <alignment vertical="center"/>
    </xf>
    <xf numFmtId="3" fontId="10" fillId="0" borderId="68" xfId="2" applyNumberFormat="1" applyFont="1" applyBorder="1" applyAlignment="1">
      <alignment vertical="center"/>
    </xf>
    <xf numFmtId="0" fontId="10" fillId="61" borderId="78" xfId="0" applyFont="1" applyFill="1" applyBorder="1" applyAlignment="1">
      <alignment horizontal="center" vertical="center"/>
    </xf>
    <xf numFmtId="3" fontId="10" fillId="0" borderId="81" xfId="2" applyNumberFormat="1" applyFont="1" applyBorder="1" applyAlignment="1">
      <alignment vertical="center"/>
    </xf>
    <xf numFmtId="3" fontId="13" fillId="0" borderId="5" xfId="2" applyNumberFormat="1" applyFont="1" applyBorder="1" applyAlignment="1">
      <alignment vertical="center"/>
    </xf>
    <xf numFmtId="3" fontId="13" fillId="0" borderId="7" xfId="2" applyNumberFormat="1" applyFont="1" applyBorder="1" applyAlignment="1">
      <alignment vertical="center"/>
    </xf>
    <xf numFmtId="3" fontId="10" fillId="0" borderId="5" xfId="2" applyNumberFormat="1" applyFont="1" applyBorder="1" applyAlignment="1">
      <alignment vertical="center"/>
    </xf>
    <xf numFmtId="3" fontId="10" fillId="0" borderId="65" xfId="2" applyNumberFormat="1" applyFont="1" applyBorder="1" applyAlignment="1">
      <alignment vertical="center"/>
    </xf>
    <xf numFmtId="3" fontId="10" fillId="0" borderId="7" xfId="2" applyNumberFormat="1" applyFont="1" applyBorder="1" applyAlignment="1">
      <alignment vertical="center"/>
    </xf>
    <xf numFmtId="1" fontId="0" fillId="0" borderId="0" xfId="0" applyNumberFormat="1" applyFill="1" applyBorder="1"/>
    <xf numFmtId="0" fontId="13" fillId="0" borderId="0" xfId="2" applyFont="1" applyFill="1" applyBorder="1" applyAlignment="1">
      <alignment vertical="center"/>
    </xf>
    <xf numFmtId="0" fontId="7" fillId="0" borderId="0" xfId="0" applyFont="1" applyFill="1" applyBorder="1" applyAlignment="1"/>
    <xf numFmtId="0" fontId="4" fillId="0" borderId="0" xfId="5" applyFill="1" applyBorder="1"/>
    <xf numFmtId="0" fontId="8" fillId="0" borderId="0" xfId="2" applyFont="1" applyFill="1" applyBorder="1" applyAlignment="1">
      <alignment horizontal="center" vertical="center" wrapText="1"/>
    </xf>
    <xf numFmtId="0" fontId="9" fillId="0" borderId="0" xfId="0" applyFont="1" applyFill="1" applyBorder="1" applyAlignment="1">
      <alignment horizontal="center" vertical="center"/>
    </xf>
    <xf numFmtId="0" fontId="10" fillId="0" borderId="0" xfId="0" applyFont="1" applyFill="1" applyBorder="1" applyAlignment="1">
      <alignment horizontal="center" vertical="center"/>
    </xf>
    <xf numFmtId="0" fontId="9" fillId="0"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3" fontId="11" fillId="0" borderId="0" xfId="2" applyNumberFormat="1" applyFont="1" applyFill="1" applyBorder="1" applyAlignment="1">
      <alignment vertical="center"/>
    </xf>
    <xf numFmtId="170" fontId="10" fillId="0" borderId="0" xfId="2" applyNumberFormat="1" applyFont="1" applyFill="1" applyBorder="1" applyAlignment="1">
      <alignment vertical="center"/>
    </xf>
    <xf numFmtId="3" fontId="7" fillId="0" borderId="0" xfId="2" applyNumberFormat="1" applyFont="1" applyFill="1" applyBorder="1" applyAlignment="1">
      <alignment vertical="center"/>
    </xf>
    <xf numFmtId="3" fontId="9" fillId="0" borderId="0" xfId="2" applyNumberFormat="1" applyFont="1" applyFill="1" applyBorder="1" applyAlignment="1">
      <alignment vertical="center"/>
    </xf>
    <xf numFmtId="0" fontId="7" fillId="0" borderId="0" xfId="0" applyFont="1" applyFill="1" applyBorder="1" applyAlignment="1">
      <alignment vertical="top"/>
    </xf>
    <xf numFmtId="0" fontId="14" fillId="0" borderId="0" xfId="0" applyFont="1" applyFill="1" applyBorder="1" applyAlignment="1">
      <alignment vertical="top" wrapText="1" readingOrder="1"/>
    </xf>
    <xf numFmtId="4" fontId="9" fillId="0" borderId="0" xfId="2" applyNumberFormat="1" applyFont="1" applyFill="1" applyBorder="1" applyAlignment="1">
      <alignment vertical="center"/>
    </xf>
    <xf numFmtId="0" fontId="9" fillId="0" borderId="0" xfId="0" applyFont="1" applyFill="1" applyBorder="1" applyAlignment="1">
      <alignment vertical="top"/>
    </xf>
    <xf numFmtId="0" fontId="169" fillId="0" borderId="0" xfId="0" applyFont="1" applyFill="1" applyBorder="1" applyAlignment="1">
      <alignment horizontal="left" vertical="center"/>
    </xf>
    <xf numFmtId="0" fontId="11" fillId="0" borderId="0" xfId="0" applyFont="1" applyFill="1" applyBorder="1" applyAlignment="1">
      <alignment horizontal="center" vertical="center" wrapText="1"/>
    </xf>
    <xf numFmtId="170" fontId="0" fillId="0" borderId="0" xfId="0" applyNumberFormat="1" applyFill="1" applyBorder="1"/>
    <xf numFmtId="0" fontId="41" fillId="0" borderId="0" xfId="0" applyFont="1" applyFill="1" applyBorder="1" applyAlignment="1">
      <alignment horizontal="left" vertical="top"/>
    </xf>
    <xf numFmtId="0" fontId="93" fillId="0" borderId="0" xfId="0" applyFont="1" applyAlignment="1">
      <alignment horizontal="left" vertical="top" wrapText="1"/>
    </xf>
    <xf numFmtId="49" fontId="40" fillId="0" borderId="0" xfId="7" applyNumberFormat="1" applyFont="1" applyAlignment="1">
      <alignment horizontal="left" vertical="center" wrapText="1"/>
    </xf>
    <xf numFmtId="49" fontId="138" fillId="0" borderId="0" xfId="7" applyNumberFormat="1" applyFont="1" applyAlignment="1">
      <alignment horizontal="left" vertical="center"/>
    </xf>
    <xf numFmtId="49" fontId="39" fillId="100" borderId="0" xfId="7" applyNumberFormat="1" applyFont="1" applyFill="1" applyBorder="1" applyAlignment="1">
      <alignment horizontal="left"/>
    </xf>
    <xf numFmtId="0" fontId="10" fillId="0" borderId="1" xfId="5" applyFont="1" applyBorder="1" applyAlignment="1">
      <alignment horizontal="center" wrapText="1"/>
    </xf>
    <xf numFmtId="49" fontId="37" fillId="0" borderId="0" xfId="7" applyNumberFormat="1" applyFont="1" applyAlignment="1">
      <alignment horizontal="center"/>
    </xf>
    <xf numFmtId="0" fontId="75" fillId="0" borderId="0" xfId="7" applyFont="1" applyAlignment="1">
      <alignment horizontal="center"/>
    </xf>
    <xf numFmtId="49" fontId="4" fillId="0" borderId="0" xfId="7" applyNumberFormat="1" applyFont="1" applyAlignment="1">
      <alignment horizontal="center" wrapText="1"/>
    </xf>
    <xf numFmtId="49" fontId="38" fillId="0" borderId="0" xfId="7" applyNumberFormat="1" applyFont="1" applyAlignment="1">
      <alignment horizontal="center" vertical="center"/>
    </xf>
    <xf numFmtId="49" fontId="137" fillId="0" borderId="0" xfId="7" applyNumberFormat="1" applyFont="1" applyAlignment="1">
      <alignment horizontal="center" vertical="top"/>
    </xf>
    <xf numFmtId="49" fontId="40" fillId="0" borderId="0" xfId="7" applyNumberFormat="1" applyFont="1" applyAlignment="1">
      <alignment horizontal="left" vertical="center"/>
    </xf>
    <xf numFmtId="49" fontId="41" fillId="0" borderId="0" xfId="7" applyNumberFormat="1" applyFont="1" applyAlignment="1">
      <alignment horizontal="left" vertical="center" wrapText="1"/>
    </xf>
    <xf numFmtId="0" fontId="41" fillId="0" borderId="63" xfId="0" applyFont="1" applyBorder="1" applyAlignment="1">
      <alignment horizontal="center" vertical="center" wrapText="1"/>
    </xf>
    <xf numFmtId="0" fontId="41" fillId="0" borderId="67" xfId="0" applyFont="1" applyBorder="1" applyAlignment="1">
      <alignment horizontal="center" vertical="center" wrapText="1"/>
    </xf>
    <xf numFmtId="0" fontId="120" fillId="61" borderId="61" xfId="2" applyFont="1" applyFill="1" applyBorder="1" applyAlignment="1">
      <alignment horizontal="center" vertical="center" wrapText="1"/>
    </xf>
    <xf numFmtId="0" fontId="120" fillId="61" borderId="45" xfId="2" applyFont="1" applyFill="1" applyBorder="1" applyAlignment="1">
      <alignment horizontal="center" vertical="center" wrapText="1"/>
    </xf>
    <xf numFmtId="0" fontId="131" fillId="0" borderId="0" xfId="0" applyFont="1" applyFill="1" applyBorder="1" applyAlignment="1">
      <alignment horizontal="right" vertical="center" readingOrder="1"/>
    </xf>
    <xf numFmtId="0" fontId="9" fillId="0" borderId="61" xfId="0" applyFont="1" applyBorder="1" applyAlignment="1">
      <alignment horizontal="center" vertical="center"/>
    </xf>
    <xf numFmtId="0" fontId="9" fillId="0" borderId="20" xfId="0" applyFont="1" applyBorder="1" applyAlignment="1">
      <alignment horizontal="center" vertical="center"/>
    </xf>
    <xf numFmtId="0" fontId="9" fillId="0" borderId="45" xfId="0" applyFont="1" applyBorder="1" applyAlignment="1">
      <alignment horizontal="center" vertical="center"/>
    </xf>
    <xf numFmtId="0" fontId="9" fillId="0" borderId="61"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45" xfId="0" applyFont="1" applyBorder="1" applyAlignment="1">
      <alignment horizontal="center" vertical="center" wrapText="1"/>
    </xf>
    <xf numFmtId="0" fontId="131" fillId="0" borderId="0" xfId="0" applyFont="1" applyAlignment="1">
      <alignment horizontal="center"/>
    </xf>
    <xf numFmtId="0" fontId="10" fillId="0" borderId="61" xfId="0" applyFont="1" applyBorder="1" applyAlignment="1">
      <alignment horizontal="center" vertical="center" wrapText="1"/>
    </xf>
    <xf numFmtId="0" fontId="10" fillId="0" borderId="20" xfId="0" applyFont="1" applyBorder="1" applyAlignment="1">
      <alignment horizontal="center" vertical="center" wrapText="1"/>
    </xf>
    <xf numFmtId="0" fontId="10" fillId="0" borderId="45" xfId="0" applyFont="1" applyBorder="1" applyAlignment="1">
      <alignment horizontal="center" vertical="center" wrapText="1"/>
    </xf>
    <xf numFmtId="0" fontId="9" fillId="0" borderId="0" xfId="0" applyFont="1" applyBorder="1" applyAlignment="1">
      <alignment horizontal="left" vertical="top" wrapText="1"/>
    </xf>
    <xf numFmtId="0" fontId="9" fillId="61" borderId="1" xfId="0" applyFont="1" applyFill="1" applyBorder="1" applyAlignment="1">
      <alignment horizontal="center" vertical="center" wrapText="1"/>
    </xf>
    <xf numFmtId="0" fontId="9" fillId="61" borderId="61" xfId="0" applyFont="1" applyFill="1" applyBorder="1" applyAlignment="1">
      <alignment horizontal="center" vertical="center" wrapText="1"/>
    </xf>
    <xf numFmtId="0" fontId="9" fillId="61" borderId="45" xfId="0" applyFont="1" applyFill="1" applyBorder="1" applyAlignment="1">
      <alignment horizontal="center" vertical="center" wrapText="1"/>
    </xf>
    <xf numFmtId="166" fontId="13" fillId="0" borderId="73" xfId="3" applyNumberFormat="1" applyFont="1" applyFill="1" applyBorder="1" applyAlignment="1">
      <alignment horizontal="center" vertical="center"/>
    </xf>
    <xf numFmtId="166" fontId="10" fillId="0" borderId="76" xfId="3" applyNumberFormat="1" applyFont="1" applyFill="1" applyBorder="1" applyAlignment="1">
      <alignment horizontal="center" vertical="center"/>
    </xf>
    <xf numFmtId="166" fontId="10" fillId="0" borderId="73" xfId="3" applyNumberFormat="1" applyFont="1" applyFill="1" applyBorder="1" applyAlignment="1">
      <alignment horizontal="center" vertical="center"/>
    </xf>
    <xf numFmtId="166" fontId="10" fillId="0" borderId="69" xfId="3" applyNumberFormat="1" applyFont="1" applyFill="1" applyBorder="1" applyAlignment="1">
      <alignment horizontal="center" vertical="center"/>
    </xf>
    <xf numFmtId="166" fontId="13" fillId="0" borderId="0" xfId="3" applyNumberFormat="1" applyFont="1" applyBorder="1" applyAlignment="1">
      <alignment horizontal="center" vertical="center"/>
    </xf>
    <xf numFmtId="166" fontId="13" fillId="0" borderId="5" xfId="3" applyNumberFormat="1" applyFont="1" applyFill="1" applyBorder="1" applyAlignment="1">
      <alignment horizontal="center" vertical="center"/>
    </xf>
    <xf numFmtId="166" fontId="13" fillId="0" borderId="68" xfId="3" applyNumberFormat="1" applyFont="1" applyBorder="1" applyAlignment="1">
      <alignment horizontal="center" vertical="center"/>
    </xf>
    <xf numFmtId="166" fontId="13" fillId="0" borderId="7" xfId="3" applyNumberFormat="1" applyFont="1" applyFill="1" applyBorder="1" applyAlignment="1">
      <alignment horizontal="center" vertical="center"/>
    </xf>
    <xf numFmtId="166" fontId="10" fillId="0" borderId="65" xfId="3" applyNumberFormat="1" applyFont="1" applyBorder="1" applyAlignment="1">
      <alignment horizontal="center" vertical="center"/>
    </xf>
    <xf numFmtId="166" fontId="10" fillId="0" borderId="74" xfId="3" applyNumberFormat="1" applyFont="1" applyFill="1" applyBorder="1" applyAlignment="1">
      <alignment horizontal="center" vertical="center"/>
    </xf>
    <xf numFmtId="166" fontId="10" fillId="0" borderId="7" xfId="3" applyNumberFormat="1" applyFont="1" applyBorder="1" applyAlignment="1">
      <alignment horizontal="center" vertical="center"/>
    </xf>
    <xf numFmtId="166" fontId="10" fillId="0" borderId="7" xfId="3" applyNumberFormat="1" applyFont="1" applyFill="1" applyBorder="1" applyAlignment="1">
      <alignment horizontal="center" vertical="center"/>
    </xf>
    <xf numFmtId="4" fontId="10" fillId="0" borderId="5" xfId="6" applyNumberFormat="1" applyFont="1" applyBorder="1" applyAlignment="1">
      <alignment horizontal="center" vertical="center"/>
    </xf>
    <xf numFmtId="4" fontId="10" fillId="0" borderId="0" xfId="6" applyNumberFormat="1" applyFont="1" applyBorder="1" applyAlignment="1">
      <alignment horizontal="center" vertical="center"/>
    </xf>
    <xf numFmtId="4" fontId="11" fillId="2" borderId="0" xfId="6" applyNumberFormat="1" applyFont="1" applyFill="1" applyBorder="1" applyAlignment="1">
      <alignment horizontal="center" vertical="center"/>
    </xf>
    <xf numFmtId="2" fontId="10" fillId="0" borderId="64" xfId="3" applyNumberFormat="1" applyFont="1" applyBorder="1" applyAlignment="1">
      <alignment horizontal="center" vertical="center"/>
    </xf>
    <xf numFmtId="4" fontId="10" fillId="2" borderId="67" xfId="877" applyNumberFormat="1" applyFont="1" applyFill="1" applyBorder="1" applyAlignment="1">
      <alignment horizontal="center" vertical="center"/>
    </xf>
    <xf numFmtId="4" fontId="10" fillId="0" borderId="64" xfId="2" applyNumberFormat="1" applyFont="1" applyFill="1" applyBorder="1" applyAlignment="1">
      <alignment horizontal="center" vertical="center"/>
    </xf>
    <xf numFmtId="4" fontId="10" fillId="0" borderId="46" xfId="2" applyNumberFormat="1" applyFont="1" applyFill="1" applyBorder="1" applyAlignment="1">
      <alignment horizontal="center" vertical="center"/>
    </xf>
    <xf numFmtId="4" fontId="10" fillId="0" borderId="67" xfId="2" applyNumberFormat="1" applyFont="1" applyFill="1" applyBorder="1" applyAlignment="1">
      <alignment horizontal="center" vertical="center"/>
    </xf>
    <xf numFmtId="4" fontId="13" fillId="0" borderId="5" xfId="6" applyNumberFormat="1" applyFont="1" applyBorder="1" applyAlignment="1">
      <alignment horizontal="center" vertical="center"/>
    </xf>
    <xf numFmtId="4" fontId="13" fillId="0" borderId="0" xfId="6" applyNumberFormat="1" applyFont="1" applyBorder="1" applyAlignment="1">
      <alignment horizontal="center" vertical="center"/>
    </xf>
    <xf numFmtId="4" fontId="7" fillId="2" borderId="0" xfId="6" applyNumberFormat="1" applyFont="1" applyFill="1" applyBorder="1" applyAlignment="1">
      <alignment horizontal="center" vertical="center"/>
    </xf>
    <xf numFmtId="2" fontId="13" fillId="0" borderId="5" xfId="3" applyNumberFormat="1" applyFont="1" applyBorder="1" applyAlignment="1">
      <alignment horizontal="center" vertical="center"/>
    </xf>
    <xf numFmtId="4" fontId="13" fillId="0" borderId="73" xfId="877" applyNumberFormat="1" applyFont="1" applyFill="1" applyBorder="1" applyAlignment="1">
      <alignment horizontal="center" vertical="center"/>
    </xf>
    <xf numFmtId="4" fontId="13" fillId="0" borderId="5" xfId="2" applyNumberFormat="1" applyFont="1" applyFill="1" applyBorder="1" applyAlignment="1">
      <alignment horizontal="center" vertical="center"/>
    </xf>
    <xf numFmtId="4" fontId="13" fillId="0" borderId="0" xfId="2" applyNumberFormat="1" applyFont="1" applyFill="1" applyBorder="1" applyAlignment="1">
      <alignment horizontal="center" vertical="center"/>
    </xf>
    <xf numFmtId="4" fontId="13" fillId="0" borderId="73" xfId="2" applyNumberFormat="1" applyFont="1" applyFill="1" applyBorder="1" applyAlignment="1">
      <alignment horizontal="center" vertical="center"/>
    </xf>
    <xf numFmtId="4" fontId="13" fillId="0" borderId="7" xfId="6" applyNumberFormat="1" applyFont="1" applyBorder="1" applyAlignment="1">
      <alignment horizontal="center" vertical="center"/>
    </xf>
    <xf numFmtId="4" fontId="13" fillId="0" borderId="68" xfId="6" applyNumberFormat="1" applyFont="1" applyBorder="1" applyAlignment="1">
      <alignment horizontal="center" vertical="center"/>
    </xf>
    <xf numFmtId="2" fontId="13" fillId="0" borderId="7" xfId="3" applyNumberFormat="1" applyFont="1" applyBorder="1" applyAlignment="1">
      <alignment horizontal="center" vertical="center"/>
    </xf>
    <xf numFmtId="4" fontId="13" fillId="0" borderId="69" xfId="877" applyNumberFormat="1" applyFont="1" applyFill="1" applyBorder="1" applyAlignment="1">
      <alignment horizontal="center" vertical="center"/>
    </xf>
    <xf numFmtId="4" fontId="13" fillId="0" borderId="7" xfId="2" applyNumberFormat="1" applyFont="1" applyFill="1" applyBorder="1" applyAlignment="1">
      <alignment horizontal="center" vertical="center"/>
    </xf>
    <xf numFmtId="4" fontId="13" fillId="0" borderId="68" xfId="2" applyNumberFormat="1" applyFont="1" applyFill="1" applyBorder="1" applyAlignment="1">
      <alignment horizontal="center" vertical="center"/>
    </xf>
    <xf numFmtId="4" fontId="13" fillId="0" borderId="69" xfId="2" applyNumberFormat="1" applyFont="1" applyFill="1" applyBorder="1" applyAlignment="1">
      <alignment horizontal="center" vertical="center"/>
    </xf>
    <xf numFmtId="4" fontId="10" fillId="0" borderId="64" xfId="6" applyNumberFormat="1" applyFont="1" applyBorder="1" applyAlignment="1">
      <alignment horizontal="center" vertical="center"/>
    </xf>
    <xf numFmtId="4" fontId="10" fillId="0" borderId="46" xfId="6" applyNumberFormat="1" applyFont="1" applyBorder="1" applyAlignment="1">
      <alignment horizontal="center" vertical="center"/>
    </xf>
    <xf numFmtId="4" fontId="10" fillId="0" borderId="65" xfId="6" applyNumberFormat="1" applyFont="1" applyBorder="1" applyAlignment="1">
      <alignment horizontal="center" vertical="center"/>
    </xf>
    <xf numFmtId="4" fontId="10" fillId="0" borderId="66" xfId="6" applyNumberFormat="1" applyFont="1" applyBorder="1" applyAlignment="1">
      <alignment horizontal="center" vertical="center"/>
    </xf>
    <xf numFmtId="2" fontId="10" fillId="0" borderId="65" xfId="3" applyNumberFormat="1" applyFont="1" applyBorder="1" applyAlignment="1">
      <alignment horizontal="center" vertical="center"/>
    </xf>
    <xf numFmtId="4" fontId="10" fillId="0" borderId="79" xfId="877" applyNumberFormat="1" applyFont="1" applyFill="1" applyBorder="1" applyAlignment="1">
      <alignment horizontal="center" vertical="center"/>
    </xf>
    <xf numFmtId="4" fontId="10" fillId="0" borderId="65" xfId="2" applyNumberFormat="1" applyFont="1" applyFill="1" applyBorder="1" applyAlignment="1">
      <alignment horizontal="center" vertical="center"/>
    </xf>
    <xf numFmtId="4" fontId="10" fillId="0" borderId="66" xfId="2" applyNumberFormat="1" applyFont="1" applyFill="1" applyBorder="1" applyAlignment="1">
      <alignment horizontal="center" vertical="center"/>
    </xf>
    <xf numFmtId="4" fontId="10" fillId="0" borderId="79" xfId="2" applyNumberFormat="1" applyFont="1" applyFill="1" applyBorder="1" applyAlignment="1">
      <alignment horizontal="center" vertical="center"/>
    </xf>
    <xf numFmtId="4" fontId="10" fillId="0" borderId="7" xfId="6" applyNumberFormat="1" applyFont="1" applyBorder="1" applyAlignment="1">
      <alignment horizontal="center" vertical="center"/>
    </xf>
    <xf numFmtId="4" fontId="10" fillId="0" borderId="68" xfId="6" applyNumberFormat="1" applyFont="1" applyBorder="1" applyAlignment="1">
      <alignment horizontal="center" vertical="center"/>
    </xf>
    <xf numFmtId="4" fontId="9" fillId="2" borderId="0" xfId="6" applyNumberFormat="1" applyFont="1" applyFill="1" applyBorder="1" applyAlignment="1">
      <alignment horizontal="center" vertical="center"/>
    </xf>
    <xf numFmtId="2" fontId="10" fillId="0" borderId="7" xfId="3" applyNumberFormat="1" applyFont="1" applyBorder="1" applyAlignment="1">
      <alignment horizontal="center" vertical="center"/>
    </xf>
    <xf numFmtId="4" fontId="10" fillId="0" borderId="7" xfId="3" applyNumberFormat="1" applyFont="1" applyBorder="1" applyAlignment="1">
      <alignment horizontal="center" vertical="center"/>
    </xf>
    <xf numFmtId="4" fontId="10" fillId="2" borderId="69" xfId="877" applyNumberFormat="1" applyFont="1" applyFill="1" applyBorder="1" applyAlignment="1">
      <alignment horizontal="center" vertical="center"/>
    </xf>
    <xf numFmtId="4" fontId="10" fillId="0" borderId="7" xfId="2" applyNumberFormat="1" applyFont="1" applyFill="1" applyBorder="1" applyAlignment="1">
      <alignment horizontal="center" vertical="center"/>
    </xf>
    <xf numFmtId="4" fontId="10" fillId="0" borderId="68" xfId="2" applyNumberFormat="1" applyFont="1" applyFill="1" applyBorder="1" applyAlignment="1">
      <alignment horizontal="center" vertical="center"/>
    </xf>
    <xf numFmtId="4" fontId="10" fillId="0" borderId="69" xfId="2" applyNumberFormat="1" applyFont="1" applyFill="1" applyBorder="1" applyAlignment="1">
      <alignment horizontal="center" vertical="center"/>
    </xf>
    <xf numFmtId="171" fontId="10" fillId="2" borderId="46" xfId="877" applyNumberFormat="1" applyFont="1" applyFill="1" applyBorder="1" applyAlignment="1">
      <alignment horizontal="center" vertical="center"/>
    </xf>
    <xf numFmtId="171" fontId="10" fillId="2" borderId="64" xfId="877" applyNumberFormat="1" applyFont="1" applyFill="1" applyBorder="1" applyAlignment="1">
      <alignment horizontal="center" vertical="center"/>
    </xf>
    <xf numFmtId="171" fontId="10" fillId="2" borderId="67" xfId="877" applyNumberFormat="1" applyFont="1" applyFill="1" applyBorder="1" applyAlignment="1">
      <alignment horizontal="center" vertical="center"/>
    </xf>
    <xf numFmtId="3" fontId="11" fillId="2" borderId="0" xfId="2" applyNumberFormat="1" applyFont="1" applyFill="1" applyBorder="1" applyAlignment="1">
      <alignment horizontal="center" vertical="center"/>
    </xf>
    <xf numFmtId="166" fontId="10" fillId="0" borderId="63" xfId="3" applyNumberFormat="1" applyFont="1" applyBorder="1" applyAlignment="1">
      <alignment horizontal="center" vertical="center"/>
    </xf>
    <xf numFmtId="166" fontId="10" fillId="0" borderId="64" xfId="3" applyNumberFormat="1" applyFont="1" applyBorder="1" applyAlignment="1">
      <alignment horizontal="center" vertical="center"/>
    </xf>
    <xf numFmtId="166" fontId="10" fillId="0" borderId="46" xfId="3" applyNumberFormat="1" applyFont="1" applyBorder="1" applyAlignment="1">
      <alignment horizontal="center" vertical="center"/>
    </xf>
    <xf numFmtId="4" fontId="10" fillId="0" borderId="63" xfId="2" applyNumberFormat="1" applyFont="1" applyBorder="1" applyAlignment="1">
      <alignment horizontal="center" vertical="center"/>
    </xf>
    <xf numFmtId="4" fontId="10" fillId="0" borderId="64" xfId="2" applyNumberFormat="1" applyFont="1" applyBorder="1" applyAlignment="1">
      <alignment horizontal="center" vertical="center"/>
    </xf>
    <xf numFmtId="4" fontId="10" fillId="0" borderId="46" xfId="2" applyNumberFormat="1" applyFont="1" applyBorder="1" applyAlignment="1">
      <alignment horizontal="center" vertical="center"/>
    </xf>
    <xf numFmtId="171" fontId="13" fillId="0" borderId="0" xfId="877" applyNumberFormat="1" applyFont="1" applyFill="1" applyBorder="1" applyAlignment="1">
      <alignment horizontal="center" vertical="center"/>
    </xf>
    <xf numFmtId="171" fontId="13" fillId="0" borderId="5" xfId="877" applyNumberFormat="1" applyFont="1" applyFill="1" applyBorder="1" applyAlignment="1">
      <alignment horizontal="center" vertical="center"/>
    </xf>
    <xf numFmtId="171" fontId="13" fillId="0" borderId="73" xfId="877" applyNumberFormat="1" applyFont="1" applyFill="1" applyBorder="1" applyAlignment="1">
      <alignment horizontal="center" vertical="center"/>
    </xf>
    <xf numFmtId="3" fontId="7" fillId="2" borderId="0" xfId="2" applyNumberFormat="1" applyFont="1" applyFill="1" applyBorder="1" applyAlignment="1">
      <alignment horizontal="center" vertical="center"/>
    </xf>
    <xf numFmtId="166" fontId="13" fillId="0" borderId="4" xfId="3" applyNumberFormat="1" applyFont="1" applyBorder="1" applyAlignment="1">
      <alignment horizontal="center" vertical="center"/>
    </xf>
    <xf numFmtId="166" fontId="13" fillId="0" borderId="5" xfId="3" applyNumberFormat="1" applyFont="1" applyBorder="1" applyAlignment="1">
      <alignment horizontal="center" vertical="center"/>
    </xf>
    <xf numFmtId="4" fontId="13" fillId="0" borderId="4" xfId="2" applyNumberFormat="1" applyFont="1" applyBorder="1" applyAlignment="1">
      <alignment horizontal="center" vertical="center"/>
    </xf>
    <xf numFmtId="4" fontId="13" fillId="0" borderId="5" xfId="2" applyNumberFormat="1" applyFont="1" applyBorder="1" applyAlignment="1">
      <alignment horizontal="center" vertical="center"/>
    </xf>
    <xf numFmtId="4" fontId="13" fillId="0" borderId="0" xfId="2" applyNumberFormat="1" applyFont="1" applyBorder="1" applyAlignment="1">
      <alignment horizontal="center" vertical="center"/>
    </xf>
    <xf numFmtId="171" fontId="13" fillId="0" borderId="68" xfId="877" applyNumberFormat="1" applyFont="1" applyFill="1" applyBorder="1" applyAlignment="1">
      <alignment horizontal="center" vertical="center"/>
    </xf>
    <xf numFmtId="171" fontId="13" fillId="0" borderId="7" xfId="877" applyNumberFormat="1" applyFont="1" applyFill="1" applyBorder="1" applyAlignment="1">
      <alignment horizontal="center" vertical="center"/>
    </xf>
    <xf numFmtId="171" fontId="13" fillId="0" borderId="69" xfId="877" applyNumberFormat="1" applyFont="1" applyFill="1" applyBorder="1" applyAlignment="1">
      <alignment horizontal="center" vertical="center"/>
    </xf>
    <xf numFmtId="166" fontId="13" fillId="0" borderId="6" xfId="3" applyNumberFormat="1" applyFont="1" applyBorder="1" applyAlignment="1">
      <alignment horizontal="center" vertical="center"/>
    </xf>
    <xf numFmtId="166" fontId="13" fillId="0" borderId="7" xfId="3" applyNumberFormat="1" applyFont="1" applyBorder="1" applyAlignment="1">
      <alignment horizontal="center" vertical="center"/>
    </xf>
    <xf numFmtId="4" fontId="13" fillId="0" borderId="6" xfId="2" applyNumberFormat="1" applyFont="1" applyBorder="1" applyAlignment="1">
      <alignment horizontal="center" vertical="center"/>
    </xf>
    <xf numFmtId="4" fontId="13" fillId="0" borderId="7" xfId="2" applyNumberFormat="1" applyFont="1" applyBorder="1" applyAlignment="1">
      <alignment horizontal="center" vertical="center"/>
    </xf>
    <xf numFmtId="4" fontId="13" fillId="0" borderId="68" xfId="2" applyNumberFormat="1" applyFont="1" applyBorder="1" applyAlignment="1">
      <alignment horizontal="center" vertical="center"/>
    </xf>
    <xf numFmtId="171" fontId="10" fillId="0" borderId="85" xfId="877" applyNumberFormat="1" applyFont="1" applyFill="1" applyBorder="1" applyAlignment="1">
      <alignment horizontal="center" vertical="center"/>
    </xf>
    <xf numFmtId="171" fontId="10" fillId="0" borderId="65" xfId="877" applyNumberFormat="1" applyFont="1" applyFill="1" applyBorder="1" applyAlignment="1">
      <alignment horizontal="center" vertical="center"/>
    </xf>
    <xf numFmtId="171" fontId="10" fillId="0" borderId="66" xfId="877" applyNumberFormat="1" applyFont="1" applyFill="1" applyBorder="1" applyAlignment="1">
      <alignment horizontal="center" vertical="center"/>
    </xf>
    <xf numFmtId="171" fontId="10" fillId="0" borderId="79" xfId="877" applyNumberFormat="1" applyFont="1" applyFill="1" applyBorder="1" applyAlignment="1">
      <alignment horizontal="center" vertical="center"/>
    </xf>
    <xf numFmtId="166" fontId="10" fillId="0" borderId="9" xfId="3" applyNumberFormat="1" applyFont="1" applyBorder="1" applyAlignment="1">
      <alignment horizontal="center" vertical="center"/>
    </xf>
    <xf numFmtId="166" fontId="10" fillId="0" borderId="66" xfId="3" applyNumberFormat="1" applyFont="1" applyBorder="1" applyAlignment="1">
      <alignment horizontal="center" vertical="center"/>
    </xf>
    <xf numFmtId="4" fontId="10" fillId="0" borderId="87" xfId="2" applyNumberFormat="1" applyFont="1" applyBorder="1" applyAlignment="1">
      <alignment horizontal="center" vertical="center"/>
    </xf>
    <xf numFmtId="4" fontId="10" fillId="0" borderId="74" xfId="2" applyNumberFormat="1" applyFont="1" applyBorder="1" applyAlignment="1">
      <alignment horizontal="center" vertical="center"/>
    </xf>
    <xf numFmtId="4" fontId="10" fillId="0" borderId="75" xfId="2" applyNumberFormat="1" applyFont="1" applyBorder="1" applyAlignment="1">
      <alignment horizontal="center" vertical="center"/>
    </xf>
    <xf numFmtId="171" fontId="10" fillId="0" borderId="75" xfId="877" applyNumberFormat="1" applyFont="1" applyFill="1" applyBorder="1" applyAlignment="1">
      <alignment horizontal="center" vertical="center"/>
    </xf>
    <xf numFmtId="171" fontId="10" fillId="0" borderId="74" xfId="877" applyNumberFormat="1" applyFont="1" applyFill="1" applyBorder="1" applyAlignment="1">
      <alignment horizontal="center" vertical="center"/>
    </xf>
    <xf numFmtId="171" fontId="10" fillId="2" borderId="86" xfId="877" applyNumberFormat="1" applyFont="1" applyFill="1" applyBorder="1" applyAlignment="1">
      <alignment horizontal="center" vertical="center"/>
    </xf>
    <xf numFmtId="171" fontId="10" fillId="2" borderId="7" xfId="877" applyNumberFormat="1" applyFont="1" applyFill="1" applyBorder="1" applyAlignment="1">
      <alignment horizontal="center" vertical="center"/>
    </xf>
    <xf numFmtId="171" fontId="10" fillId="2" borderId="68" xfId="877" applyNumberFormat="1" applyFont="1" applyFill="1" applyBorder="1" applyAlignment="1">
      <alignment horizontal="center" vertical="center"/>
    </xf>
    <xf numFmtId="171" fontId="10" fillId="2" borderId="69" xfId="877" applyNumberFormat="1" applyFont="1" applyFill="1" applyBorder="1" applyAlignment="1">
      <alignment horizontal="center" vertical="center"/>
    </xf>
    <xf numFmtId="3" fontId="9" fillId="2" borderId="0" xfId="2" applyNumberFormat="1" applyFont="1" applyFill="1" applyBorder="1" applyAlignment="1">
      <alignment horizontal="center" vertical="center"/>
    </xf>
    <xf numFmtId="166" fontId="10" fillId="0" borderId="6" xfId="3" applyNumberFormat="1" applyFont="1" applyBorder="1" applyAlignment="1">
      <alignment horizontal="center" vertical="center"/>
    </xf>
    <xf numFmtId="166" fontId="10" fillId="0" borderId="68" xfId="3" applyNumberFormat="1" applyFont="1" applyBorder="1" applyAlignment="1">
      <alignment horizontal="center" vertical="center"/>
    </xf>
    <xf numFmtId="4" fontId="10" fillId="0" borderId="6" xfId="2" applyNumberFormat="1" applyFont="1" applyBorder="1" applyAlignment="1">
      <alignment horizontal="center" vertical="center"/>
    </xf>
    <xf numFmtId="170" fontId="10" fillId="0" borderId="7" xfId="2" applyNumberFormat="1" applyFont="1" applyBorder="1" applyAlignment="1">
      <alignment horizontal="center" vertical="center"/>
    </xf>
    <xf numFmtId="170" fontId="10" fillId="0" borderId="68" xfId="2" applyNumberFormat="1" applyFont="1" applyBorder="1" applyAlignment="1">
      <alignment horizontal="center" vertical="center"/>
    </xf>
    <xf numFmtId="4" fontId="10" fillId="0" borderId="7" xfId="2" applyNumberFormat="1" applyFont="1" applyBorder="1" applyAlignment="1">
      <alignment horizontal="center" vertical="center"/>
    </xf>
    <xf numFmtId="170" fontId="10" fillId="2" borderId="46" xfId="877" applyNumberFormat="1" applyFont="1" applyFill="1" applyBorder="1" applyAlignment="1">
      <alignment horizontal="center" vertical="center"/>
    </xf>
    <xf numFmtId="170" fontId="10" fillId="2" borderId="64" xfId="877" applyNumberFormat="1" applyFont="1" applyFill="1" applyBorder="1" applyAlignment="1">
      <alignment horizontal="center" vertical="center"/>
    </xf>
    <xf numFmtId="170" fontId="13" fillId="0" borderId="0" xfId="877" applyNumberFormat="1" applyFont="1" applyFill="1" applyBorder="1" applyAlignment="1">
      <alignment horizontal="center" vertical="center"/>
    </xf>
    <xf numFmtId="170" fontId="13" fillId="0" borderId="5" xfId="877" applyNumberFormat="1" applyFont="1" applyFill="1" applyBorder="1" applyAlignment="1">
      <alignment horizontal="center" vertical="center"/>
    </xf>
    <xf numFmtId="170" fontId="13" fillId="0" borderId="68" xfId="877" applyNumberFormat="1" applyFont="1" applyFill="1" applyBorder="1" applyAlignment="1">
      <alignment horizontal="center" vertical="center"/>
    </xf>
    <xf numFmtId="170" fontId="13" fillId="0" borderId="7" xfId="877" applyNumberFormat="1" applyFont="1" applyFill="1" applyBorder="1" applyAlignment="1">
      <alignment horizontal="center" vertical="center"/>
    </xf>
    <xf numFmtId="170" fontId="10" fillId="0" borderId="66" xfId="877" applyNumberFormat="1" applyFont="1" applyFill="1" applyBorder="1" applyAlignment="1">
      <alignment horizontal="center" vertical="center"/>
    </xf>
    <xf numFmtId="170" fontId="10" fillId="0" borderId="65" xfId="877" applyNumberFormat="1" applyFont="1" applyFill="1" applyBorder="1" applyAlignment="1">
      <alignment horizontal="center" vertical="center"/>
    </xf>
    <xf numFmtId="1" fontId="0" fillId="0" borderId="68" xfId="0" applyNumberFormat="1" applyBorder="1" applyAlignment="1">
      <alignment horizontal="center"/>
    </xf>
    <xf numFmtId="1" fontId="0" fillId="0" borderId="7" xfId="0" applyNumberFormat="1" applyBorder="1" applyAlignment="1">
      <alignment horizontal="center"/>
    </xf>
    <xf numFmtId="167" fontId="0" fillId="0" borderId="68" xfId="0" applyNumberFormat="1" applyBorder="1" applyAlignment="1">
      <alignment horizontal="center"/>
    </xf>
    <xf numFmtId="2" fontId="0" fillId="0" borderId="68" xfId="0" applyNumberFormat="1" applyBorder="1" applyAlignment="1">
      <alignment horizontal="center"/>
    </xf>
    <xf numFmtId="167" fontId="0" fillId="0" borderId="7" xfId="0" applyNumberFormat="1" applyBorder="1" applyAlignment="1">
      <alignment horizontal="center"/>
    </xf>
    <xf numFmtId="0" fontId="7" fillId="0" borderId="1" xfId="0" applyFont="1" applyBorder="1" applyAlignment="1">
      <alignment vertical="center" wrapText="1"/>
    </xf>
  </cellXfs>
  <cellStyles count="22372">
    <cellStyle name="20 % - Aksentti1 2" xfId="8"/>
    <cellStyle name="20 % - Aksentti1 2 10" xfId="3111"/>
    <cellStyle name="20 % - Aksentti1 2 11" xfId="3112"/>
    <cellStyle name="20 % - Aksentti1 2 12" xfId="3113"/>
    <cellStyle name="20 % - Aksentti1 2 2" xfId="9"/>
    <cellStyle name="20 % - Aksentti1 2 2 2" xfId="3114"/>
    <cellStyle name="20 % - Aksentti1 2 2 2 2" xfId="3115"/>
    <cellStyle name="20 % - Aksentti1 2 2 2 2 2" xfId="3116"/>
    <cellStyle name="20 % - Aksentti1 2 2 2 2 2 2" xfId="3117"/>
    <cellStyle name="20 % - Aksentti1 2 2 2 2 2 2 2" xfId="3118"/>
    <cellStyle name="20 % - Aksentti1 2 2 2 2 2 3" xfId="3119"/>
    <cellStyle name="20 % - Aksentti1 2 2 2 2 2 3 2" xfId="3120"/>
    <cellStyle name="20 % - Aksentti1 2 2 2 2 2 4" xfId="3121"/>
    <cellStyle name="20 % - Aksentti1 2 2 2 2 2 5" xfId="3122"/>
    <cellStyle name="20 % - Aksentti1 2 2 2 2 2 6" xfId="3123"/>
    <cellStyle name="20 % - Aksentti1 2 2 2 2 3" xfId="3124"/>
    <cellStyle name="20 % - Aksentti1 2 2 2 2 3 2" xfId="3125"/>
    <cellStyle name="20 % - Aksentti1 2 2 2 2 4" xfId="3126"/>
    <cellStyle name="20 % - Aksentti1 2 2 2 2 4 2" xfId="3127"/>
    <cellStyle name="20 % - Aksentti1 2 2 2 2 5" xfId="3128"/>
    <cellStyle name="20 % - Aksentti1 2 2 2 2 6" xfId="3129"/>
    <cellStyle name="20 % - Aksentti1 2 2 2 2 7" xfId="3130"/>
    <cellStyle name="20 % - Aksentti1 2 2 2 3" xfId="3131"/>
    <cellStyle name="20 % - Aksentti1 2 2 2 3 2" xfId="3132"/>
    <cellStyle name="20 % - Aksentti1 2 2 2 3 2 2" xfId="3133"/>
    <cellStyle name="20 % - Aksentti1 2 2 2 3 3" xfId="3134"/>
    <cellStyle name="20 % - Aksentti1 2 2 2 3 3 2" xfId="3135"/>
    <cellStyle name="20 % - Aksentti1 2 2 2 3 4" xfId="3136"/>
    <cellStyle name="20 % - Aksentti1 2 2 2 3 5" xfId="3137"/>
    <cellStyle name="20 % - Aksentti1 2 2 2 3 6" xfId="3138"/>
    <cellStyle name="20 % - Aksentti1 2 2 2 4" xfId="3139"/>
    <cellStyle name="20 % - Aksentti1 2 2 2 4 2" xfId="3140"/>
    <cellStyle name="20 % - Aksentti1 2 2 2 5" xfId="3141"/>
    <cellStyle name="20 % - Aksentti1 2 2 2 5 2" xfId="3142"/>
    <cellStyle name="20 % - Aksentti1 2 2 2 6" xfId="3143"/>
    <cellStyle name="20 % - Aksentti1 2 2 2 7" xfId="3144"/>
    <cellStyle name="20 % - Aksentti1 2 2 2 8" xfId="3145"/>
    <cellStyle name="20 % - Aksentti1 2 2 3" xfId="3146"/>
    <cellStyle name="20 % - Aksentti1 2 2 3 2" xfId="3147"/>
    <cellStyle name="20 % - Aksentti1 2 2 3 2 2" xfId="3148"/>
    <cellStyle name="20 % - Aksentti1 2 2 3 2 2 2" xfId="3149"/>
    <cellStyle name="20 % - Aksentti1 2 2 3 2 3" xfId="3150"/>
    <cellStyle name="20 % - Aksentti1 2 2 3 2 3 2" xfId="3151"/>
    <cellStyle name="20 % - Aksentti1 2 2 3 2 4" xfId="3152"/>
    <cellStyle name="20 % - Aksentti1 2 2 3 2 5" xfId="3153"/>
    <cellStyle name="20 % - Aksentti1 2 2 3 2 6" xfId="3154"/>
    <cellStyle name="20 % - Aksentti1 2 2 3 3" xfId="3155"/>
    <cellStyle name="20 % - Aksentti1 2 2 3 3 2" xfId="3156"/>
    <cellStyle name="20 % - Aksentti1 2 2 3 4" xfId="3157"/>
    <cellStyle name="20 % - Aksentti1 2 2 3 4 2" xfId="3158"/>
    <cellStyle name="20 % - Aksentti1 2 2 3 5" xfId="3159"/>
    <cellStyle name="20 % - Aksentti1 2 2 3 6" xfId="3160"/>
    <cellStyle name="20 % - Aksentti1 2 2 3 7" xfId="3161"/>
    <cellStyle name="20 % - Aksentti1 2 2 4" xfId="3162"/>
    <cellStyle name="20 % - Aksentti1 2 2 4 2" xfId="3163"/>
    <cellStyle name="20 % - Aksentti1 2 2 4 2 2" xfId="3164"/>
    <cellStyle name="20 % - Aksentti1 2 2 4 3" xfId="3165"/>
    <cellStyle name="20 % - Aksentti1 2 2 4 3 2" xfId="3166"/>
    <cellStyle name="20 % - Aksentti1 2 2 4 4" xfId="3167"/>
    <cellStyle name="20 % - Aksentti1 2 2 4 5" xfId="3168"/>
    <cellStyle name="20 % - Aksentti1 2 2 4 6" xfId="3169"/>
    <cellStyle name="20 % - Aksentti1 2 2 5" xfId="3170"/>
    <cellStyle name="20 % - Aksentti1 2 2 5 2" xfId="3171"/>
    <cellStyle name="20 % - Aksentti1 2 2 5 3" xfId="3172"/>
    <cellStyle name="20 % - Aksentti1 2 2 5 4" xfId="3173"/>
    <cellStyle name="20 % - Aksentti1 2 2 6" xfId="3174"/>
    <cellStyle name="20 % - Aksentti1 2 2 6 2" xfId="3175"/>
    <cellStyle name="20 % - Aksentti1 2 2 7" xfId="3176"/>
    <cellStyle name="20 % - Aksentti1 2 2 8" xfId="3177"/>
    <cellStyle name="20 % - Aksentti1 2 2 9" xfId="3178"/>
    <cellStyle name="20 % - Aksentti1 2 3" xfId="10"/>
    <cellStyle name="20 % - Aksentti1 2 3 2" xfId="3179"/>
    <cellStyle name="20 % - Aksentti1 2 3 2 2" xfId="3180"/>
    <cellStyle name="20 % - Aksentti1 2 3 2 2 2" xfId="3181"/>
    <cellStyle name="20 % - Aksentti1 2 3 2 2 2 2" xfId="3182"/>
    <cellStyle name="20 % - Aksentti1 2 3 2 2 2 2 2" xfId="3183"/>
    <cellStyle name="20 % - Aksentti1 2 3 2 2 2 3" xfId="3184"/>
    <cellStyle name="20 % - Aksentti1 2 3 2 2 2 3 2" xfId="3185"/>
    <cellStyle name="20 % - Aksentti1 2 3 2 2 2 4" xfId="3186"/>
    <cellStyle name="20 % - Aksentti1 2 3 2 2 2 5" xfId="3187"/>
    <cellStyle name="20 % - Aksentti1 2 3 2 2 2 6" xfId="3188"/>
    <cellStyle name="20 % - Aksentti1 2 3 2 2 3" xfId="3189"/>
    <cellStyle name="20 % - Aksentti1 2 3 2 2 3 2" xfId="3190"/>
    <cellStyle name="20 % - Aksentti1 2 3 2 2 4" xfId="3191"/>
    <cellStyle name="20 % - Aksentti1 2 3 2 2 4 2" xfId="3192"/>
    <cellStyle name="20 % - Aksentti1 2 3 2 2 5" xfId="3193"/>
    <cellStyle name="20 % - Aksentti1 2 3 2 2 6" xfId="3194"/>
    <cellStyle name="20 % - Aksentti1 2 3 2 2 7" xfId="3195"/>
    <cellStyle name="20 % - Aksentti1 2 3 2 3" xfId="3196"/>
    <cellStyle name="20 % - Aksentti1 2 3 2 3 2" xfId="3197"/>
    <cellStyle name="20 % - Aksentti1 2 3 2 3 2 2" xfId="3198"/>
    <cellStyle name="20 % - Aksentti1 2 3 2 3 3" xfId="3199"/>
    <cellStyle name="20 % - Aksentti1 2 3 2 3 3 2" xfId="3200"/>
    <cellStyle name="20 % - Aksentti1 2 3 2 3 4" xfId="3201"/>
    <cellStyle name="20 % - Aksentti1 2 3 2 3 5" xfId="3202"/>
    <cellStyle name="20 % - Aksentti1 2 3 2 3 6" xfId="3203"/>
    <cellStyle name="20 % - Aksentti1 2 3 2 4" xfId="3204"/>
    <cellStyle name="20 % - Aksentti1 2 3 2 4 2" xfId="3205"/>
    <cellStyle name="20 % - Aksentti1 2 3 2 5" xfId="3206"/>
    <cellStyle name="20 % - Aksentti1 2 3 2 5 2" xfId="3207"/>
    <cellStyle name="20 % - Aksentti1 2 3 2 6" xfId="3208"/>
    <cellStyle name="20 % - Aksentti1 2 3 2 7" xfId="3209"/>
    <cellStyle name="20 % - Aksentti1 2 3 2 8" xfId="3210"/>
    <cellStyle name="20 % - Aksentti1 2 3 3" xfId="3211"/>
    <cellStyle name="20 % - Aksentti1 2 3 3 2" xfId="3212"/>
    <cellStyle name="20 % - Aksentti1 2 3 3 2 2" xfId="3213"/>
    <cellStyle name="20 % - Aksentti1 2 3 3 2 2 2" xfId="3214"/>
    <cellStyle name="20 % - Aksentti1 2 3 3 2 3" xfId="3215"/>
    <cellStyle name="20 % - Aksentti1 2 3 3 2 3 2" xfId="3216"/>
    <cellStyle name="20 % - Aksentti1 2 3 3 2 4" xfId="3217"/>
    <cellStyle name="20 % - Aksentti1 2 3 3 2 5" xfId="3218"/>
    <cellStyle name="20 % - Aksentti1 2 3 3 2 6" xfId="3219"/>
    <cellStyle name="20 % - Aksentti1 2 3 3 3" xfId="3220"/>
    <cellStyle name="20 % - Aksentti1 2 3 3 3 2" xfId="3221"/>
    <cellStyle name="20 % - Aksentti1 2 3 3 4" xfId="3222"/>
    <cellStyle name="20 % - Aksentti1 2 3 3 4 2" xfId="3223"/>
    <cellStyle name="20 % - Aksentti1 2 3 3 5" xfId="3224"/>
    <cellStyle name="20 % - Aksentti1 2 3 3 6" xfId="3225"/>
    <cellStyle name="20 % - Aksentti1 2 3 3 7" xfId="3226"/>
    <cellStyle name="20 % - Aksentti1 2 3 4" xfId="3227"/>
    <cellStyle name="20 % - Aksentti1 2 3 4 2" xfId="3228"/>
    <cellStyle name="20 % - Aksentti1 2 3 4 2 2" xfId="3229"/>
    <cellStyle name="20 % - Aksentti1 2 3 4 3" xfId="3230"/>
    <cellStyle name="20 % - Aksentti1 2 3 4 3 2" xfId="3231"/>
    <cellStyle name="20 % - Aksentti1 2 3 4 4" xfId="3232"/>
    <cellStyle name="20 % - Aksentti1 2 3 4 5" xfId="3233"/>
    <cellStyle name="20 % - Aksentti1 2 3 4 6" xfId="3234"/>
    <cellStyle name="20 % - Aksentti1 2 3 5" xfId="3235"/>
    <cellStyle name="20 % - Aksentti1 2 3 5 2" xfId="3236"/>
    <cellStyle name="20 % - Aksentti1 2 3 5 3" xfId="3237"/>
    <cellStyle name="20 % - Aksentti1 2 3 5 4" xfId="3238"/>
    <cellStyle name="20 % - Aksentti1 2 3 6" xfId="3239"/>
    <cellStyle name="20 % - Aksentti1 2 3 6 2" xfId="3240"/>
    <cellStyle name="20 % - Aksentti1 2 3 7" xfId="3241"/>
    <cellStyle name="20 % - Aksentti1 2 3 8" xfId="3242"/>
    <cellStyle name="20 % - Aksentti1 2 3 9" xfId="3243"/>
    <cellStyle name="20 % - Aksentti1 2 4" xfId="11"/>
    <cellStyle name="20 % - Aksentti1 2 4 2" xfId="3244"/>
    <cellStyle name="20 % - Aksentti1 2 4 2 2" xfId="3245"/>
    <cellStyle name="20 % - Aksentti1 2 4 2 2 2" xfId="3246"/>
    <cellStyle name="20 % - Aksentti1 2 4 2 2 2 2" xfId="3247"/>
    <cellStyle name="20 % - Aksentti1 2 4 2 2 2 2 2" xfId="3248"/>
    <cellStyle name="20 % - Aksentti1 2 4 2 2 2 3" xfId="3249"/>
    <cellStyle name="20 % - Aksentti1 2 4 2 2 2 3 2" xfId="3250"/>
    <cellStyle name="20 % - Aksentti1 2 4 2 2 2 4" xfId="3251"/>
    <cellStyle name="20 % - Aksentti1 2 4 2 2 2 5" xfId="3252"/>
    <cellStyle name="20 % - Aksentti1 2 4 2 2 2 6" xfId="3253"/>
    <cellStyle name="20 % - Aksentti1 2 4 2 2 3" xfId="3254"/>
    <cellStyle name="20 % - Aksentti1 2 4 2 2 3 2" xfId="3255"/>
    <cellStyle name="20 % - Aksentti1 2 4 2 2 4" xfId="3256"/>
    <cellStyle name="20 % - Aksentti1 2 4 2 2 4 2" xfId="3257"/>
    <cellStyle name="20 % - Aksentti1 2 4 2 2 5" xfId="3258"/>
    <cellStyle name="20 % - Aksentti1 2 4 2 2 6" xfId="3259"/>
    <cellStyle name="20 % - Aksentti1 2 4 2 2 7" xfId="3260"/>
    <cellStyle name="20 % - Aksentti1 2 4 2 3" xfId="3261"/>
    <cellStyle name="20 % - Aksentti1 2 4 2 3 2" xfId="3262"/>
    <cellStyle name="20 % - Aksentti1 2 4 2 3 2 2" xfId="3263"/>
    <cellStyle name="20 % - Aksentti1 2 4 2 3 3" xfId="3264"/>
    <cellStyle name="20 % - Aksentti1 2 4 2 3 3 2" xfId="3265"/>
    <cellStyle name="20 % - Aksentti1 2 4 2 3 4" xfId="3266"/>
    <cellStyle name="20 % - Aksentti1 2 4 2 3 5" xfId="3267"/>
    <cellStyle name="20 % - Aksentti1 2 4 2 3 6" xfId="3268"/>
    <cellStyle name="20 % - Aksentti1 2 4 2 4" xfId="3269"/>
    <cellStyle name="20 % - Aksentti1 2 4 2 4 2" xfId="3270"/>
    <cellStyle name="20 % - Aksentti1 2 4 2 5" xfId="3271"/>
    <cellStyle name="20 % - Aksentti1 2 4 2 5 2" xfId="3272"/>
    <cellStyle name="20 % - Aksentti1 2 4 2 6" xfId="3273"/>
    <cellStyle name="20 % - Aksentti1 2 4 2 7" xfId="3274"/>
    <cellStyle name="20 % - Aksentti1 2 4 2 8" xfId="3275"/>
    <cellStyle name="20 % - Aksentti1 2 4 3" xfId="3276"/>
    <cellStyle name="20 % - Aksentti1 2 4 3 2" xfId="3277"/>
    <cellStyle name="20 % - Aksentti1 2 4 3 2 2" xfId="3278"/>
    <cellStyle name="20 % - Aksentti1 2 4 3 2 2 2" xfId="3279"/>
    <cellStyle name="20 % - Aksentti1 2 4 3 2 3" xfId="3280"/>
    <cellStyle name="20 % - Aksentti1 2 4 3 2 3 2" xfId="3281"/>
    <cellStyle name="20 % - Aksentti1 2 4 3 2 4" xfId="3282"/>
    <cellStyle name="20 % - Aksentti1 2 4 3 2 5" xfId="3283"/>
    <cellStyle name="20 % - Aksentti1 2 4 3 2 6" xfId="3284"/>
    <cellStyle name="20 % - Aksentti1 2 4 3 3" xfId="3285"/>
    <cellStyle name="20 % - Aksentti1 2 4 3 3 2" xfId="3286"/>
    <cellStyle name="20 % - Aksentti1 2 4 3 4" xfId="3287"/>
    <cellStyle name="20 % - Aksentti1 2 4 3 4 2" xfId="3288"/>
    <cellStyle name="20 % - Aksentti1 2 4 3 5" xfId="3289"/>
    <cellStyle name="20 % - Aksentti1 2 4 3 6" xfId="3290"/>
    <cellStyle name="20 % - Aksentti1 2 4 3 7" xfId="3291"/>
    <cellStyle name="20 % - Aksentti1 2 4 4" xfId="3292"/>
    <cellStyle name="20 % - Aksentti1 2 4 4 2" xfId="3293"/>
    <cellStyle name="20 % - Aksentti1 2 4 4 2 2" xfId="3294"/>
    <cellStyle name="20 % - Aksentti1 2 4 4 3" xfId="3295"/>
    <cellStyle name="20 % - Aksentti1 2 4 4 3 2" xfId="3296"/>
    <cellStyle name="20 % - Aksentti1 2 4 4 4" xfId="3297"/>
    <cellStyle name="20 % - Aksentti1 2 4 4 5" xfId="3298"/>
    <cellStyle name="20 % - Aksentti1 2 4 4 6" xfId="3299"/>
    <cellStyle name="20 % - Aksentti1 2 4 5" xfId="3300"/>
    <cellStyle name="20 % - Aksentti1 2 4 5 2" xfId="3301"/>
    <cellStyle name="20 % - Aksentti1 2 4 5 3" xfId="3302"/>
    <cellStyle name="20 % - Aksentti1 2 4 5 4" xfId="3303"/>
    <cellStyle name="20 % - Aksentti1 2 4 6" xfId="3304"/>
    <cellStyle name="20 % - Aksentti1 2 4 6 2" xfId="3305"/>
    <cellStyle name="20 % - Aksentti1 2 4 7" xfId="3306"/>
    <cellStyle name="20 % - Aksentti1 2 4 8" xfId="3307"/>
    <cellStyle name="20 % - Aksentti1 2 4 9" xfId="3308"/>
    <cellStyle name="20 % - Aksentti1 2 5" xfId="3309"/>
    <cellStyle name="20 % - Aksentti1 2 5 2" xfId="3310"/>
    <cellStyle name="20 % - Aksentti1 2 5 2 2" xfId="3311"/>
    <cellStyle name="20 % - Aksentti1 2 5 2 2 2" xfId="3312"/>
    <cellStyle name="20 % - Aksentti1 2 5 2 2 2 2" xfId="3313"/>
    <cellStyle name="20 % - Aksentti1 2 5 2 2 3" xfId="3314"/>
    <cellStyle name="20 % - Aksentti1 2 5 2 2 3 2" xfId="3315"/>
    <cellStyle name="20 % - Aksentti1 2 5 2 2 4" xfId="3316"/>
    <cellStyle name="20 % - Aksentti1 2 5 2 2 5" xfId="3317"/>
    <cellStyle name="20 % - Aksentti1 2 5 2 2 6" xfId="3318"/>
    <cellStyle name="20 % - Aksentti1 2 5 2 3" xfId="3319"/>
    <cellStyle name="20 % - Aksentti1 2 5 2 3 2" xfId="3320"/>
    <cellStyle name="20 % - Aksentti1 2 5 2 4" xfId="3321"/>
    <cellStyle name="20 % - Aksentti1 2 5 2 4 2" xfId="3322"/>
    <cellStyle name="20 % - Aksentti1 2 5 2 5" xfId="3323"/>
    <cellStyle name="20 % - Aksentti1 2 5 2 6" xfId="3324"/>
    <cellStyle name="20 % - Aksentti1 2 5 2 7" xfId="3325"/>
    <cellStyle name="20 % - Aksentti1 2 5 3" xfId="3326"/>
    <cellStyle name="20 % - Aksentti1 2 5 3 2" xfId="3327"/>
    <cellStyle name="20 % - Aksentti1 2 5 3 2 2" xfId="3328"/>
    <cellStyle name="20 % - Aksentti1 2 5 3 3" xfId="3329"/>
    <cellStyle name="20 % - Aksentti1 2 5 3 3 2" xfId="3330"/>
    <cellStyle name="20 % - Aksentti1 2 5 3 4" xfId="3331"/>
    <cellStyle name="20 % - Aksentti1 2 5 3 5" xfId="3332"/>
    <cellStyle name="20 % - Aksentti1 2 5 3 6" xfId="3333"/>
    <cellStyle name="20 % - Aksentti1 2 5 4" xfId="3334"/>
    <cellStyle name="20 % - Aksentti1 2 5 4 2" xfId="3335"/>
    <cellStyle name="20 % - Aksentti1 2 5 5" xfId="3336"/>
    <cellStyle name="20 % - Aksentti1 2 5 5 2" xfId="3337"/>
    <cellStyle name="20 % - Aksentti1 2 5 6" xfId="3338"/>
    <cellStyle name="20 % - Aksentti1 2 5 7" xfId="3339"/>
    <cellStyle name="20 % - Aksentti1 2 5 8" xfId="3340"/>
    <cellStyle name="20 % - Aksentti1 2 6" xfId="3341"/>
    <cellStyle name="20 % - Aksentti1 2 6 2" xfId="3342"/>
    <cellStyle name="20 % - Aksentti1 2 6 2 2" xfId="3343"/>
    <cellStyle name="20 % - Aksentti1 2 6 2 2 2" xfId="3344"/>
    <cellStyle name="20 % - Aksentti1 2 6 2 3" xfId="3345"/>
    <cellStyle name="20 % - Aksentti1 2 6 2 3 2" xfId="3346"/>
    <cellStyle name="20 % - Aksentti1 2 6 2 4" xfId="3347"/>
    <cellStyle name="20 % - Aksentti1 2 6 2 5" xfId="3348"/>
    <cellStyle name="20 % - Aksentti1 2 6 2 6" xfId="3349"/>
    <cellStyle name="20 % - Aksentti1 2 6 3" xfId="3350"/>
    <cellStyle name="20 % - Aksentti1 2 6 3 2" xfId="3351"/>
    <cellStyle name="20 % - Aksentti1 2 6 4" xfId="3352"/>
    <cellStyle name="20 % - Aksentti1 2 6 4 2" xfId="3353"/>
    <cellStyle name="20 % - Aksentti1 2 6 5" xfId="3354"/>
    <cellStyle name="20 % - Aksentti1 2 6 6" xfId="3355"/>
    <cellStyle name="20 % - Aksentti1 2 6 7" xfId="3356"/>
    <cellStyle name="20 % - Aksentti1 2 7" xfId="3357"/>
    <cellStyle name="20 % - Aksentti1 2 7 2" xfId="3358"/>
    <cellStyle name="20 % - Aksentti1 2 7 2 2" xfId="3359"/>
    <cellStyle name="20 % - Aksentti1 2 7 3" xfId="3360"/>
    <cellStyle name="20 % - Aksentti1 2 7 3 2" xfId="3361"/>
    <cellStyle name="20 % - Aksentti1 2 7 4" xfId="3362"/>
    <cellStyle name="20 % - Aksentti1 2 7 5" xfId="3363"/>
    <cellStyle name="20 % - Aksentti1 2 7 6" xfId="3364"/>
    <cellStyle name="20 % - Aksentti1 2 8" xfId="3365"/>
    <cellStyle name="20 % - Aksentti1 2 8 2" xfId="3366"/>
    <cellStyle name="20 % - Aksentti1 2 8 3" xfId="3367"/>
    <cellStyle name="20 % - Aksentti1 2 8 4" xfId="3368"/>
    <cellStyle name="20 % - Aksentti1 2 9" xfId="3369"/>
    <cellStyle name="20 % - Aksentti1 2 9 2" xfId="3370"/>
    <cellStyle name="20 % - Aksentti1 2_T_B1.2" xfId="3371"/>
    <cellStyle name="20 % - Aksentti2 2" xfId="12"/>
    <cellStyle name="20 % - Aksentti2 2 10" xfId="3372"/>
    <cellStyle name="20 % - Aksentti2 2 11" xfId="3373"/>
    <cellStyle name="20 % - Aksentti2 2 12" xfId="3374"/>
    <cellStyle name="20 % - Aksentti2 2 2" xfId="13"/>
    <cellStyle name="20 % - Aksentti2 2 2 2" xfId="3375"/>
    <cellStyle name="20 % - Aksentti2 2 2 2 2" xfId="3376"/>
    <cellStyle name="20 % - Aksentti2 2 2 2 2 2" xfId="3377"/>
    <cellStyle name="20 % - Aksentti2 2 2 2 2 2 2" xfId="3378"/>
    <cellStyle name="20 % - Aksentti2 2 2 2 2 2 2 2" xfId="3379"/>
    <cellStyle name="20 % - Aksentti2 2 2 2 2 2 3" xfId="3380"/>
    <cellStyle name="20 % - Aksentti2 2 2 2 2 2 3 2" xfId="3381"/>
    <cellStyle name="20 % - Aksentti2 2 2 2 2 2 4" xfId="3382"/>
    <cellStyle name="20 % - Aksentti2 2 2 2 2 2 5" xfId="3383"/>
    <cellStyle name="20 % - Aksentti2 2 2 2 2 2 6" xfId="3384"/>
    <cellStyle name="20 % - Aksentti2 2 2 2 2 3" xfId="3385"/>
    <cellStyle name="20 % - Aksentti2 2 2 2 2 3 2" xfId="3386"/>
    <cellStyle name="20 % - Aksentti2 2 2 2 2 4" xfId="3387"/>
    <cellStyle name="20 % - Aksentti2 2 2 2 2 4 2" xfId="3388"/>
    <cellStyle name="20 % - Aksentti2 2 2 2 2 5" xfId="3389"/>
    <cellStyle name="20 % - Aksentti2 2 2 2 2 6" xfId="3390"/>
    <cellStyle name="20 % - Aksentti2 2 2 2 2 7" xfId="3391"/>
    <cellStyle name="20 % - Aksentti2 2 2 2 3" xfId="3392"/>
    <cellStyle name="20 % - Aksentti2 2 2 2 3 2" xfId="3393"/>
    <cellStyle name="20 % - Aksentti2 2 2 2 3 2 2" xfId="3394"/>
    <cellStyle name="20 % - Aksentti2 2 2 2 3 3" xfId="3395"/>
    <cellStyle name="20 % - Aksentti2 2 2 2 3 3 2" xfId="3396"/>
    <cellStyle name="20 % - Aksentti2 2 2 2 3 4" xfId="3397"/>
    <cellStyle name="20 % - Aksentti2 2 2 2 3 5" xfId="3398"/>
    <cellStyle name="20 % - Aksentti2 2 2 2 3 6" xfId="3399"/>
    <cellStyle name="20 % - Aksentti2 2 2 2 4" xfId="3400"/>
    <cellStyle name="20 % - Aksentti2 2 2 2 4 2" xfId="3401"/>
    <cellStyle name="20 % - Aksentti2 2 2 2 5" xfId="3402"/>
    <cellStyle name="20 % - Aksentti2 2 2 2 5 2" xfId="3403"/>
    <cellStyle name="20 % - Aksentti2 2 2 2 6" xfId="3404"/>
    <cellStyle name="20 % - Aksentti2 2 2 2 7" xfId="3405"/>
    <cellStyle name="20 % - Aksentti2 2 2 2 8" xfId="3406"/>
    <cellStyle name="20 % - Aksentti2 2 2 3" xfId="3407"/>
    <cellStyle name="20 % - Aksentti2 2 2 3 2" xfId="3408"/>
    <cellStyle name="20 % - Aksentti2 2 2 3 2 2" xfId="3409"/>
    <cellStyle name="20 % - Aksentti2 2 2 3 2 2 2" xfId="3410"/>
    <cellStyle name="20 % - Aksentti2 2 2 3 2 3" xfId="3411"/>
    <cellStyle name="20 % - Aksentti2 2 2 3 2 3 2" xfId="3412"/>
    <cellStyle name="20 % - Aksentti2 2 2 3 2 4" xfId="3413"/>
    <cellStyle name="20 % - Aksentti2 2 2 3 2 5" xfId="3414"/>
    <cellStyle name="20 % - Aksentti2 2 2 3 2 6" xfId="3415"/>
    <cellStyle name="20 % - Aksentti2 2 2 3 3" xfId="3416"/>
    <cellStyle name="20 % - Aksentti2 2 2 3 3 2" xfId="3417"/>
    <cellStyle name="20 % - Aksentti2 2 2 3 4" xfId="3418"/>
    <cellStyle name="20 % - Aksentti2 2 2 3 4 2" xfId="3419"/>
    <cellStyle name="20 % - Aksentti2 2 2 3 5" xfId="3420"/>
    <cellStyle name="20 % - Aksentti2 2 2 3 6" xfId="3421"/>
    <cellStyle name="20 % - Aksentti2 2 2 3 7" xfId="3422"/>
    <cellStyle name="20 % - Aksentti2 2 2 4" xfId="3423"/>
    <cellStyle name="20 % - Aksentti2 2 2 4 2" xfId="3424"/>
    <cellStyle name="20 % - Aksentti2 2 2 4 2 2" xfId="3425"/>
    <cellStyle name="20 % - Aksentti2 2 2 4 3" xfId="3426"/>
    <cellStyle name="20 % - Aksentti2 2 2 4 3 2" xfId="3427"/>
    <cellStyle name="20 % - Aksentti2 2 2 4 4" xfId="3428"/>
    <cellStyle name="20 % - Aksentti2 2 2 4 5" xfId="3429"/>
    <cellStyle name="20 % - Aksentti2 2 2 4 6" xfId="3430"/>
    <cellStyle name="20 % - Aksentti2 2 2 5" xfId="3431"/>
    <cellStyle name="20 % - Aksentti2 2 2 5 2" xfId="3432"/>
    <cellStyle name="20 % - Aksentti2 2 2 5 3" xfId="3433"/>
    <cellStyle name="20 % - Aksentti2 2 2 5 4" xfId="3434"/>
    <cellStyle name="20 % - Aksentti2 2 2 6" xfId="3435"/>
    <cellStyle name="20 % - Aksentti2 2 2 6 2" xfId="3436"/>
    <cellStyle name="20 % - Aksentti2 2 2 7" xfId="3437"/>
    <cellStyle name="20 % - Aksentti2 2 2 8" xfId="3438"/>
    <cellStyle name="20 % - Aksentti2 2 2 9" xfId="3439"/>
    <cellStyle name="20 % - Aksentti2 2 3" xfId="14"/>
    <cellStyle name="20 % - Aksentti2 2 3 2" xfId="3440"/>
    <cellStyle name="20 % - Aksentti2 2 3 2 2" xfId="3441"/>
    <cellStyle name="20 % - Aksentti2 2 3 2 2 2" xfId="3442"/>
    <cellStyle name="20 % - Aksentti2 2 3 2 2 2 2" xfId="3443"/>
    <cellStyle name="20 % - Aksentti2 2 3 2 2 2 2 2" xfId="3444"/>
    <cellStyle name="20 % - Aksentti2 2 3 2 2 2 3" xfId="3445"/>
    <cellStyle name="20 % - Aksentti2 2 3 2 2 2 3 2" xfId="3446"/>
    <cellStyle name="20 % - Aksentti2 2 3 2 2 2 4" xfId="3447"/>
    <cellStyle name="20 % - Aksentti2 2 3 2 2 2 5" xfId="3448"/>
    <cellStyle name="20 % - Aksentti2 2 3 2 2 2 6" xfId="3449"/>
    <cellStyle name="20 % - Aksentti2 2 3 2 2 3" xfId="3450"/>
    <cellStyle name="20 % - Aksentti2 2 3 2 2 3 2" xfId="3451"/>
    <cellStyle name="20 % - Aksentti2 2 3 2 2 4" xfId="3452"/>
    <cellStyle name="20 % - Aksentti2 2 3 2 2 4 2" xfId="3453"/>
    <cellStyle name="20 % - Aksentti2 2 3 2 2 5" xfId="3454"/>
    <cellStyle name="20 % - Aksentti2 2 3 2 2 6" xfId="3455"/>
    <cellStyle name="20 % - Aksentti2 2 3 2 2 7" xfId="3456"/>
    <cellStyle name="20 % - Aksentti2 2 3 2 3" xfId="3457"/>
    <cellStyle name="20 % - Aksentti2 2 3 2 3 2" xfId="3458"/>
    <cellStyle name="20 % - Aksentti2 2 3 2 3 2 2" xfId="3459"/>
    <cellStyle name="20 % - Aksentti2 2 3 2 3 3" xfId="3460"/>
    <cellStyle name="20 % - Aksentti2 2 3 2 3 3 2" xfId="3461"/>
    <cellStyle name="20 % - Aksentti2 2 3 2 3 4" xfId="3462"/>
    <cellStyle name="20 % - Aksentti2 2 3 2 3 5" xfId="3463"/>
    <cellStyle name="20 % - Aksentti2 2 3 2 3 6" xfId="3464"/>
    <cellStyle name="20 % - Aksentti2 2 3 2 4" xfId="3465"/>
    <cellStyle name="20 % - Aksentti2 2 3 2 4 2" xfId="3466"/>
    <cellStyle name="20 % - Aksentti2 2 3 2 5" xfId="3467"/>
    <cellStyle name="20 % - Aksentti2 2 3 2 5 2" xfId="3468"/>
    <cellStyle name="20 % - Aksentti2 2 3 2 6" xfId="3469"/>
    <cellStyle name="20 % - Aksentti2 2 3 2 7" xfId="3470"/>
    <cellStyle name="20 % - Aksentti2 2 3 2 8" xfId="3471"/>
    <cellStyle name="20 % - Aksentti2 2 3 3" xfId="3472"/>
    <cellStyle name="20 % - Aksentti2 2 3 3 2" xfId="3473"/>
    <cellStyle name="20 % - Aksentti2 2 3 3 2 2" xfId="3474"/>
    <cellStyle name="20 % - Aksentti2 2 3 3 2 2 2" xfId="3475"/>
    <cellStyle name="20 % - Aksentti2 2 3 3 2 3" xfId="3476"/>
    <cellStyle name="20 % - Aksentti2 2 3 3 2 3 2" xfId="3477"/>
    <cellStyle name="20 % - Aksentti2 2 3 3 2 4" xfId="3478"/>
    <cellStyle name="20 % - Aksentti2 2 3 3 2 5" xfId="3479"/>
    <cellStyle name="20 % - Aksentti2 2 3 3 2 6" xfId="3480"/>
    <cellStyle name="20 % - Aksentti2 2 3 3 3" xfId="3481"/>
    <cellStyle name="20 % - Aksentti2 2 3 3 3 2" xfId="3482"/>
    <cellStyle name="20 % - Aksentti2 2 3 3 4" xfId="3483"/>
    <cellStyle name="20 % - Aksentti2 2 3 3 4 2" xfId="3484"/>
    <cellStyle name="20 % - Aksentti2 2 3 3 5" xfId="3485"/>
    <cellStyle name="20 % - Aksentti2 2 3 3 6" xfId="3486"/>
    <cellStyle name="20 % - Aksentti2 2 3 3 7" xfId="3487"/>
    <cellStyle name="20 % - Aksentti2 2 3 4" xfId="3488"/>
    <cellStyle name="20 % - Aksentti2 2 3 4 2" xfId="3489"/>
    <cellStyle name="20 % - Aksentti2 2 3 4 2 2" xfId="3490"/>
    <cellStyle name="20 % - Aksentti2 2 3 4 3" xfId="3491"/>
    <cellStyle name="20 % - Aksentti2 2 3 4 3 2" xfId="3492"/>
    <cellStyle name="20 % - Aksentti2 2 3 4 4" xfId="3493"/>
    <cellStyle name="20 % - Aksentti2 2 3 4 5" xfId="3494"/>
    <cellStyle name="20 % - Aksentti2 2 3 4 6" xfId="3495"/>
    <cellStyle name="20 % - Aksentti2 2 3 5" xfId="3496"/>
    <cellStyle name="20 % - Aksentti2 2 3 5 2" xfId="3497"/>
    <cellStyle name="20 % - Aksentti2 2 3 5 3" xfId="3498"/>
    <cellStyle name="20 % - Aksentti2 2 3 5 4" xfId="3499"/>
    <cellStyle name="20 % - Aksentti2 2 3 6" xfId="3500"/>
    <cellStyle name="20 % - Aksentti2 2 3 6 2" xfId="3501"/>
    <cellStyle name="20 % - Aksentti2 2 3 7" xfId="3502"/>
    <cellStyle name="20 % - Aksentti2 2 3 8" xfId="3503"/>
    <cellStyle name="20 % - Aksentti2 2 3 9" xfId="3504"/>
    <cellStyle name="20 % - Aksentti2 2 4" xfId="15"/>
    <cellStyle name="20 % - Aksentti2 2 4 2" xfId="3505"/>
    <cellStyle name="20 % - Aksentti2 2 4 2 2" xfId="3506"/>
    <cellStyle name="20 % - Aksentti2 2 4 2 2 2" xfId="3507"/>
    <cellStyle name="20 % - Aksentti2 2 4 2 2 2 2" xfId="3508"/>
    <cellStyle name="20 % - Aksentti2 2 4 2 2 2 2 2" xfId="3509"/>
    <cellStyle name="20 % - Aksentti2 2 4 2 2 2 3" xfId="3510"/>
    <cellStyle name="20 % - Aksentti2 2 4 2 2 2 3 2" xfId="3511"/>
    <cellStyle name="20 % - Aksentti2 2 4 2 2 2 4" xfId="3512"/>
    <cellStyle name="20 % - Aksentti2 2 4 2 2 2 5" xfId="3513"/>
    <cellStyle name="20 % - Aksentti2 2 4 2 2 2 6" xfId="3514"/>
    <cellStyle name="20 % - Aksentti2 2 4 2 2 3" xfId="3515"/>
    <cellStyle name="20 % - Aksentti2 2 4 2 2 3 2" xfId="3516"/>
    <cellStyle name="20 % - Aksentti2 2 4 2 2 4" xfId="3517"/>
    <cellStyle name="20 % - Aksentti2 2 4 2 2 4 2" xfId="3518"/>
    <cellStyle name="20 % - Aksentti2 2 4 2 2 5" xfId="3519"/>
    <cellStyle name="20 % - Aksentti2 2 4 2 2 6" xfId="3520"/>
    <cellStyle name="20 % - Aksentti2 2 4 2 2 7" xfId="3521"/>
    <cellStyle name="20 % - Aksentti2 2 4 2 3" xfId="3522"/>
    <cellStyle name="20 % - Aksentti2 2 4 2 3 2" xfId="3523"/>
    <cellStyle name="20 % - Aksentti2 2 4 2 3 2 2" xfId="3524"/>
    <cellStyle name="20 % - Aksentti2 2 4 2 3 3" xfId="3525"/>
    <cellStyle name="20 % - Aksentti2 2 4 2 3 3 2" xfId="3526"/>
    <cellStyle name="20 % - Aksentti2 2 4 2 3 4" xfId="3527"/>
    <cellStyle name="20 % - Aksentti2 2 4 2 3 5" xfId="3528"/>
    <cellStyle name="20 % - Aksentti2 2 4 2 3 6" xfId="3529"/>
    <cellStyle name="20 % - Aksentti2 2 4 2 4" xfId="3530"/>
    <cellStyle name="20 % - Aksentti2 2 4 2 4 2" xfId="3531"/>
    <cellStyle name="20 % - Aksentti2 2 4 2 5" xfId="3532"/>
    <cellStyle name="20 % - Aksentti2 2 4 2 5 2" xfId="3533"/>
    <cellStyle name="20 % - Aksentti2 2 4 2 6" xfId="3534"/>
    <cellStyle name="20 % - Aksentti2 2 4 2 7" xfId="3535"/>
    <cellStyle name="20 % - Aksentti2 2 4 2 8" xfId="3536"/>
    <cellStyle name="20 % - Aksentti2 2 4 3" xfId="3537"/>
    <cellStyle name="20 % - Aksentti2 2 4 3 2" xfId="3538"/>
    <cellStyle name="20 % - Aksentti2 2 4 3 2 2" xfId="3539"/>
    <cellStyle name="20 % - Aksentti2 2 4 3 2 2 2" xfId="3540"/>
    <cellStyle name="20 % - Aksentti2 2 4 3 2 3" xfId="3541"/>
    <cellStyle name="20 % - Aksentti2 2 4 3 2 3 2" xfId="3542"/>
    <cellStyle name="20 % - Aksentti2 2 4 3 2 4" xfId="3543"/>
    <cellStyle name="20 % - Aksentti2 2 4 3 2 5" xfId="3544"/>
    <cellStyle name="20 % - Aksentti2 2 4 3 2 6" xfId="3545"/>
    <cellStyle name="20 % - Aksentti2 2 4 3 3" xfId="3546"/>
    <cellStyle name="20 % - Aksentti2 2 4 3 3 2" xfId="3547"/>
    <cellStyle name="20 % - Aksentti2 2 4 3 4" xfId="3548"/>
    <cellStyle name="20 % - Aksentti2 2 4 3 4 2" xfId="3549"/>
    <cellStyle name="20 % - Aksentti2 2 4 3 5" xfId="3550"/>
    <cellStyle name="20 % - Aksentti2 2 4 3 6" xfId="3551"/>
    <cellStyle name="20 % - Aksentti2 2 4 3 7" xfId="3552"/>
    <cellStyle name="20 % - Aksentti2 2 4 4" xfId="3553"/>
    <cellStyle name="20 % - Aksentti2 2 4 4 2" xfId="3554"/>
    <cellStyle name="20 % - Aksentti2 2 4 4 2 2" xfId="3555"/>
    <cellStyle name="20 % - Aksentti2 2 4 4 3" xfId="3556"/>
    <cellStyle name="20 % - Aksentti2 2 4 4 3 2" xfId="3557"/>
    <cellStyle name="20 % - Aksentti2 2 4 4 4" xfId="3558"/>
    <cellStyle name="20 % - Aksentti2 2 4 4 5" xfId="3559"/>
    <cellStyle name="20 % - Aksentti2 2 4 4 6" xfId="3560"/>
    <cellStyle name="20 % - Aksentti2 2 4 5" xfId="3561"/>
    <cellStyle name="20 % - Aksentti2 2 4 5 2" xfId="3562"/>
    <cellStyle name="20 % - Aksentti2 2 4 5 3" xfId="3563"/>
    <cellStyle name="20 % - Aksentti2 2 4 5 4" xfId="3564"/>
    <cellStyle name="20 % - Aksentti2 2 4 6" xfId="3565"/>
    <cellStyle name="20 % - Aksentti2 2 4 6 2" xfId="3566"/>
    <cellStyle name="20 % - Aksentti2 2 4 7" xfId="3567"/>
    <cellStyle name="20 % - Aksentti2 2 4 8" xfId="3568"/>
    <cellStyle name="20 % - Aksentti2 2 4 9" xfId="3569"/>
    <cellStyle name="20 % - Aksentti2 2 5" xfId="3570"/>
    <cellStyle name="20 % - Aksentti2 2 5 2" xfId="3571"/>
    <cellStyle name="20 % - Aksentti2 2 5 2 2" xfId="3572"/>
    <cellStyle name="20 % - Aksentti2 2 5 2 2 2" xfId="3573"/>
    <cellStyle name="20 % - Aksentti2 2 5 2 2 2 2" xfId="3574"/>
    <cellStyle name="20 % - Aksentti2 2 5 2 2 3" xfId="3575"/>
    <cellStyle name="20 % - Aksentti2 2 5 2 2 3 2" xfId="3576"/>
    <cellStyle name="20 % - Aksentti2 2 5 2 2 4" xfId="3577"/>
    <cellStyle name="20 % - Aksentti2 2 5 2 2 5" xfId="3578"/>
    <cellStyle name="20 % - Aksentti2 2 5 2 2 6" xfId="3579"/>
    <cellStyle name="20 % - Aksentti2 2 5 2 3" xfId="3580"/>
    <cellStyle name="20 % - Aksentti2 2 5 2 3 2" xfId="3581"/>
    <cellStyle name="20 % - Aksentti2 2 5 2 4" xfId="3582"/>
    <cellStyle name="20 % - Aksentti2 2 5 2 4 2" xfId="3583"/>
    <cellStyle name="20 % - Aksentti2 2 5 2 5" xfId="3584"/>
    <cellStyle name="20 % - Aksentti2 2 5 2 6" xfId="3585"/>
    <cellStyle name="20 % - Aksentti2 2 5 2 7" xfId="3586"/>
    <cellStyle name="20 % - Aksentti2 2 5 3" xfId="3587"/>
    <cellStyle name="20 % - Aksentti2 2 5 3 2" xfId="3588"/>
    <cellStyle name="20 % - Aksentti2 2 5 3 2 2" xfId="3589"/>
    <cellStyle name="20 % - Aksentti2 2 5 3 3" xfId="3590"/>
    <cellStyle name="20 % - Aksentti2 2 5 3 3 2" xfId="3591"/>
    <cellStyle name="20 % - Aksentti2 2 5 3 4" xfId="3592"/>
    <cellStyle name="20 % - Aksentti2 2 5 3 5" xfId="3593"/>
    <cellStyle name="20 % - Aksentti2 2 5 3 6" xfId="3594"/>
    <cellStyle name="20 % - Aksentti2 2 5 4" xfId="3595"/>
    <cellStyle name="20 % - Aksentti2 2 5 4 2" xfId="3596"/>
    <cellStyle name="20 % - Aksentti2 2 5 5" xfId="3597"/>
    <cellStyle name="20 % - Aksentti2 2 5 5 2" xfId="3598"/>
    <cellStyle name="20 % - Aksentti2 2 5 6" xfId="3599"/>
    <cellStyle name="20 % - Aksentti2 2 5 7" xfId="3600"/>
    <cellStyle name="20 % - Aksentti2 2 5 8" xfId="3601"/>
    <cellStyle name="20 % - Aksentti2 2 6" xfId="3602"/>
    <cellStyle name="20 % - Aksentti2 2 6 2" xfId="3603"/>
    <cellStyle name="20 % - Aksentti2 2 6 2 2" xfId="3604"/>
    <cellStyle name="20 % - Aksentti2 2 6 2 2 2" xfId="3605"/>
    <cellStyle name="20 % - Aksentti2 2 6 2 3" xfId="3606"/>
    <cellStyle name="20 % - Aksentti2 2 6 2 3 2" xfId="3607"/>
    <cellStyle name="20 % - Aksentti2 2 6 2 4" xfId="3608"/>
    <cellStyle name="20 % - Aksentti2 2 6 2 5" xfId="3609"/>
    <cellStyle name="20 % - Aksentti2 2 6 2 6" xfId="3610"/>
    <cellStyle name="20 % - Aksentti2 2 6 3" xfId="3611"/>
    <cellStyle name="20 % - Aksentti2 2 6 3 2" xfId="3612"/>
    <cellStyle name="20 % - Aksentti2 2 6 4" xfId="3613"/>
    <cellStyle name="20 % - Aksentti2 2 6 4 2" xfId="3614"/>
    <cellStyle name="20 % - Aksentti2 2 6 5" xfId="3615"/>
    <cellStyle name="20 % - Aksentti2 2 6 6" xfId="3616"/>
    <cellStyle name="20 % - Aksentti2 2 6 7" xfId="3617"/>
    <cellStyle name="20 % - Aksentti2 2 7" xfId="3618"/>
    <cellStyle name="20 % - Aksentti2 2 7 2" xfId="3619"/>
    <cellStyle name="20 % - Aksentti2 2 7 2 2" xfId="3620"/>
    <cellStyle name="20 % - Aksentti2 2 7 3" xfId="3621"/>
    <cellStyle name="20 % - Aksentti2 2 7 3 2" xfId="3622"/>
    <cellStyle name="20 % - Aksentti2 2 7 4" xfId="3623"/>
    <cellStyle name="20 % - Aksentti2 2 7 5" xfId="3624"/>
    <cellStyle name="20 % - Aksentti2 2 7 6" xfId="3625"/>
    <cellStyle name="20 % - Aksentti2 2 8" xfId="3626"/>
    <cellStyle name="20 % - Aksentti2 2 8 2" xfId="3627"/>
    <cellStyle name="20 % - Aksentti2 2 8 3" xfId="3628"/>
    <cellStyle name="20 % - Aksentti2 2 8 4" xfId="3629"/>
    <cellStyle name="20 % - Aksentti2 2 9" xfId="3630"/>
    <cellStyle name="20 % - Aksentti2 2 9 2" xfId="3631"/>
    <cellStyle name="20 % - Aksentti2 2_T_B1.2" xfId="3632"/>
    <cellStyle name="20 % - Aksentti3 2" xfId="16"/>
    <cellStyle name="20 % - Aksentti3 2 10" xfId="3633"/>
    <cellStyle name="20 % - Aksentti3 2 11" xfId="3634"/>
    <cellStyle name="20 % - Aksentti3 2 12" xfId="3635"/>
    <cellStyle name="20 % - Aksentti3 2 2" xfId="17"/>
    <cellStyle name="20 % - Aksentti3 2 2 2" xfId="3636"/>
    <cellStyle name="20 % - Aksentti3 2 2 2 2" xfId="3637"/>
    <cellStyle name="20 % - Aksentti3 2 2 2 2 2" xfId="3638"/>
    <cellStyle name="20 % - Aksentti3 2 2 2 2 2 2" xfId="3639"/>
    <cellStyle name="20 % - Aksentti3 2 2 2 2 2 2 2" xfId="3640"/>
    <cellStyle name="20 % - Aksentti3 2 2 2 2 2 3" xfId="3641"/>
    <cellStyle name="20 % - Aksentti3 2 2 2 2 2 3 2" xfId="3642"/>
    <cellStyle name="20 % - Aksentti3 2 2 2 2 2 4" xfId="3643"/>
    <cellStyle name="20 % - Aksentti3 2 2 2 2 2 5" xfId="3644"/>
    <cellStyle name="20 % - Aksentti3 2 2 2 2 2 6" xfId="3645"/>
    <cellStyle name="20 % - Aksentti3 2 2 2 2 3" xfId="3646"/>
    <cellStyle name="20 % - Aksentti3 2 2 2 2 3 2" xfId="3647"/>
    <cellStyle name="20 % - Aksentti3 2 2 2 2 4" xfId="3648"/>
    <cellStyle name="20 % - Aksentti3 2 2 2 2 4 2" xfId="3649"/>
    <cellStyle name="20 % - Aksentti3 2 2 2 2 5" xfId="3650"/>
    <cellStyle name="20 % - Aksentti3 2 2 2 2 6" xfId="3651"/>
    <cellStyle name="20 % - Aksentti3 2 2 2 2 7" xfId="3652"/>
    <cellStyle name="20 % - Aksentti3 2 2 2 3" xfId="3653"/>
    <cellStyle name="20 % - Aksentti3 2 2 2 3 2" xfId="3654"/>
    <cellStyle name="20 % - Aksentti3 2 2 2 3 2 2" xfId="3655"/>
    <cellStyle name="20 % - Aksentti3 2 2 2 3 3" xfId="3656"/>
    <cellStyle name="20 % - Aksentti3 2 2 2 3 3 2" xfId="3657"/>
    <cellStyle name="20 % - Aksentti3 2 2 2 3 4" xfId="3658"/>
    <cellStyle name="20 % - Aksentti3 2 2 2 3 5" xfId="3659"/>
    <cellStyle name="20 % - Aksentti3 2 2 2 3 6" xfId="3660"/>
    <cellStyle name="20 % - Aksentti3 2 2 2 4" xfId="3661"/>
    <cellStyle name="20 % - Aksentti3 2 2 2 4 2" xfId="3662"/>
    <cellStyle name="20 % - Aksentti3 2 2 2 5" xfId="3663"/>
    <cellStyle name="20 % - Aksentti3 2 2 2 5 2" xfId="3664"/>
    <cellStyle name="20 % - Aksentti3 2 2 2 6" xfId="3665"/>
    <cellStyle name="20 % - Aksentti3 2 2 2 7" xfId="3666"/>
    <cellStyle name="20 % - Aksentti3 2 2 2 8" xfId="3667"/>
    <cellStyle name="20 % - Aksentti3 2 2 3" xfId="3668"/>
    <cellStyle name="20 % - Aksentti3 2 2 3 2" xfId="3669"/>
    <cellStyle name="20 % - Aksentti3 2 2 3 2 2" xfId="3670"/>
    <cellStyle name="20 % - Aksentti3 2 2 3 2 2 2" xfId="3671"/>
    <cellStyle name="20 % - Aksentti3 2 2 3 2 3" xfId="3672"/>
    <cellStyle name="20 % - Aksentti3 2 2 3 2 3 2" xfId="3673"/>
    <cellStyle name="20 % - Aksentti3 2 2 3 2 4" xfId="3674"/>
    <cellStyle name="20 % - Aksentti3 2 2 3 2 5" xfId="3675"/>
    <cellStyle name="20 % - Aksentti3 2 2 3 2 6" xfId="3676"/>
    <cellStyle name="20 % - Aksentti3 2 2 3 3" xfId="3677"/>
    <cellStyle name="20 % - Aksentti3 2 2 3 3 2" xfId="3678"/>
    <cellStyle name="20 % - Aksentti3 2 2 3 4" xfId="3679"/>
    <cellStyle name="20 % - Aksentti3 2 2 3 4 2" xfId="3680"/>
    <cellStyle name="20 % - Aksentti3 2 2 3 5" xfId="3681"/>
    <cellStyle name="20 % - Aksentti3 2 2 3 6" xfId="3682"/>
    <cellStyle name="20 % - Aksentti3 2 2 3 7" xfId="3683"/>
    <cellStyle name="20 % - Aksentti3 2 2 4" xfId="3684"/>
    <cellStyle name="20 % - Aksentti3 2 2 4 2" xfId="3685"/>
    <cellStyle name="20 % - Aksentti3 2 2 4 2 2" xfId="3686"/>
    <cellStyle name="20 % - Aksentti3 2 2 4 3" xfId="3687"/>
    <cellStyle name="20 % - Aksentti3 2 2 4 3 2" xfId="3688"/>
    <cellStyle name="20 % - Aksentti3 2 2 4 4" xfId="3689"/>
    <cellStyle name="20 % - Aksentti3 2 2 4 5" xfId="3690"/>
    <cellStyle name="20 % - Aksentti3 2 2 4 6" xfId="3691"/>
    <cellStyle name="20 % - Aksentti3 2 2 5" xfId="3692"/>
    <cellStyle name="20 % - Aksentti3 2 2 5 2" xfId="3693"/>
    <cellStyle name="20 % - Aksentti3 2 2 5 3" xfId="3694"/>
    <cellStyle name="20 % - Aksentti3 2 2 5 4" xfId="3695"/>
    <cellStyle name="20 % - Aksentti3 2 2 6" xfId="3696"/>
    <cellStyle name="20 % - Aksentti3 2 2 6 2" xfId="3697"/>
    <cellStyle name="20 % - Aksentti3 2 2 7" xfId="3698"/>
    <cellStyle name="20 % - Aksentti3 2 2 8" xfId="3699"/>
    <cellStyle name="20 % - Aksentti3 2 2 9" xfId="3700"/>
    <cellStyle name="20 % - Aksentti3 2 3" xfId="18"/>
    <cellStyle name="20 % - Aksentti3 2 3 2" xfId="3701"/>
    <cellStyle name="20 % - Aksentti3 2 3 2 2" xfId="3702"/>
    <cellStyle name="20 % - Aksentti3 2 3 2 2 2" xfId="3703"/>
    <cellStyle name="20 % - Aksentti3 2 3 2 2 2 2" xfId="3704"/>
    <cellStyle name="20 % - Aksentti3 2 3 2 2 2 2 2" xfId="3705"/>
    <cellStyle name="20 % - Aksentti3 2 3 2 2 2 3" xfId="3706"/>
    <cellStyle name="20 % - Aksentti3 2 3 2 2 2 3 2" xfId="3707"/>
    <cellStyle name="20 % - Aksentti3 2 3 2 2 2 4" xfId="3708"/>
    <cellStyle name="20 % - Aksentti3 2 3 2 2 2 5" xfId="3709"/>
    <cellStyle name="20 % - Aksentti3 2 3 2 2 2 6" xfId="3710"/>
    <cellStyle name="20 % - Aksentti3 2 3 2 2 3" xfId="3711"/>
    <cellStyle name="20 % - Aksentti3 2 3 2 2 3 2" xfId="3712"/>
    <cellStyle name="20 % - Aksentti3 2 3 2 2 4" xfId="3713"/>
    <cellStyle name="20 % - Aksentti3 2 3 2 2 4 2" xfId="3714"/>
    <cellStyle name="20 % - Aksentti3 2 3 2 2 5" xfId="3715"/>
    <cellStyle name="20 % - Aksentti3 2 3 2 2 6" xfId="3716"/>
    <cellStyle name="20 % - Aksentti3 2 3 2 2 7" xfId="3717"/>
    <cellStyle name="20 % - Aksentti3 2 3 2 3" xfId="3718"/>
    <cellStyle name="20 % - Aksentti3 2 3 2 3 2" xfId="3719"/>
    <cellStyle name="20 % - Aksentti3 2 3 2 3 2 2" xfId="3720"/>
    <cellStyle name="20 % - Aksentti3 2 3 2 3 3" xfId="3721"/>
    <cellStyle name="20 % - Aksentti3 2 3 2 3 3 2" xfId="3722"/>
    <cellStyle name="20 % - Aksentti3 2 3 2 3 4" xfId="3723"/>
    <cellStyle name="20 % - Aksentti3 2 3 2 3 5" xfId="3724"/>
    <cellStyle name="20 % - Aksentti3 2 3 2 3 6" xfId="3725"/>
    <cellStyle name="20 % - Aksentti3 2 3 2 4" xfId="3726"/>
    <cellStyle name="20 % - Aksentti3 2 3 2 4 2" xfId="3727"/>
    <cellStyle name="20 % - Aksentti3 2 3 2 5" xfId="3728"/>
    <cellStyle name="20 % - Aksentti3 2 3 2 5 2" xfId="3729"/>
    <cellStyle name="20 % - Aksentti3 2 3 2 6" xfId="3730"/>
    <cellStyle name="20 % - Aksentti3 2 3 2 7" xfId="3731"/>
    <cellStyle name="20 % - Aksentti3 2 3 2 8" xfId="3732"/>
    <cellStyle name="20 % - Aksentti3 2 3 3" xfId="3733"/>
    <cellStyle name="20 % - Aksentti3 2 3 3 2" xfId="3734"/>
    <cellStyle name="20 % - Aksentti3 2 3 3 2 2" xfId="3735"/>
    <cellStyle name="20 % - Aksentti3 2 3 3 2 2 2" xfId="3736"/>
    <cellStyle name="20 % - Aksentti3 2 3 3 2 3" xfId="3737"/>
    <cellStyle name="20 % - Aksentti3 2 3 3 2 3 2" xfId="3738"/>
    <cellStyle name="20 % - Aksentti3 2 3 3 2 4" xfId="3739"/>
    <cellStyle name="20 % - Aksentti3 2 3 3 2 5" xfId="3740"/>
    <cellStyle name="20 % - Aksentti3 2 3 3 2 6" xfId="3741"/>
    <cellStyle name="20 % - Aksentti3 2 3 3 3" xfId="3742"/>
    <cellStyle name="20 % - Aksentti3 2 3 3 3 2" xfId="3743"/>
    <cellStyle name="20 % - Aksentti3 2 3 3 4" xfId="3744"/>
    <cellStyle name="20 % - Aksentti3 2 3 3 4 2" xfId="3745"/>
    <cellStyle name="20 % - Aksentti3 2 3 3 5" xfId="3746"/>
    <cellStyle name="20 % - Aksentti3 2 3 3 6" xfId="3747"/>
    <cellStyle name="20 % - Aksentti3 2 3 3 7" xfId="3748"/>
    <cellStyle name="20 % - Aksentti3 2 3 4" xfId="3749"/>
    <cellStyle name="20 % - Aksentti3 2 3 4 2" xfId="3750"/>
    <cellStyle name="20 % - Aksentti3 2 3 4 2 2" xfId="3751"/>
    <cellStyle name="20 % - Aksentti3 2 3 4 3" xfId="3752"/>
    <cellStyle name="20 % - Aksentti3 2 3 4 3 2" xfId="3753"/>
    <cellStyle name="20 % - Aksentti3 2 3 4 4" xfId="3754"/>
    <cellStyle name="20 % - Aksentti3 2 3 4 5" xfId="3755"/>
    <cellStyle name="20 % - Aksentti3 2 3 4 6" xfId="3756"/>
    <cellStyle name="20 % - Aksentti3 2 3 5" xfId="3757"/>
    <cellStyle name="20 % - Aksentti3 2 3 5 2" xfId="3758"/>
    <cellStyle name="20 % - Aksentti3 2 3 5 3" xfId="3759"/>
    <cellStyle name="20 % - Aksentti3 2 3 5 4" xfId="3760"/>
    <cellStyle name="20 % - Aksentti3 2 3 6" xfId="3761"/>
    <cellStyle name="20 % - Aksentti3 2 3 6 2" xfId="3762"/>
    <cellStyle name="20 % - Aksentti3 2 3 7" xfId="3763"/>
    <cellStyle name="20 % - Aksentti3 2 3 8" xfId="3764"/>
    <cellStyle name="20 % - Aksentti3 2 3 9" xfId="3765"/>
    <cellStyle name="20 % - Aksentti3 2 4" xfId="19"/>
    <cellStyle name="20 % - Aksentti3 2 4 2" xfId="3766"/>
    <cellStyle name="20 % - Aksentti3 2 4 2 2" xfId="3767"/>
    <cellStyle name="20 % - Aksentti3 2 4 2 2 2" xfId="3768"/>
    <cellStyle name="20 % - Aksentti3 2 4 2 2 2 2" xfId="3769"/>
    <cellStyle name="20 % - Aksentti3 2 4 2 2 2 2 2" xfId="3770"/>
    <cellStyle name="20 % - Aksentti3 2 4 2 2 2 3" xfId="3771"/>
    <cellStyle name="20 % - Aksentti3 2 4 2 2 2 3 2" xfId="3772"/>
    <cellStyle name="20 % - Aksentti3 2 4 2 2 2 4" xfId="3773"/>
    <cellStyle name="20 % - Aksentti3 2 4 2 2 2 5" xfId="3774"/>
    <cellStyle name="20 % - Aksentti3 2 4 2 2 2 6" xfId="3775"/>
    <cellStyle name="20 % - Aksentti3 2 4 2 2 3" xfId="3776"/>
    <cellStyle name="20 % - Aksentti3 2 4 2 2 3 2" xfId="3777"/>
    <cellStyle name="20 % - Aksentti3 2 4 2 2 4" xfId="3778"/>
    <cellStyle name="20 % - Aksentti3 2 4 2 2 4 2" xfId="3779"/>
    <cellStyle name="20 % - Aksentti3 2 4 2 2 5" xfId="3780"/>
    <cellStyle name="20 % - Aksentti3 2 4 2 2 6" xfId="3781"/>
    <cellStyle name="20 % - Aksentti3 2 4 2 2 7" xfId="3782"/>
    <cellStyle name="20 % - Aksentti3 2 4 2 3" xfId="3783"/>
    <cellStyle name="20 % - Aksentti3 2 4 2 3 2" xfId="3784"/>
    <cellStyle name="20 % - Aksentti3 2 4 2 3 2 2" xfId="3785"/>
    <cellStyle name="20 % - Aksentti3 2 4 2 3 3" xfId="3786"/>
    <cellStyle name="20 % - Aksentti3 2 4 2 3 3 2" xfId="3787"/>
    <cellStyle name="20 % - Aksentti3 2 4 2 3 4" xfId="3788"/>
    <cellStyle name="20 % - Aksentti3 2 4 2 3 5" xfId="3789"/>
    <cellStyle name="20 % - Aksentti3 2 4 2 3 6" xfId="3790"/>
    <cellStyle name="20 % - Aksentti3 2 4 2 4" xfId="3791"/>
    <cellStyle name="20 % - Aksentti3 2 4 2 4 2" xfId="3792"/>
    <cellStyle name="20 % - Aksentti3 2 4 2 5" xfId="3793"/>
    <cellStyle name="20 % - Aksentti3 2 4 2 5 2" xfId="3794"/>
    <cellStyle name="20 % - Aksentti3 2 4 2 6" xfId="3795"/>
    <cellStyle name="20 % - Aksentti3 2 4 2 7" xfId="3796"/>
    <cellStyle name="20 % - Aksentti3 2 4 2 8" xfId="3797"/>
    <cellStyle name="20 % - Aksentti3 2 4 3" xfId="3798"/>
    <cellStyle name="20 % - Aksentti3 2 4 3 2" xfId="3799"/>
    <cellStyle name="20 % - Aksentti3 2 4 3 2 2" xfId="3800"/>
    <cellStyle name="20 % - Aksentti3 2 4 3 2 2 2" xfId="3801"/>
    <cellStyle name="20 % - Aksentti3 2 4 3 2 3" xfId="3802"/>
    <cellStyle name="20 % - Aksentti3 2 4 3 2 3 2" xfId="3803"/>
    <cellStyle name="20 % - Aksentti3 2 4 3 2 4" xfId="3804"/>
    <cellStyle name="20 % - Aksentti3 2 4 3 2 5" xfId="3805"/>
    <cellStyle name="20 % - Aksentti3 2 4 3 2 6" xfId="3806"/>
    <cellStyle name="20 % - Aksentti3 2 4 3 3" xfId="3807"/>
    <cellStyle name="20 % - Aksentti3 2 4 3 3 2" xfId="3808"/>
    <cellStyle name="20 % - Aksentti3 2 4 3 4" xfId="3809"/>
    <cellStyle name="20 % - Aksentti3 2 4 3 4 2" xfId="3810"/>
    <cellStyle name="20 % - Aksentti3 2 4 3 5" xfId="3811"/>
    <cellStyle name="20 % - Aksentti3 2 4 3 6" xfId="3812"/>
    <cellStyle name="20 % - Aksentti3 2 4 3 7" xfId="3813"/>
    <cellStyle name="20 % - Aksentti3 2 4 4" xfId="3814"/>
    <cellStyle name="20 % - Aksentti3 2 4 4 2" xfId="3815"/>
    <cellStyle name="20 % - Aksentti3 2 4 4 2 2" xfId="3816"/>
    <cellStyle name="20 % - Aksentti3 2 4 4 3" xfId="3817"/>
    <cellStyle name="20 % - Aksentti3 2 4 4 3 2" xfId="3818"/>
    <cellStyle name="20 % - Aksentti3 2 4 4 4" xfId="3819"/>
    <cellStyle name="20 % - Aksentti3 2 4 4 5" xfId="3820"/>
    <cellStyle name="20 % - Aksentti3 2 4 4 6" xfId="3821"/>
    <cellStyle name="20 % - Aksentti3 2 4 5" xfId="3822"/>
    <cellStyle name="20 % - Aksentti3 2 4 5 2" xfId="3823"/>
    <cellStyle name="20 % - Aksentti3 2 4 5 3" xfId="3824"/>
    <cellStyle name="20 % - Aksentti3 2 4 5 4" xfId="3825"/>
    <cellStyle name="20 % - Aksentti3 2 4 6" xfId="3826"/>
    <cellStyle name="20 % - Aksentti3 2 4 6 2" xfId="3827"/>
    <cellStyle name="20 % - Aksentti3 2 4 7" xfId="3828"/>
    <cellStyle name="20 % - Aksentti3 2 4 8" xfId="3829"/>
    <cellStyle name="20 % - Aksentti3 2 4 9" xfId="3830"/>
    <cellStyle name="20 % - Aksentti3 2 5" xfId="3831"/>
    <cellStyle name="20 % - Aksentti3 2 5 2" xfId="3832"/>
    <cellStyle name="20 % - Aksentti3 2 5 2 2" xfId="3833"/>
    <cellStyle name="20 % - Aksentti3 2 5 2 2 2" xfId="3834"/>
    <cellStyle name="20 % - Aksentti3 2 5 2 2 2 2" xfId="3835"/>
    <cellStyle name="20 % - Aksentti3 2 5 2 2 3" xfId="3836"/>
    <cellStyle name="20 % - Aksentti3 2 5 2 2 3 2" xfId="3837"/>
    <cellStyle name="20 % - Aksentti3 2 5 2 2 4" xfId="3838"/>
    <cellStyle name="20 % - Aksentti3 2 5 2 2 5" xfId="3839"/>
    <cellStyle name="20 % - Aksentti3 2 5 2 2 6" xfId="3840"/>
    <cellStyle name="20 % - Aksentti3 2 5 2 3" xfId="3841"/>
    <cellStyle name="20 % - Aksentti3 2 5 2 3 2" xfId="3842"/>
    <cellStyle name="20 % - Aksentti3 2 5 2 4" xfId="3843"/>
    <cellStyle name="20 % - Aksentti3 2 5 2 4 2" xfId="3844"/>
    <cellStyle name="20 % - Aksentti3 2 5 2 5" xfId="3845"/>
    <cellStyle name="20 % - Aksentti3 2 5 2 6" xfId="3846"/>
    <cellStyle name="20 % - Aksentti3 2 5 2 7" xfId="3847"/>
    <cellStyle name="20 % - Aksentti3 2 5 3" xfId="3848"/>
    <cellStyle name="20 % - Aksentti3 2 5 3 2" xfId="3849"/>
    <cellStyle name="20 % - Aksentti3 2 5 3 2 2" xfId="3850"/>
    <cellStyle name="20 % - Aksentti3 2 5 3 3" xfId="3851"/>
    <cellStyle name="20 % - Aksentti3 2 5 3 3 2" xfId="3852"/>
    <cellStyle name="20 % - Aksentti3 2 5 3 4" xfId="3853"/>
    <cellStyle name="20 % - Aksentti3 2 5 3 5" xfId="3854"/>
    <cellStyle name="20 % - Aksentti3 2 5 3 6" xfId="3855"/>
    <cellStyle name="20 % - Aksentti3 2 5 4" xfId="3856"/>
    <cellStyle name="20 % - Aksentti3 2 5 4 2" xfId="3857"/>
    <cellStyle name="20 % - Aksentti3 2 5 5" xfId="3858"/>
    <cellStyle name="20 % - Aksentti3 2 5 5 2" xfId="3859"/>
    <cellStyle name="20 % - Aksentti3 2 5 6" xfId="3860"/>
    <cellStyle name="20 % - Aksentti3 2 5 7" xfId="3861"/>
    <cellStyle name="20 % - Aksentti3 2 5 8" xfId="3862"/>
    <cellStyle name="20 % - Aksentti3 2 6" xfId="3863"/>
    <cellStyle name="20 % - Aksentti3 2 6 2" xfId="3864"/>
    <cellStyle name="20 % - Aksentti3 2 6 2 2" xfId="3865"/>
    <cellStyle name="20 % - Aksentti3 2 6 2 2 2" xfId="3866"/>
    <cellStyle name="20 % - Aksentti3 2 6 2 3" xfId="3867"/>
    <cellStyle name="20 % - Aksentti3 2 6 2 3 2" xfId="3868"/>
    <cellStyle name="20 % - Aksentti3 2 6 2 4" xfId="3869"/>
    <cellStyle name="20 % - Aksentti3 2 6 2 5" xfId="3870"/>
    <cellStyle name="20 % - Aksentti3 2 6 2 6" xfId="3871"/>
    <cellStyle name="20 % - Aksentti3 2 6 3" xfId="3872"/>
    <cellStyle name="20 % - Aksentti3 2 6 3 2" xfId="3873"/>
    <cellStyle name="20 % - Aksentti3 2 6 4" xfId="3874"/>
    <cellStyle name="20 % - Aksentti3 2 6 4 2" xfId="3875"/>
    <cellStyle name="20 % - Aksentti3 2 6 5" xfId="3876"/>
    <cellStyle name="20 % - Aksentti3 2 6 6" xfId="3877"/>
    <cellStyle name="20 % - Aksentti3 2 6 7" xfId="3878"/>
    <cellStyle name="20 % - Aksentti3 2 7" xfId="3879"/>
    <cellStyle name="20 % - Aksentti3 2 7 2" xfId="3880"/>
    <cellStyle name="20 % - Aksentti3 2 7 2 2" xfId="3881"/>
    <cellStyle name="20 % - Aksentti3 2 7 3" xfId="3882"/>
    <cellStyle name="20 % - Aksentti3 2 7 3 2" xfId="3883"/>
    <cellStyle name="20 % - Aksentti3 2 7 4" xfId="3884"/>
    <cellStyle name="20 % - Aksentti3 2 7 5" xfId="3885"/>
    <cellStyle name="20 % - Aksentti3 2 7 6" xfId="3886"/>
    <cellStyle name="20 % - Aksentti3 2 8" xfId="3887"/>
    <cellStyle name="20 % - Aksentti3 2 8 2" xfId="3888"/>
    <cellStyle name="20 % - Aksentti3 2 8 3" xfId="3889"/>
    <cellStyle name="20 % - Aksentti3 2 8 4" xfId="3890"/>
    <cellStyle name="20 % - Aksentti3 2 9" xfId="3891"/>
    <cellStyle name="20 % - Aksentti3 2 9 2" xfId="3892"/>
    <cellStyle name="20 % - Aksentti3 2_T_B1.2" xfId="3893"/>
    <cellStyle name="20 % - Aksentti4 2" xfId="20"/>
    <cellStyle name="20 % - Aksentti4 2 10" xfId="3894"/>
    <cellStyle name="20 % - Aksentti4 2 11" xfId="3895"/>
    <cellStyle name="20 % - Aksentti4 2 12" xfId="3896"/>
    <cellStyle name="20 % - Aksentti4 2 2" xfId="21"/>
    <cellStyle name="20 % - Aksentti4 2 2 2" xfId="3897"/>
    <cellStyle name="20 % - Aksentti4 2 2 2 2" xfId="3898"/>
    <cellStyle name="20 % - Aksentti4 2 2 2 2 2" xfId="3899"/>
    <cellStyle name="20 % - Aksentti4 2 2 2 2 2 2" xfId="3900"/>
    <cellStyle name="20 % - Aksentti4 2 2 2 2 2 2 2" xfId="3901"/>
    <cellStyle name="20 % - Aksentti4 2 2 2 2 2 3" xfId="3902"/>
    <cellStyle name="20 % - Aksentti4 2 2 2 2 2 3 2" xfId="3903"/>
    <cellStyle name="20 % - Aksentti4 2 2 2 2 2 4" xfId="3904"/>
    <cellStyle name="20 % - Aksentti4 2 2 2 2 2 5" xfId="3905"/>
    <cellStyle name="20 % - Aksentti4 2 2 2 2 2 6" xfId="3906"/>
    <cellStyle name="20 % - Aksentti4 2 2 2 2 3" xfId="3907"/>
    <cellStyle name="20 % - Aksentti4 2 2 2 2 3 2" xfId="3908"/>
    <cellStyle name="20 % - Aksentti4 2 2 2 2 4" xfId="3909"/>
    <cellStyle name="20 % - Aksentti4 2 2 2 2 4 2" xfId="3910"/>
    <cellStyle name="20 % - Aksentti4 2 2 2 2 5" xfId="3911"/>
    <cellStyle name="20 % - Aksentti4 2 2 2 2 6" xfId="3912"/>
    <cellStyle name="20 % - Aksentti4 2 2 2 2 7" xfId="3913"/>
    <cellStyle name="20 % - Aksentti4 2 2 2 3" xfId="3914"/>
    <cellStyle name="20 % - Aksentti4 2 2 2 3 2" xfId="3915"/>
    <cellStyle name="20 % - Aksentti4 2 2 2 3 2 2" xfId="3916"/>
    <cellStyle name="20 % - Aksentti4 2 2 2 3 3" xfId="3917"/>
    <cellStyle name="20 % - Aksentti4 2 2 2 3 3 2" xfId="3918"/>
    <cellStyle name="20 % - Aksentti4 2 2 2 3 4" xfId="3919"/>
    <cellStyle name="20 % - Aksentti4 2 2 2 3 5" xfId="3920"/>
    <cellStyle name="20 % - Aksentti4 2 2 2 3 6" xfId="3921"/>
    <cellStyle name="20 % - Aksentti4 2 2 2 4" xfId="3922"/>
    <cellStyle name="20 % - Aksentti4 2 2 2 4 2" xfId="3923"/>
    <cellStyle name="20 % - Aksentti4 2 2 2 5" xfId="3924"/>
    <cellStyle name="20 % - Aksentti4 2 2 2 5 2" xfId="3925"/>
    <cellStyle name="20 % - Aksentti4 2 2 2 6" xfId="3926"/>
    <cellStyle name="20 % - Aksentti4 2 2 2 7" xfId="3927"/>
    <cellStyle name="20 % - Aksentti4 2 2 2 8" xfId="3928"/>
    <cellStyle name="20 % - Aksentti4 2 2 3" xfId="3929"/>
    <cellStyle name="20 % - Aksentti4 2 2 3 2" xfId="3930"/>
    <cellStyle name="20 % - Aksentti4 2 2 3 2 2" xfId="3931"/>
    <cellStyle name="20 % - Aksentti4 2 2 3 2 2 2" xfId="3932"/>
    <cellStyle name="20 % - Aksentti4 2 2 3 2 3" xfId="3933"/>
    <cellStyle name="20 % - Aksentti4 2 2 3 2 3 2" xfId="3934"/>
    <cellStyle name="20 % - Aksentti4 2 2 3 2 4" xfId="3935"/>
    <cellStyle name="20 % - Aksentti4 2 2 3 2 5" xfId="3936"/>
    <cellStyle name="20 % - Aksentti4 2 2 3 2 6" xfId="3937"/>
    <cellStyle name="20 % - Aksentti4 2 2 3 3" xfId="3938"/>
    <cellStyle name="20 % - Aksentti4 2 2 3 3 2" xfId="3939"/>
    <cellStyle name="20 % - Aksentti4 2 2 3 4" xfId="3940"/>
    <cellStyle name="20 % - Aksentti4 2 2 3 4 2" xfId="3941"/>
    <cellStyle name="20 % - Aksentti4 2 2 3 5" xfId="3942"/>
    <cellStyle name="20 % - Aksentti4 2 2 3 6" xfId="3943"/>
    <cellStyle name="20 % - Aksentti4 2 2 3 7" xfId="3944"/>
    <cellStyle name="20 % - Aksentti4 2 2 4" xfId="3945"/>
    <cellStyle name="20 % - Aksentti4 2 2 4 2" xfId="3946"/>
    <cellStyle name="20 % - Aksentti4 2 2 4 2 2" xfId="3947"/>
    <cellStyle name="20 % - Aksentti4 2 2 4 3" xfId="3948"/>
    <cellStyle name="20 % - Aksentti4 2 2 4 3 2" xfId="3949"/>
    <cellStyle name="20 % - Aksentti4 2 2 4 4" xfId="3950"/>
    <cellStyle name="20 % - Aksentti4 2 2 4 5" xfId="3951"/>
    <cellStyle name="20 % - Aksentti4 2 2 4 6" xfId="3952"/>
    <cellStyle name="20 % - Aksentti4 2 2 5" xfId="3953"/>
    <cellStyle name="20 % - Aksentti4 2 2 5 2" xfId="3954"/>
    <cellStyle name="20 % - Aksentti4 2 2 5 3" xfId="3955"/>
    <cellStyle name="20 % - Aksentti4 2 2 5 4" xfId="3956"/>
    <cellStyle name="20 % - Aksentti4 2 2 6" xfId="3957"/>
    <cellStyle name="20 % - Aksentti4 2 2 6 2" xfId="3958"/>
    <cellStyle name="20 % - Aksentti4 2 2 7" xfId="3959"/>
    <cellStyle name="20 % - Aksentti4 2 2 8" xfId="3960"/>
    <cellStyle name="20 % - Aksentti4 2 2 9" xfId="3961"/>
    <cellStyle name="20 % - Aksentti4 2 3" xfId="22"/>
    <cellStyle name="20 % - Aksentti4 2 3 2" xfId="3962"/>
    <cellStyle name="20 % - Aksentti4 2 3 2 2" xfId="3963"/>
    <cellStyle name="20 % - Aksentti4 2 3 2 2 2" xfId="3964"/>
    <cellStyle name="20 % - Aksentti4 2 3 2 2 2 2" xfId="3965"/>
    <cellStyle name="20 % - Aksentti4 2 3 2 2 2 2 2" xfId="3966"/>
    <cellStyle name="20 % - Aksentti4 2 3 2 2 2 3" xfId="3967"/>
    <cellStyle name="20 % - Aksentti4 2 3 2 2 2 3 2" xfId="3968"/>
    <cellStyle name="20 % - Aksentti4 2 3 2 2 2 4" xfId="3969"/>
    <cellStyle name="20 % - Aksentti4 2 3 2 2 2 5" xfId="3970"/>
    <cellStyle name="20 % - Aksentti4 2 3 2 2 2 6" xfId="3971"/>
    <cellStyle name="20 % - Aksentti4 2 3 2 2 3" xfId="3972"/>
    <cellStyle name="20 % - Aksentti4 2 3 2 2 3 2" xfId="3973"/>
    <cellStyle name="20 % - Aksentti4 2 3 2 2 4" xfId="3974"/>
    <cellStyle name="20 % - Aksentti4 2 3 2 2 4 2" xfId="3975"/>
    <cellStyle name="20 % - Aksentti4 2 3 2 2 5" xfId="3976"/>
    <cellStyle name="20 % - Aksentti4 2 3 2 2 6" xfId="3977"/>
    <cellStyle name="20 % - Aksentti4 2 3 2 2 7" xfId="3978"/>
    <cellStyle name="20 % - Aksentti4 2 3 2 3" xfId="3979"/>
    <cellStyle name="20 % - Aksentti4 2 3 2 3 2" xfId="3980"/>
    <cellStyle name="20 % - Aksentti4 2 3 2 3 2 2" xfId="3981"/>
    <cellStyle name="20 % - Aksentti4 2 3 2 3 3" xfId="3982"/>
    <cellStyle name="20 % - Aksentti4 2 3 2 3 3 2" xfId="3983"/>
    <cellStyle name="20 % - Aksentti4 2 3 2 3 4" xfId="3984"/>
    <cellStyle name="20 % - Aksentti4 2 3 2 3 5" xfId="3985"/>
    <cellStyle name="20 % - Aksentti4 2 3 2 3 6" xfId="3986"/>
    <cellStyle name="20 % - Aksentti4 2 3 2 4" xfId="3987"/>
    <cellStyle name="20 % - Aksentti4 2 3 2 4 2" xfId="3988"/>
    <cellStyle name="20 % - Aksentti4 2 3 2 5" xfId="3989"/>
    <cellStyle name="20 % - Aksentti4 2 3 2 5 2" xfId="3990"/>
    <cellStyle name="20 % - Aksentti4 2 3 2 6" xfId="3991"/>
    <cellStyle name="20 % - Aksentti4 2 3 2 7" xfId="3992"/>
    <cellStyle name="20 % - Aksentti4 2 3 2 8" xfId="3993"/>
    <cellStyle name="20 % - Aksentti4 2 3 3" xfId="3994"/>
    <cellStyle name="20 % - Aksentti4 2 3 3 2" xfId="3995"/>
    <cellStyle name="20 % - Aksentti4 2 3 3 2 2" xfId="3996"/>
    <cellStyle name="20 % - Aksentti4 2 3 3 2 2 2" xfId="3997"/>
    <cellStyle name="20 % - Aksentti4 2 3 3 2 3" xfId="3998"/>
    <cellStyle name="20 % - Aksentti4 2 3 3 2 3 2" xfId="3999"/>
    <cellStyle name="20 % - Aksentti4 2 3 3 2 4" xfId="4000"/>
    <cellStyle name="20 % - Aksentti4 2 3 3 2 5" xfId="4001"/>
    <cellStyle name="20 % - Aksentti4 2 3 3 2 6" xfId="4002"/>
    <cellStyle name="20 % - Aksentti4 2 3 3 3" xfId="4003"/>
    <cellStyle name="20 % - Aksentti4 2 3 3 3 2" xfId="4004"/>
    <cellStyle name="20 % - Aksentti4 2 3 3 4" xfId="4005"/>
    <cellStyle name="20 % - Aksentti4 2 3 3 4 2" xfId="4006"/>
    <cellStyle name="20 % - Aksentti4 2 3 3 5" xfId="4007"/>
    <cellStyle name="20 % - Aksentti4 2 3 3 6" xfId="4008"/>
    <cellStyle name="20 % - Aksentti4 2 3 3 7" xfId="4009"/>
    <cellStyle name="20 % - Aksentti4 2 3 4" xfId="4010"/>
    <cellStyle name="20 % - Aksentti4 2 3 4 2" xfId="4011"/>
    <cellStyle name="20 % - Aksentti4 2 3 4 2 2" xfId="4012"/>
    <cellStyle name="20 % - Aksentti4 2 3 4 3" xfId="4013"/>
    <cellStyle name="20 % - Aksentti4 2 3 4 3 2" xfId="4014"/>
    <cellStyle name="20 % - Aksentti4 2 3 4 4" xfId="4015"/>
    <cellStyle name="20 % - Aksentti4 2 3 4 5" xfId="4016"/>
    <cellStyle name="20 % - Aksentti4 2 3 4 6" xfId="4017"/>
    <cellStyle name="20 % - Aksentti4 2 3 5" xfId="4018"/>
    <cellStyle name="20 % - Aksentti4 2 3 5 2" xfId="4019"/>
    <cellStyle name="20 % - Aksentti4 2 3 5 3" xfId="4020"/>
    <cellStyle name="20 % - Aksentti4 2 3 5 4" xfId="4021"/>
    <cellStyle name="20 % - Aksentti4 2 3 6" xfId="4022"/>
    <cellStyle name="20 % - Aksentti4 2 3 6 2" xfId="4023"/>
    <cellStyle name="20 % - Aksentti4 2 3 7" xfId="4024"/>
    <cellStyle name="20 % - Aksentti4 2 3 8" xfId="4025"/>
    <cellStyle name="20 % - Aksentti4 2 3 9" xfId="4026"/>
    <cellStyle name="20 % - Aksentti4 2 4" xfId="23"/>
    <cellStyle name="20 % - Aksentti4 2 4 2" xfId="4027"/>
    <cellStyle name="20 % - Aksentti4 2 4 2 2" xfId="4028"/>
    <cellStyle name="20 % - Aksentti4 2 4 2 2 2" xfId="4029"/>
    <cellStyle name="20 % - Aksentti4 2 4 2 2 2 2" xfId="4030"/>
    <cellStyle name="20 % - Aksentti4 2 4 2 2 2 2 2" xfId="4031"/>
    <cellStyle name="20 % - Aksentti4 2 4 2 2 2 3" xfId="4032"/>
    <cellStyle name="20 % - Aksentti4 2 4 2 2 2 3 2" xfId="4033"/>
    <cellStyle name="20 % - Aksentti4 2 4 2 2 2 4" xfId="4034"/>
    <cellStyle name="20 % - Aksentti4 2 4 2 2 2 5" xfId="4035"/>
    <cellStyle name="20 % - Aksentti4 2 4 2 2 2 6" xfId="4036"/>
    <cellStyle name="20 % - Aksentti4 2 4 2 2 3" xfId="4037"/>
    <cellStyle name="20 % - Aksentti4 2 4 2 2 3 2" xfId="4038"/>
    <cellStyle name="20 % - Aksentti4 2 4 2 2 4" xfId="4039"/>
    <cellStyle name="20 % - Aksentti4 2 4 2 2 4 2" xfId="4040"/>
    <cellStyle name="20 % - Aksentti4 2 4 2 2 5" xfId="4041"/>
    <cellStyle name="20 % - Aksentti4 2 4 2 2 6" xfId="4042"/>
    <cellStyle name="20 % - Aksentti4 2 4 2 2 7" xfId="4043"/>
    <cellStyle name="20 % - Aksentti4 2 4 2 3" xfId="4044"/>
    <cellStyle name="20 % - Aksentti4 2 4 2 3 2" xfId="4045"/>
    <cellStyle name="20 % - Aksentti4 2 4 2 3 2 2" xfId="4046"/>
    <cellStyle name="20 % - Aksentti4 2 4 2 3 3" xfId="4047"/>
    <cellStyle name="20 % - Aksentti4 2 4 2 3 3 2" xfId="4048"/>
    <cellStyle name="20 % - Aksentti4 2 4 2 3 4" xfId="4049"/>
    <cellStyle name="20 % - Aksentti4 2 4 2 3 5" xfId="4050"/>
    <cellStyle name="20 % - Aksentti4 2 4 2 3 6" xfId="4051"/>
    <cellStyle name="20 % - Aksentti4 2 4 2 4" xfId="4052"/>
    <cellStyle name="20 % - Aksentti4 2 4 2 4 2" xfId="4053"/>
    <cellStyle name="20 % - Aksentti4 2 4 2 5" xfId="4054"/>
    <cellStyle name="20 % - Aksentti4 2 4 2 5 2" xfId="4055"/>
    <cellStyle name="20 % - Aksentti4 2 4 2 6" xfId="4056"/>
    <cellStyle name="20 % - Aksentti4 2 4 2 7" xfId="4057"/>
    <cellStyle name="20 % - Aksentti4 2 4 2 8" xfId="4058"/>
    <cellStyle name="20 % - Aksentti4 2 4 3" xfId="4059"/>
    <cellStyle name="20 % - Aksentti4 2 4 3 2" xfId="4060"/>
    <cellStyle name="20 % - Aksentti4 2 4 3 2 2" xfId="4061"/>
    <cellStyle name="20 % - Aksentti4 2 4 3 2 2 2" xfId="4062"/>
    <cellStyle name="20 % - Aksentti4 2 4 3 2 3" xfId="4063"/>
    <cellStyle name="20 % - Aksentti4 2 4 3 2 3 2" xfId="4064"/>
    <cellStyle name="20 % - Aksentti4 2 4 3 2 4" xfId="4065"/>
    <cellStyle name="20 % - Aksentti4 2 4 3 2 5" xfId="4066"/>
    <cellStyle name="20 % - Aksentti4 2 4 3 2 6" xfId="4067"/>
    <cellStyle name="20 % - Aksentti4 2 4 3 3" xfId="4068"/>
    <cellStyle name="20 % - Aksentti4 2 4 3 3 2" xfId="4069"/>
    <cellStyle name="20 % - Aksentti4 2 4 3 4" xfId="4070"/>
    <cellStyle name="20 % - Aksentti4 2 4 3 4 2" xfId="4071"/>
    <cellStyle name="20 % - Aksentti4 2 4 3 5" xfId="4072"/>
    <cellStyle name="20 % - Aksentti4 2 4 3 6" xfId="4073"/>
    <cellStyle name="20 % - Aksentti4 2 4 3 7" xfId="4074"/>
    <cellStyle name="20 % - Aksentti4 2 4 4" xfId="4075"/>
    <cellStyle name="20 % - Aksentti4 2 4 4 2" xfId="4076"/>
    <cellStyle name="20 % - Aksentti4 2 4 4 2 2" xfId="4077"/>
    <cellStyle name="20 % - Aksentti4 2 4 4 3" xfId="4078"/>
    <cellStyle name="20 % - Aksentti4 2 4 4 3 2" xfId="4079"/>
    <cellStyle name="20 % - Aksentti4 2 4 4 4" xfId="4080"/>
    <cellStyle name="20 % - Aksentti4 2 4 4 5" xfId="4081"/>
    <cellStyle name="20 % - Aksentti4 2 4 4 6" xfId="4082"/>
    <cellStyle name="20 % - Aksentti4 2 4 5" xfId="4083"/>
    <cellStyle name="20 % - Aksentti4 2 4 5 2" xfId="4084"/>
    <cellStyle name="20 % - Aksentti4 2 4 5 3" xfId="4085"/>
    <cellStyle name="20 % - Aksentti4 2 4 5 4" xfId="4086"/>
    <cellStyle name="20 % - Aksentti4 2 4 6" xfId="4087"/>
    <cellStyle name="20 % - Aksentti4 2 4 6 2" xfId="4088"/>
    <cellStyle name="20 % - Aksentti4 2 4 7" xfId="4089"/>
    <cellStyle name="20 % - Aksentti4 2 4 8" xfId="4090"/>
    <cellStyle name="20 % - Aksentti4 2 4 9" xfId="4091"/>
    <cellStyle name="20 % - Aksentti4 2 5" xfId="4092"/>
    <cellStyle name="20 % - Aksentti4 2 5 2" xfId="4093"/>
    <cellStyle name="20 % - Aksentti4 2 5 2 2" xfId="4094"/>
    <cellStyle name="20 % - Aksentti4 2 5 2 2 2" xfId="4095"/>
    <cellStyle name="20 % - Aksentti4 2 5 2 2 2 2" xfId="4096"/>
    <cellStyle name="20 % - Aksentti4 2 5 2 2 3" xfId="4097"/>
    <cellStyle name="20 % - Aksentti4 2 5 2 2 3 2" xfId="4098"/>
    <cellStyle name="20 % - Aksentti4 2 5 2 2 4" xfId="4099"/>
    <cellStyle name="20 % - Aksentti4 2 5 2 2 5" xfId="4100"/>
    <cellStyle name="20 % - Aksentti4 2 5 2 2 6" xfId="4101"/>
    <cellStyle name="20 % - Aksentti4 2 5 2 3" xfId="4102"/>
    <cellStyle name="20 % - Aksentti4 2 5 2 3 2" xfId="4103"/>
    <cellStyle name="20 % - Aksentti4 2 5 2 4" xfId="4104"/>
    <cellStyle name="20 % - Aksentti4 2 5 2 4 2" xfId="4105"/>
    <cellStyle name="20 % - Aksentti4 2 5 2 5" xfId="4106"/>
    <cellStyle name="20 % - Aksentti4 2 5 2 6" xfId="4107"/>
    <cellStyle name="20 % - Aksentti4 2 5 2 7" xfId="4108"/>
    <cellStyle name="20 % - Aksentti4 2 5 3" xfId="4109"/>
    <cellStyle name="20 % - Aksentti4 2 5 3 2" xfId="4110"/>
    <cellStyle name="20 % - Aksentti4 2 5 3 2 2" xfId="4111"/>
    <cellStyle name="20 % - Aksentti4 2 5 3 3" xfId="4112"/>
    <cellStyle name="20 % - Aksentti4 2 5 3 3 2" xfId="4113"/>
    <cellStyle name="20 % - Aksentti4 2 5 3 4" xfId="4114"/>
    <cellStyle name="20 % - Aksentti4 2 5 3 5" xfId="4115"/>
    <cellStyle name="20 % - Aksentti4 2 5 3 6" xfId="4116"/>
    <cellStyle name="20 % - Aksentti4 2 5 4" xfId="4117"/>
    <cellStyle name="20 % - Aksentti4 2 5 4 2" xfId="4118"/>
    <cellStyle name="20 % - Aksentti4 2 5 5" xfId="4119"/>
    <cellStyle name="20 % - Aksentti4 2 5 5 2" xfId="4120"/>
    <cellStyle name="20 % - Aksentti4 2 5 6" xfId="4121"/>
    <cellStyle name="20 % - Aksentti4 2 5 7" xfId="4122"/>
    <cellStyle name="20 % - Aksentti4 2 5 8" xfId="4123"/>
    <cellStyle name="20 % - Aksentti4 2 6" xfId="4124"/>
    <cellStyle name="20 % - Aksentti4 2 6 2" xfId="4125"/>
    <cellStyle name="20 % - Aksentti4 2 6 2 2" xfId="4126"/>
    <cellStyle name="20 % - Aksentti4 2 6 2 2 2" xfId="4127"/>
    <cellStyle name="20 % - Aksentti4 2 6 2 3" xfId="4128"/>
    <cellStyle name="20 % - Aksentti4 2 6 2 3 2" xfId="4129"/>
    <cellStyle name="20 % - Aksentti4 2 6 2 4" xfId="4130"/>
    <cellStyle name="20 % - Aksentti4 2 6 2 5" xfId="4131"/>
    <cellStyle name="20 % - Aksentti4 2 6 2 6" xfId="4132"/>
    <cellStyle name="20 % - Aksentti4 2 6 3" xfId="4133"/>
    <cellStyle name="20 % - Aksentti4 2 6 3 2" xfId="4134"/>
    <cellStyle name="20 % - Aksentti4 2 6 4" xfId="4135"/>
    <cellStyle name="20 % - Aksentti4 2 6 4 2" xfId="4136"/>
    <cellStyle name="20 % - Aksentti4 2 6 5" xfId="4137"/>
    <cellStyle name="20 % - Aksentti4 2 6 6" xfId="4138"/>
    <cellStyle name="20 % - Aksentti4 2 6 7" xfId="4139"/>
    <cellStyle name="20 % - Aksentti4 2 7" xfId="4140"/>
    <cellStyle name="20 % - Aksentti4 2 7 2" xfId="4141"/>
    <cellStyle name="20 % - Aksentti4 2 7 2 2" xfId="4142"/>
    <cellStyle name="20 % - Aksentti4 2 7 3" xfId="4143"/>
    <cellStyle name="20 % - Aksentti4 2 7 3 2" xfId="4144"/>
    <cellStyle name="20 % - Aksentti4 2 7 4" xfId="4145"/>
    <cellStyle name="20 % - Aksentti4 2 7 5" xfId="4146"/>
    <cellStyle name="20 % - Aksentti4 2 7 6" xfId="4147"/>
    <cellStyle name="20 % - Aksentti4 2 8" xfId="4148"/>
    <cellStyle name="20 % - Aksentti4 2 8 2" xfId="4149"/>
    <cellStyle name="20 % - Aksentti4 2 8 3" xfId="4150"/>
    <cellStyle name="20 % - Aksentti4 2 8 4" xfId="4151"/>
    <cellStyle name="20 % - Aksentti4 2 9" xfId="4152"/>
    <cellStyle name="20 % - Aksentti4 2 9 2" xfId="4153"/>
    <cellStyle name="20 % - Aksentti4 2_T_B1.2" xfId="4154"/>
    <cellStyle name="20 % - Aksentti5 2" xfId="24"/>
    <cellStyle name="20 % - Aksentti5 2 10" xfId="4155"/>
    <cellStyle name="20 % - Aksentti5 2 11" xfId="4156"/>
    <cellStyle name="20 % - Aksentti5 2 12" xfId="4157"/>
    <cellStyle name="20 % - Aksentti5 2 2" xfId="25"/>
    <cellStyle name="20 % - Aksentti5 2 2 2" xfId="4158"/>
    <cellStyle name="20 % - Aksentti5 2 2 2 2" xfId="4159"/>
    <cellStyle name="20 % - Aksentti5 2 2 2 2 2" xfId="4160"/>
    <cellStyle name="20 % - Aksentti5 2 2 2 2 2 2" xfId="4161"/>
    <cellStyle name="20 % - Aksentti5 2 2 2 2 2 2 2" xfId="4162"/>
    <cellStyle name="20 % - Aksentti5 2 2 2 2 2 3" xfId="4163"/>
    <cellStyle name="20 % - Aksentti5 2 2 2 2 2 3 2" xfId="4164"/>
    <cellStyle name="20 % - Aksentti5 2 2 2 2 2 4" xfId="4165"/>
    <cellStyle name="20 % - Aksentti5 2 2 2 2 2 5" xfId="4166"/>
    <cellStyle name="20 % - Aksentti5 2 2 2 2 2 6" xfId="4167"/>
    <cellStyle name="20 % - Aksentti5 2 2 2 2 3" xfId="4168"/>
    <cellStyle name="20 % - Aksentti5 2 2 2 2 3 2" xfId="4169"/>
    <cellStyle name="20 % - Aksentti5 2 2 2 2 4" xfId="4170"/>
    <cellStyle name="20 % - Aksentti5 2 2 2 2 4 2" xfId="4171"/>
    <cellStyle name="20 % - Aksentti5 2 2 2 2 5" xfId="4172"/>
    <cellStyle name="20 % - Aksentti5 2 2 2 2 6" xfId="4173"/>
    <cellStyle name="20 % - Aksentti5 2 2 2 2 7" xfId="4174"/>
    <cellStyle name="20 % - Aksentti5 2 2 2 3" xfId="4175"/>
    <cellStyle name="20 % - Aksentti5 2 2 2 3 2" xfId="4176"/>
    <cellStyle name="20 % - Aksentti5 2 2 2 3 2 2" xfId="4177"/>
    <cellStyle name="20 % - Aksentti5 2 2 2 3 3" xfId="4178"/>
    <cellStyle name="20 % - Aksentti5 2 2 2 3 3 2" xfId="4179"/>
    <cellStyle name="20 % - Aksentti5 2 2 2 3 4" xfId="4180"/>
    <cellStyle name="20 % - Aksentti5 2 2 2 3 5" xfId="4181"/>
    <cellStyle name="20 % - Aksentti5 2 2 2 3 6" xfId="4182"/>
    <cellStyle name="20 % - Aksentti5 2 2 2 4" xfId="4183"/>
    <cellStyle name="20 % - Aksentti5 2 2 2 4 2" xfId="4184"/>
    <cellStyle name="20 % - Aksentti5 2 2 2 5" xfId="4185"/>
    <cellStyle name="20 % - Aksentti5 2 2 2 5 2" xfId="4186"/>
    <cellStyle name="20 % - Aksentti5 2 2 2 6" xfId="4187"/>
    <cellStyle name="20 % - Aksentti5 2 2 2 7" xfId="4188"/>
    <cellStyle name="20 % - Aksentti5 2 2 2 8" xfId="4189"/>
    <cellStyle name="20 % - Aksentti5 2 2 3" xfId="4190"/>
    <cellStyle name="20 % - Aksentti5 2 2 3 2" xfId="4191"/>
    <cellStyle name="20 % - Aksentti5 2 2 3 2 2" xfId="4192"/>
    <cellStyle name="20 % - Aksentti5 2 2 3 2 2 2" xfId="4193"/>
    <cellStyle name="20 % - Aksentti5 2 2 3 2 3" xfId="4194"/>
    <cellStyle name="20 % - Aksentti5 2 2 3 2 3 2" xfId="4195"/>
    <cellStyle name="20 % - Aksentti5 2 2 3 2 4" xfId="4196"/>
    <cellStyle name="20 % - Aksentti5 2 2 3 2 5" xfId="4197"/>
    <cellStyle name="20 % - Aksentti5 2 2 3 2 6" xfId="4198"/>
    <cellStyle name="20 % - Aksentti5 2 2 3 3" xfId="4199"/>
    <cellStyle name="20 % - Aksentti5 2 2 3 3 2" xfId="4200"/>
    <cellStyle name="20 % - Aksentti5 2 2 3 4" xfId="4201"/>
    <cellStyle name="20 % - Aksentti5 2 2 3 4 2" xfId="4202"/>
    <cellStyle name="20 % - Aksentti5 2 2 3 5" xfId="4203"/>
    <cellStyle name="20 % - Aksentti5 2 2 3 6" xfId="4204"/>
    <cellStyle name="20 % - Aksentti5 2 2 3 7" xfId="4205"/>
    <cellStyle name="20 % - Aksentti5 2 2 4" xfId="4206"/>
    <cellStyle name="20 % - Aksentti5 2 2 4 2" xfId="4207"/>
    <cellStyle name="20 % - Aksentti5 2 2 4 2 2" xfId="4208"/>
    <cellStyle name="20 % - Aksentti5 2 2 4 3" xfId="4209"/>
    <cellStyle name="20 % - Aksentti5 2 2 4 3 2" xfId="4210"/>
    <cellStyle name="20 % - Aksentti5 2 2 4 4" xfId="4211"/>
    <cellStyle name="20 % - Aksentti5 2 2 4 5" xfId="4212"/>
    <cellStyle name="20 % - Aksentti5 2 2 4 6" xfId="4213"/>
    <cellStyle name="20 % - Aksentti5 2 2 5" xfId="4214"/>
    <cellStyle name="20 % - Aksentti5 2 2 5 2" xfId="4215"/>
    <cellStyle name="20 % - Aksentti5 2 2 5 3" xfId="4216"/>
    <cellStyle name="20 % - Aksentti5 2 2 5 4" xfId="4217"/>
    <cellStyle name="20 % - Aksentti5 2 2 6" xfId="4218"/>
    <cellStyle name="20 % - Aksentti5 2 2 6 2" xfId="4219"/>
    <cellStyle name="20 % - Aksentti5 2 2 7" xfId="4220"/>
    <cellStyle name="20 % - Aksentti5 2 2 8" xfId="4221"/>
    <cellStyle name="20 % - Aksentti5 2 2 9" xfId="4222"/>
    <cellStyle name="20 % - Aksentti5 2 3" xfId="26"/>
    <cellStyle name="20 % - Aksentti5 2 3 2" xfId="4223"/>
    <cellStyle name="20 % - Aksentti5 2 3 2 2" xfId="4224"/>
    <cellStyle name="20 % - Aksentti5 2 3 2 2 2" xfId="4225"/>
    <cellStyle name="20 % - Aksentti5 2 3 2 2 2 2" xfId="4226"/>
    <cellStyle name="20 % - Aksentti5 2 3 2 2 2 2 2" xfId="4227"/>
    <cellStyle name="20 % - Aksentti5 2 3 2 2 2 3" xfId="4228"/>
    <cellStyle name="20 % - Aksentti5 2 3 2 2 2 3 2" xfId="4229"/>
    <cellStyle name="20 % - Aksentti5 2 3 2 2 2 4" xfId="4230"/>
    <cellStyle name="20 % - Aksentti5 2 3 2 2 2 5" xfId="4231"/>
    <cellStyle name="20 % - Aksentti5 2 3 2 2 2 6" xfId="4232"/>
    <cellStyle name="20 % - Aksentti5 2 3 2 2 3" xfId="4233"/>
    <cellStyle name="20 % - Aksentti5 2 3 2 2 3 2" xfId="4234"/>
    <cellStyle name="20 % - Aksentti5 2 3 2 2 4" xfId="4235"/>
    <cellStyle name="20 % - Aksentti5 2 3 2 2 4 2" xfId="4236"/>
    <cellStyle name="20 % - Aksentti5 2 3 2 2 5" xfId="4237"/>
    <cellStyle name="20 % - Aksentti5 2 3 2 2 6" xfId="4238"/>
    <cellStyle name="20 % - Aksentti5 2 3 2 2 7" xfId="4239"/>
    <cellStyle name="20 % - Aksentti5 2 3 2 3" xfId="4240"/>
    <cellStyle name="20 % - Aksentti5 2 3 2 3 2" xfId="4241"/>
    <cellStyle name="20 % - Aksentti5 2 3 2 3 2 2" xfId="4242"/>
    <cellStyle name="20 % - Aksentti5 2 3 2 3 3" xfId="4243"/>
    <cellStyle name="20 % - Aksentti5 2 3 2 3 3 2" xfId="4244"/>
    <cellStyle name="20 % - Aksentti5 2 3 2 3 4" xfId="4245"/>
    <cellStyle name="20 % - Aksentti5 2 3 2 3 5" xfId="4246"/>
    <cellStyle name="20 % - Aksentti5 2 3 2 3 6" xfId="4247"/>
    <cellStyle name="20 % - Aksentti5 2 3 2 4" xfId="4248"/>
    <cellStyle name="20 % - Aksentti5 2 3 2 4 2" xfId="4249"/>
    <cellStyle name="20 % - Aksentti5 2 3 2 5" xfId="4250"/>
    <cellStyle name="20 % - Aksentti5 2 3 2 5 2" xfId="4251"/>
    <cellStyle name="20 % - Aksentti5 2 3 2 6" xfId="4252"/>
    <cellStyle name="20 % - Aksentti5 2 3 2 7" xfId="4253"/>
    <cellStyle name="20 % - Aksentti5 2 3 2 8" xfId="4254"/>
    <cellStyle name="20 % - Aksentti5 2 3 3" xfId="4255"/>
    <cellStyle name="20 % - Aksentti5 2 3 3 2" xfId="4256"/>
    <cellStyle name="20 % - Aksentti5 2 3 3 2 2" xfId="4257"/>
    <cellStyle name="20 % - Aksentti5 2 3 3 2 2 2" xfId="4258"/>
    <cellStyle name="20 % - Aksentti5 2 3 3 2 3" xfId="4259"/>
    <cellStyle name="20 % - Aksentti5 2 3 3 2 3 2" xfId="4260"/>
    <cellStyle name="20 % - Aksentti5 2 3 3 2 4" xfId="4261"/>
    <cellStyle name="20 % - Aksentti5 2 3 3 2 5" xfId="4262"/>
    <cellStyle name="20 % - Aksentti5 2 3 3 2 6" xfId="4263"/>
    <cellStyle name="20 % - Aksentti5 2 3 3 3" xfId="4264"/>
    <cellStyle name="20 % - Aksentti5 2 3 3 3 2" xfId="4265"/>
    <cellStyle name="20 % - Aksentti5 2 3 3 4" xfId="4266"/>
    <cellStyle name="20 % - Aksentti5 2 3 3 4 2" xfId="4267"/>
    <cellStyle name="20 % - Aksentti5 2 3 3 5" xfId="4268"/>
    <cellStyle name="20 % - Aksentti5 2 3 3 6" xfId="4269"/>
    <cellStyle name="20 % - Aksentti5 2 3 3 7" xfId="4270"/>
    <cellStyle name="20 % - Aksentti5 2 3 4" xfId="4271"/>
    <cellStyle name="20 % - Aksentti5 2 3 4 2" xfId="4272"/>
    <cellStyle name="20 % - Aksentti5 2 3 4 2 2" xfId="4273"/>
    <cellStyle name="20 % - Aksentti5 2 3 4 3" xfId="4274"/>
    <cellStyle name="20 % - Aksentti5 2 3 4 3 2" xfId="4275"/>
    <cellStyle name="20 % - Aksentti5 2 3 4 4" xfId="4276"/>
    <cellStyle name="20 % - Aksentti5 2 3 4 5" xfId="4277"/>
    <cellStyle name="20 % - Aksentti5 2 3 4 6" xfId="4278"/>
    <cellStyle name="20 % - Aksentti5 2 3 5" xfId="4279"/>
    <cellStyle name="20 % - Aksentti5 2 3 5 2" xfId="4280"/>
    <cellStyle name="20 % - Aksentti5 2 3 5 3" xfId="4281"/>
    <cellStyle name="20 % - Aksentti5 2 3 5 4" xfId="4282"/>
    <cellStyle name="20 % - Aksentti5 2 3 6" xfId="4283"/>
    <cellStyle name="20 % - Aksentti5 2 3 6 2" xfId="4284"/>
    <cellStyle name="20 % - Aksentti5 2 3 7" xfId="4285"/>
    <cellStyle name="20 % - Aksentti5 2 3 8" xfId="4286"/>
    <cellStyle name="20 % - Aksentti5 2 3 9" xfId="4287"/>
    <cellStyle name="20 % - Aksentti5 2 4" xfId="27"/>
    <cellStyle name="20 % - Aksentti5 2 4 2" xfId="4288"/>
    <cellStyle name="20 % - Aksentti5 2 4 2 2" xfId="4289"/>
    <cellStyle name="20 % - Aksentti5 2 4 2 2 2" xfId="4290"/>
    <cellStyle name="20 % - Aksentti5 2 4 2 2 2 2" xfId="4291"/>
    <cellStyle name="20 % - Aksentti5 2 4 2 2 2 2 2" xfId="4292"/>
    <cellStyle name="20 % - Aksentti5 2 4 2 2 2 3" xfId="4293"/>
    <cellStyle name="20 % - Aksentti5 2 4 2 2 2 3 2" xfId="4294"/>
    <cellStyle name="20 % - Aksentti5 2 4 2 2 2 4" xfId="4295"/>
    <cellStyle name="20 % - Aksentti5 2 4 2 2 2 5" xfId="4296"/>
    <cellStyle name="20 % - Aksentti5 2 4 2 2 2 6" xfId="4297"/>
    <cellStyle name="20 % - Aksentti5 2 4 2 2 3" xfId="4298"/>
    <cellStyle name="20 % - Aksentti5 2 4 2 2 3 2" xfId="4299"/>
    <cellStyle name="20 % - Aksentti5 2 4 2 2 4" xfId="4300"/>
    <cellStyle name="20 % - Aksentti5 2 4 2 2 4 2" xfId="4301"/>
    <cellStyle name="20 % - Aksentti5 2 4 2 2 5" xfId="4302"/>
    <cellStyle name="20 % - Aksentti5 2 4 2 2 6" xfId="4303"/>
    <cellStyle name="20 % - Aksentti5 2 4 2 2 7" xfId="4304"/>
    <cellStyle name="20 % - Aksentti5 2 4 2 3" xfId="4305"/>
    <cellStyle name="20 % - Aksentti5 2 4 2 3 2" xfId="4306"/>
    <cellStyle name="20 % - Aksentti5 2 4 2 3 2 2" xfId="4307"/>
    <cellStyle name="20 % - Aksentti5 2 4 2 3 3" xfId="4308"/>
    <cellStyle name="20 % - Aksentti5 2 4 2 3 3 2" xfId="4309"/>
    <cellStyle name="20 % - Aksentti5 2 4 2 3 4" xfId="4310"/>
    <cellStyle name="20 % - Aksentti5 2 4 2 3 5" xfId="4311"/>
    <cellStyle name="20 % - Aksentti5 2 4 2 3 6" xfId="4312"/>
    <cellStyle name="20 % - Aksentti5 2 4 2 4" xfId="4313"/>
    <cellStyle name="20 % - Aksentti5 2 4 2 4 2" xfId="4314"/>
    <cellStyle name="20 % - Aksentti5 2 4 2 5" xfId="4315"/>
    <cellStyle name="20 % - Aksentti5 2 4 2 5 2" xfId="4316"/>
    <cellStyle name="20 % - Aksentti5 2 4 2 6" xfId="4317"/>
    <cellStyle name="20 % - Aksentti5 2 4 2 7" xfId="4318"/>
    <cellStyle name="20 % - Aksentti5 2 4 2 8" xfId="4319"/>
    <cellStyle name="20 % - Aksentti5 2 4 3" xfId="4320"/>
    <cellStyle name="20 % - Aksentti5 2 4 3 2" xfId="4321"/>
    <cellStyle name="20 % - Aksentti5 2 4 3 2 2" xfId="4322"/>
    <cellStyle name="20 % - Aksentti5 2 4 3 2 2 2" xfId="4323"/>
    <cellStyle name="20 % - Aksentti5 2 4 3 2 3" xfId="4324"/>
    <cellStyle name="20 % - Aksentti5 2 4 3 2 3 2" xfId="4325"/>
    <cellStyle name="20 % - Aksentti5 2 4 3 2 4" xfId="4326"/>
    <cellStyle name="20 % - Aksentti5 2 4 3 2 5" xfId="4327"/>
    <cellStyle name="20 % - Aksentti5 2 4 3 2 6" xfId="4328"/>
    <cellStyle name="20 % - Aksentti5 2 4 3 3" xfId="4329"/>
    <cellStyle name="20 % - Aksentti5 2 4 3 3 2" xfId="4330"/>
    <cellStyle name="20 % - Aksentti5 2 4 3 4" xfId="4331"/>
    <cellStyle name="20 % - Aksentti5 2 4 3 4 2" xfId="4332"/>
    <cellStyle name="20 % - Aksentti5 2 4 3 5" xfId="4333"/>
    <cellStyle name="20 % - Aksentti5 2 4 3 6" xfId="4334"/>
    <cellStyle name="20 % - Aksentti5 2 4 3 7" xfId="4335"/>
    <cellStyle name="20 % - Aksentti5 2 4 4" xfId="4336"/>
    <cellStyle name="20 % - Aksentti5 2 4 4 2" xfId="4337"/>
    <cellStyle name="20 % - Aksentti5 2 4 4 2 2" xfId="4338"/>
    <cellStyle name="20 % - Aksentti5 2 4 4 3" xfId="4339"/>
    <cellStyle name="20 % - Aksentti5 2 4 4 3 2" xfId="4340"/>
    <cellStyle name="20 % - Aksentti5 2 4 4 4" xfId="4341"/>
    <cellStyle name="20 % - Aksentti5 2 4 4 5" xfId="4342"/>
    <cellStyle name="20 % - Aksentti5 2 4 4 6" xfId="4343"/>
    <cellStyle name="20 % - Aksentti5 2 4 5" xfId="4344"/>
    <cellStyle name="20 % - Aksentti5 2 4 5 2" xfId="4345"/>
    <cellStyle name="20 % - Aksentti5 2 4 5 3" xfId="4346"/>
    <cellStyle name="20 % - Aksentti5 2 4 5 4" xfId="4347"/>
    <cellStyle name="20 % - Aksentti5 2 4 6" xfId="4348"/>
    <cellStyle name="20 % - Aksentti5 2 4 6 2" xfId="4349"/>
    <cellStyle name="20 % - Aksentti5 2 4 7" xfId="4350"/>
    <cellStyle name="20 % - Aksentti5 2 4 8" xfId="4351"/>
    <cellStyle name="20 % - Aksentti5 2 4 9" xfId="4352"/>
    <cellStyle name="20 % - Aksentti5 2 5" xfId="4353"/>
    <cellStyle name="20 % - Aksentti5 2 5 2" xfId="4354"/>
    <cellStyle name="20 % - Aksentti5 2 5 2 2" xfId="4355"/>
    <cellStyle name="20 % - Aksentti5 2 5 2 2 2" xfId="4356"/>
    <cellStyle name="20 % - Aksentti5 2 5 2 2 2 2" xfId="4357"/>
    <cellStyle name="20 % - Aksentti5 2 5 2 2 3" xfId="4358"/>
    <cellStyle name="20 % - Aksentti5 2 5 2 2 3 2" xfId="4359"/>
    <cellStyle name="20 % - Aksentti5 2 5 2 2 4" xfId="4360"/>
    <cellStyle name="20 % - Aksentti5 2 5 2 2 5" xfId="4361"/>
    <cellStyle name="20 % - Aksentti5 2 5 2 2 6" xfId="4362"/>
    <cellStyle name="20 % - Aksentti5 2 5 2 3" xfId="4363"/>
    <cellStyle name="20 % - Aksentti5 2 5 2 3 2" xfId="4364"/>
    <cellStyle name="20 % - Aksentti5 2 5 2 4" xfId="4365"/>
    <cellStyle name="20 % - Aksentti5 2 5 2 4 2" xfId="4366"/>
    <cellStyle name="20 % - Aksentti5 2 5 2 5" xfId="4367"/>
    <cellStyle name="20 % - Aksentti5 2 5 2 6" xfId="4368"/>
    <cellStyle name="20 % - Aksentti5 2 5 2 7" xfId="4369"/>
    <cellStyle name="20 % - Aksentti5 2 5 3" xfId="4370"/>
    <cellStyle name="20 % - Aksentti5 2 5 3 2" xfId="4371"/>
    <cellStyle name="20 % - Aksentti5 2 5 3 2 2" xfId="4372"/>
    <cellStyle name="20 % - Aksentti5 2 5 3 3" xfId="4373"/>
    <cellStyle name="20 % - Aksentti5 2 5 3 3 2" xfId="4374"/>
    <cellStyle name="20 % - Aksentti5 2 5 3 4" xfId="4375"/>
    <cellStyle name="20 % - Aksentti5 2 5 3 5" xfId="4376"/>
    <cellStyle name="20 % - Aksentti5 2 5 3 6" xfId="4377"/>
    <cellStyle name="20 % - Aksentti5 2 5 4" xfId="4378"/>
    <cellStyle name="20 % - Aksentti5 2 5 4 2" xfId="4379"/>
    <cellStyle name="20 % - Aksentti5 2 5 5" xfId="4380"/>
    <cellStyle name="20 % - Aksentti5 2 5 5 2" xfId="4381"/>
    <cellStyle name="20 % - Aksentti5 2 5 6" xfId="4382"/>
    <cellStyle name="20 % - Aksentti5 2 5 7" xfId="4383"/>
    <cellStyle name="20 % - Aksentti5 2 5 8" xfId="4384"/>
    <cellStyle name="20 % - Aksentti5 2 6" xfId="4385"/>
    <cellStyle name="20 % - Aksentti5 2 6 2" xfId="4386"/>
    <cellStyle name="20 % - Aksentti5 2 6 2 2" xfId="4387"/>
    <cellStyle name="20 % - Aksentti5 2 6 2 2 2" xfId="4388"/>
    <cellStyle name="20 % - Aksentti5 2 6 2 3" xfId="4389"/>
    <cellStyle name="20 % - Aksentti5 2 6 2 3 2" xfId="4390"/>
    <cellStyle name="20 % - Aksentti5 2 6 2 4" xfId="4391"/>
    <cellStyle name="20 % - Aksentti5 2 6 2 5" xfId="4392"/>
    <cellStyle name="20 % - Aksentti5 2 6 2 6" xfId="4393"/>
    <cellStyle name="20 % - Aksentti5 2 6 3" xfId="4394"/>
    <cellStyle name="20 % - Aksentti5 2 6 3 2" xfId="4395"/>
    <cellStyle name="20 % - Aksentti5 2 6 4" xfId="4396"/>
    <cellStyle name="20 % - Aksentti5 2 6 4 2" xfId="4397"/>
    <cellStyle name="20 % - Aksentti5 2 6 5" xfId="4398"/>
    <cellStyle name="20 % - Aksentti5 2 6 6" xfId="4399"/>
    <cellStyle name="20 % - Aksentti5 2 6 7" xfId="4400"/>
    <cellStyle name="20 % - Aksentti5 2 7" xfId="4401"/>
    <cellStyle name="20 % - Aksentti5 2 7 2" xfId="4402"/>
    <cellStyle name="20 % - Aksentti5 2 7 2 2" xfId="4403"/>
    <cellStyle name="20 % - Aksentti5 2 7 3" xfId="4404"/>
    <cellStyle name="20 % - Aksentti5 2 7 3 2" xfId="4405"/>
    <cellStyle name="20 % - Aksentti5 2 7 4" xfId="4406"/>
    <cellStyle name="20 % - Aksentti5 2 7 5" xfId="4407"/>
    <cellStyle name="20 % - Aksentti5 2 7 6" xfId="4408"/>
    <cellStyle name="20 % - Aksentti5 2 8" xfId="4409"/>
    <cellStyle name="20 % - Aksentti5 2 8 2" xfId="4410"/>
    <cellStyle name="20 % - Aksentti5 2 8 3" xfId="4411"/>
    <cellStyle name="20 % - Aksentti5 2 8 4" xfId="4412"/>
    <cellStyle name="20 % - Aksentti5 2 9" xfId="4413"/>
    <cellStyle name="20 % - Aksentti5 2 9 2" xfId="4414"/>
    <cellStyle name="20 % - Aksentti5 2_T_B1.2" xfId="4415"/>
    <cellStyle name="20 % - Aksentti6 2" xfId="28"/>
    <cellStyle name="20 % - Aksentti6 2 10" xfId="4416"/>
    <cellStyle name="20 % - Aksentti6 2 11" xfId="4417"/>
    <cellStyle name="20 % - Aksentti6 2 12" xfId="4418"/>
    <cellStyle name="20 % - Aksentti6 2 2" xfId="29"/>
    <cellStyle name="20 % - Aksentti6 2 2 2" xfId="4419"/>
    <cellStyle name="20 % - Aksentti6 2 2 2 2" xfId="4420"/>
    <cellStyle name="20 % - Aksentti6 2 2 2 2 2" xfId="4421"/>
    <cellStyle name="20 % - Aksentti6 2 2 2 2 2 2" xfId="4422"/>
    <cellStyle name="20 % - Aksentti6 2 2 2 2 2 2 2" xfId="4423"/>
    <cellStyle name="20 % - Aksentti6 2 2 2 2 2 3" xfId="4424"/>
    <cellStyle name="20 % - Aksentti6 2 2 2 2 2 3 2" xfId="4425"/>
    <cellStyle name="20 % - Aksentti6 2 2 2 2 2 4" xfId="4426"/>
    <cellStyle name="20 % - Aksentti6 2 2 2 2 2 5" xfId="4427"/>
    <cellStyle name="20 % - Aksentti6 2 2 2 2 2 6" xfId="4428"/>
    <cellStyle name="20 % - Aksentti6 2 2 2 2 3" xfId="4429"/>
    <cellStyle name="20 % - Aksentti6 2 2 2 2 3 2" xfId="4430"/>
    <cellStyle name="20 % - Aksentti6 2 2 2 2 4" xfId="4431"/>
    <cellStyle name="20 % - Aksentti6 2 2 2 2 4 2" xfId="4432"/>
    <cellStyle name="20 % - Aksentti6 2 2 2 2 5" xfId="4433"/>
    <cellStyle name="20 % - Aksentti6 2 2 2 2 6" xfId="4434"/>
    <cellStyle name="20 % - Aksentti6 2 2 2 2 7" xfId="4435"/>
    <cellStyle name="20 % - Aksentti6 2 2 2 3" xfId="4436"/>
    <cellStyle name="20 % - Aksentti6 2 2 2 3 2" xfId="4437"/>
    <cellStyle name="20 % - Aksentti6 2 2 2 3 2 2" xfId="4438"/>
    <cellStyle name="20 % - Aksentti6 2 2 2 3 3" xfId="4439"/>
    <cellStyle name="20 % - Aksentti6 2 2 2 3 3 2" xfId="4440"/>
    <cellStyle name="20 % - Aksentti6 2 2 2 3 4" xfId="4441"/>
    <cellStyle name="20 % - Aksentti6 2 2 2 3 5" xfId="4442"/>
    <cellStyle name="20 % - Aksentti6 2 2 2 3 6" xfId="4443"/>
    <cellStyle name="20 % - Aksentti6 2 2 2 4" xfId="4444"/>
    <cellStyle name="20 % - Aksentti6 2 2 2 4 2" xfId="4445"/>
    <cellStyle name="20 % - Aksentti6 2 2 2 5" xfId="4446"/>
    <cellStyle name="20 % - Aksentti6 2 2 2 5 2" xfId="4447"/>
    <cellStyle name="20 % - Aksentti6 2 2 2 6" xfId="4448"/>
    <cellStyle name="20 % - Aksentti6 2 2 2 7" xfId="4449"/>
    <cellStyle name="20 % - Aksentti6 2 2 2 8" xfId="4450"/>
    <cellStyle name="20 % - Aksentti6 2 2 3" xfId="4451"/>
    <cellStyle name="20 % - Aksentti6 2 2 3 2" xfId="4452"/>
    <cellStyle name="20 % - Aksentti6 2 2 3 2 2" xfId="4453"/>
    <cellStyle name="20 % - Aksentti6 2 2 3 2 2 2" xfId="4454"/>
    <cellStyle name="20 % - Aksentti6 2 2 3 2 3" xfId="4455"/>
    <cellStyle name="20 % - Aksentti6 2 2 3 2 3 2" xfId="4456"/>
    <cellStyle name="20 % - Aksentti6 2 2 3 2 4" xfId="4457"/>
    <cellStyle name="20 % - Aksentti6 2 2 3 2 5" xfId="4458"/>
    <cellStyle name="20 % - Aksentti6 2 2 3 2 6" xfId="4459"/>
    <cellStyle name="20 % - Aksentti6 2 2 3 3" xfId="4460"/>
    <cellStyle name="20 % - Aksentti6 2 2 3 3 2" xfId="4461"/>
    <cellStyle name="20 % - Aksentti6 2 2 3 4" xfId="4462"/>
    <cellStyle name="20 % - Aksentti6 2 2 3 4 2" xfId="4463"/>
    <cellStyle name="20 % - Aksentti6 2 2 3 5" xfId="4464"/>
    <cellStyle name="20 % - Aksentti6 2 2 3 6" xfId="4465"/>
    <cellStyle name="20 % - Aksentti6 2 2 3 7" xfId="4466"/>
    <cellStyle name="20 % - Aksentti6 2 2 4" xfId="4467"/>
    <cellStyle name="20 % - Aksentti6 2 2 4 2" xfId="4468"/>
    <cellStyle name="20 % - Aksentti6 2 2 4 2 2" xfId="4469"/>
    <cellStyle name="20 % - Aksentti6 2 2 4 3" xfId="4470"/>
    <cellStyle name="20 % - Aksentti6 2 2 4 3 2" xfId="4471"/>
    <cellStyle name="20 % - Aksentti6 2 2 4 4" xfId="4472"/>
    <cellStyle name="20 % - Aksentti6 2 2 4 5" xfId="4473"/>
    <cellStyle name="20 % - Aksentti6 2 2 4 6" xfId="4474"/>
    <cellStyle name="20 % - Aksentti6 2 2 5" xfId="4475"/>
    <cellStyle name="20 % - Aksentti6 2 2 5 2" xfId="4476"/>
    <cellStyle name="20 % - Aksentti6 2 2 5 3" xfId="4477"/>
    <cellStyle name="20 % - Aksentti6 2 2 5 4" xfId="4478"/>
    <cellStyle name="20 % - Aksentti6 2 2 6" xfId="4479"/>
    <cellStyle name="20 % - Aksentti6 2 2 6 2" xfId="4480"/>
    <cellStyle name="20 % - Aksentti6 2 2 7" xfId="4481"/>
    <cellStyle name="20 % - Aksentti6 2 2 8" xfId="4482"/>
    <cellStyle name="20 % - Aksentti6 2 2 9" xfId="4483"/>
    <cellStyle name="20 % - Aksentti6 2 3" xfId="30"/>
    <cellStyle name="20 % - Aksentti6 2 3 2" xfId="4484"/>
    <cellStyle name="20 % - Aksentti6 2 3 2 2" xfId="4485"/>
    <cellStyle name="20 % - Aksentti6 2 3 2 2 2" xfId="4486"/>
    <cellStyle name="20 % - Aksentti6 2 3 2 2 2 2" xfId="4487"/>
    <cellStyle name="20 % - Aksentti6 2 3 2 2 2 2 2" xfId="4488"/>
    <cellStyle name="20 % - Aksentti6 2 3 2 2 2 3" xfId="4489"/>
    <cellStyle name="20 % - Aksentti6 2 3 2 2 2 3 2" xfId="4490"/>
    <cellStyle name="20 % - Aksentti6 2 3 2 2 2 4" xfId="4491"/>
    <cellStyle name="20 % - Aksentti6 2 3 2 2 2 5" xfId="4492"/>
    <cellStyle name="20 % - Aksentti6 2 3 2 2 2 6" xfId="4493"/>
    <cellStyle name="20 % - Aksentti6 2 3 2 2 3" xfId="4494"/>
    <cellStyle name="20 % - Aksentti6 2 3 2 2 3 2" xfId="4495"/>
    <cellStyle name="20 % - Aksentti6 2 3 2 2 4" xfId="4496"/>
    <cellStyle name="20 % - Aksentti6 2 3 2 2 4 2" xfId="4497"/>
    <cellStyle name="20 % - Aksentti6 2 3 2 2 5" xfId="4498"/>
    <cellStyle name="20 % - Aksentti6 2 3 2 2 6" xfId="4499"/>
    <cellStyle name="20 % - Aksentti6 2 3 2 2 7" xfId="4500"/>
    <cellStyle name="20 % - Aksentti6 2 3 2 3" xfId="4501"/>
    <cellStyle name="20 % - Aksentti6 2 3 2 3 2" xfId="4502"/>
    <cellStyle name="20 % - Aksentti6 2 3 2 3 2 2" xfId="4503"/>
    <cellStyle name="20 % - Aksentti6 2 3 2 3 3" xfId="4504"/>
    <cellStyle name="20 % - Aksentti6 2 3 2 3 3 2" xfId="4505"/>
    <cellStyle name="20 % - Aksentti6 2 3 2 3 4" xfId="4506"/>
    <cellStyle name="20 % - Aksentti6 2 3 2 3 5" xfId="4507"/>
    <cellStyle name="20 % - Aksentti6 2 3 2 3 6" xfId="4508"/>
    <cellStyle name="20 % - Aksentti6 2 3 2 4" xfId="4509"/>
    <cellStyle name="20 % - Aksentti6 2 3 2 4 2" xfId="4510"/>
    <cellStyle name="20 % - Aksentti6 2 3 2 5" xfId="4511"/>
    <cellStyle name="20 % - Aksentti6 2 3 2 5 2" xfId="4512"/>
    <cellStyle name="20 % - Aksentti6 2 3 2 6" xfId="4513"/>
    <cellStyle name="20 % - Aksentti6 2 3 2 7" xfId="4514"/>
    <cellStyle name="20 % - Aksentti6 2 3 2 8" xfId="4515"/>
    <cellStyle name="20 % - Aksentti6 2 3 3" xfId="4516"/>
    <cellStyle name="20 % - Aksentti6 2 3 3 2" xfId="4517"/>
    <cellStyle name="20 % - Aksentti6 2 3 3 2 2" xfId="4518"/>
    <cellStyle name="20 % - Aksentti6 2 3 3 2 2 2" xfId="4519"/>
    <cellStyle name="20 % - Aksentti6 2 3 3 2 3" xfId="4520"/>
    <cellStyle name="20 % - Aksentti6 2 3 3 2 3 2" xfId="4521"/>
    <cellStyle name="20 % - Aksentti6 2 3 3 2 4" xfId="4522"/>
    <cellStyle name="20 % - Aksentti6 2 3 3 2 5" xfId="4523"/>
    <cellStyle name="20 % - Aksentti6 2 3 3 2 6" xfId="4524"/>
    <cellStyle name="20 % - Aksentti6 2 3 3 3" xfId="4525"/>
    <cellStyle name="20 % - Aksentti6 2 3 3 3 2" xfId="4526"/>
    <cellStyle name="20 % - Aksentti6 2 3 3 4" xfId="4527"/>
    <cellStyle name="20 % - Aksentti6 2 3 3 4 2" xfId="4528"/>
    <cellStyle name="20 % - Aksentti6 2 3 3 5" xfId="4529"/>
    <cellStyle name="20 % - Aksentti6 2 3 3 6" xfId="4530"/>
    <cellStyle name="20 % - Aksentti6 2 3 3 7" xfId="4531"/>
    <cellStyle name="20 % - Aksentti6 2 3 4" xfId="4532"/>
    <cellStyle name="20 % - Aksentti6 2 3 4 2" xfId="4533"/>
    <cellStyle name="20 % - Aksentti6 2 3 4 2 2" xfId="4534"/>
    <cellStyle name="20 % - Aksentti6 2 3 4 3" xfId="4535"/>
    <cellStyle name="20 % - Aksentti6 2 3 4 3 2" xfId="4536"/>
    <cellStyle name="20 % - Aksentti6 2 3 4 4" xfId="4537"/>
    <cellStyle name="20 % - Aksentti6 2 3 4 5" xfId="4538"/>
    <cellStyle name="20 % - Aksentti6 2 3 4 6" xfId="4539"/>
    <cellStyle name="20 % - Aksentti6 2 3 5" xfId="4540"/>
    <cellStyle name="20 % - Aksentti6 2 3 5 2" xfId="4541"/>
    <cellStyle name="20 % - Aksentti6 2 3 5 3" xfId="4542"/>
    <cellStyle name="20 % - Aksentti6 2 3 5 4" xfId="4543"/>
    <cellStyle name="20 % - Aksentti6 2 3 6" xfId="4544"/>
    <cellStyle name="20 % - Aksentti6 2 3 6 2" xfId="4545"/>
    <cellStyle name="20 % - Aksentti6 2 3 7" xfId="4546"/>
    <cellStyle name="20 % - Aksentti6 2 3 8" xfId="4547"/>
    <cellStyle name="20 % - Aksentti6 2 3 9" xfId="4548"/>
    <cellStyle name="20 % - Aksentti6 2 4" xfId="31"/>
    <cellStyle name="20 % - Aksentti6 2 4 2" xfId="4549"/>
    <cellStyle name="20 % - Aksentti6 2 4 2 2" xfId="4550"/>
    <cellStyle name="20 % - Aksentti6 2 4 2 2 2" xfId="4551"/>
    <cellStyle name="20 % - Aksentti6 2 4 2 2 2 2" xfId="4552"/>
    <cellStyle name="20 % - Aksentti6 2 4 2 2 2 2 2" xfId="4553"/>
    <cellStyle name="20 % - Aksentti6 2 4 2 2 2 3" xfId="4554"/>
    <cellStyle name="20 % - Aksentti6 2 4 2 2 2 3 2" xfId="4555"/>
    <cellStyle name="20 % - Aksentti6 2 4 2 2 2 4" xfId="4556"/>
    <cellStyle name="20 % - Aksentti6 2 4 2 2 2 5" xfId="4557"/>
    <cellStyle name="20 % - Aksentti6 2 4 2 2 2 6" xfId="4558"/>
    <cellStyle name="20 % - Aksentti6 2 4 2 2 3" xfId="4559"/>
    <cellStyle name="20 % - Aksentti6 2 4 2 2 3 2" xfId="4560"/>
    <cellStyle name="20 % - Aksentti6 2 4 2 2 4" xfId="4561"/>
    <cellStyle name="20 % - Aksentti6 2 4 2 2 4 2" xfId="4562"/>
    <cellStyle name="20 % - Aksentti6 2 4 2 2 5" xfId="4563"/>
    <cellStyle name="20 % - Aksentti6 2 4 2 2 6" xfId="4564"/>
    <cellStyle name="20 % - Aksentti6 2 4 2 2 7" xfId="4565"/>
    <cellStyle name="20 % - Aksentti6 2 4 2 3" xfId="4566"/>
    <cellStyle name="20 % - Aksentti6 2 4 2 3 2" xfId="4567"/>
    <cellStyle name="20 % - Aksentti6 2 4 2 3 2 2" xfId="4568"/>
    <cellStyle name="20 % - Aksentti6 2 4 2 3 3" xfId="4569"/>
    <cellStyle name="20 % - Aksentti6 2 4 2 3 3 2" xfId="4570"/>
    <cellStyle name="20 % - Aksentti6 2 4 2 3 4" xfId="4571"/>
    <cellStyle name="20 % - Aksentti6 2 4 2 3 5" xfId="4572"/>
    <cellStyle name="20 % - Aksentti6 2 4 2 3 6" xfId="4573"/>
    <cellStyle name="20 % - Aksentti6 2 4 2 4" xfId="4574"/>
    <cellStyle name="20 % - Aksentti6 2 4 2 4 2" xfId="4575"/>
    <cellStyle name="20 % - Aksentti6 2 4 2 5" xfId="4576"/>
    <cellStyle name="20 % - Aksentti6 2 4 2 5 2" xfId="4577"/>
    <cellStyle name="20 % - Aksentti6 2 4 2 6" xfId="4578"/>
    <cellStyle name="20 % - Aksentti6 2 4 2 7" xfId="4579"/>
    <cellStyle name="20 % - Aksentti6 2 4 2 8" xfId="4580"/>
    <cellStyle name="20 % - Aksentti6 2 4 3" xfId="4581"/>
    <cellStyle name="20 % - Aksentti6 2 4 3 2" xfId="4582"/>
    <cellStyle name="20 % - Aksentti6 2 4 3 2 2" xfId="4583"/>
    <cellStyle name="20 % - Aksentti6 2 4 3 2 2 2" xfId="4584"/>
    <cellStyle name="20 % - Aksentti6 2 4 3 2 3" xfId="4585"/>
    <cellStyle name="20 % - Aksentti6 2 4 3 2 3 2" xfId="4586"/>
    <cellStyle name="20 % - Aksentti6 2 4 3 2 4" xfId="4587"/>
    <cellStyle name="20 % - Aksentti6 2 4 3 2 5" xfId="4588"/>
    <cellStyle name="20 % - Aksentti6 2 4 3 2 6" xfId="4589"/>
    <cellStyle name="20 % - Aksentti6 2 4 3 3" xfId="4590"/>
    <cellStyle name="20 % - Aksentti6 2 4 3 3 2" xfId="4591"/>
    <cellStyle name="20 % - Aksentti6 2 4 3 4" xfId="4592"/>
    <cellStyle name="20 % - Aksentti6 2 4 3 4 2" xfId="4593"/>
    <cellStyle name="20 % - Aksentti6 2 4 3 5" xfId="4594"/>
    <cellStyle name="20 % - Aksentti6 2 4 3 6" xfId="4595"/>
    <cellStyle name="20 % - Aksentti6 2 4 3 7" xfId="4596"/>
    <cellStyle name="20 % - Aksentti6 2 4 4" xfId="4597"/>
    <cellStyle name="20 % - Aksentti6 2 4 4 2" xfId="4598"/>
    <cellStyle name="20 % - Aksentti6 2 4 4 2 2" xfId="4599"/>
    <cellStyle name="20 % - Aksentti6 2 4 4 3" xfId="4600"/>
    <cellStyle name="20 % - Aksentti6 2 4 4 3 2" xfId="4601"/>
    <cellStyle name="20 % - Aksentti6 2 4 4 4" xfId="4602"/>
    <cellStyle name="20 % - Aksentti6 2 4 4 5" xfId="4603"/>
    <cellStyle name="20 % - Aksentti6 2 4 4 6" xfId="4604"/>
    <cellStyle name="20 % - Aksentti6 2 4 5" xfId="4605"/>
    <cellStyle name="20 % - Aksentti6 2 4 5 2" xfId="4606"/>
    <cellStyle name="20 % - Aksentti6 2 4 5 3" xfId="4607"/>
    <cellStyle name="20 % - Aksentti6 2 4 5 4" xfId="4608"/>
    <cellStyle name="20 % - Aksentti6 2 4 6" xfId="4609"/>
    <cellStyle name="20 % - Aksentti6 2 4 6 2" xfId="4610"/>
    <cellStyle name="20 % - Aksentti6 2 4 7" xfId="4611"/>
    <cellStyle name="20 % - Aksentti6 2 4 8" xfId="4612"/>
    <cellStyle name="20 % - Aksentti6 2 4 9" xfId="4613"/>
    <cellStyle name="20 % - Aksentti6 2 5" xfId="4614"/>
    <cellStyle name="20 % - Aksentti6 2 5 2" xfId="4615"/>
    <cellStyle name="20 % - Aksentti6 2 5 2 2" xfId="4616"/>
    <cellStyle name="20 % - Aksentti6 2 5 2 2 2" xfId="4617"/>
    <cellStyle name="20 % - Aksentti6 2 5 2 2 2 2" xfId="4618"/>
    <cellStyle name="20 % - Aksentti6 2 5 2 2 3" xfId="4619"/>
    <cellStyle name="20 % - Aksentti6 2 5 2 2 3 2" xfId="4620"/>
    <cellStyle name="20 % - Aksentti6 2 5 2 2 4" xfId="4621"/>
    <cellStyle name="20 % - Aksentti6 2 5 2 2 5" xfId="4622"/>
    <cellStyle name="20 % - Aksentti6 2 5 2 2 6" xfId="4623"/>
    <cellStyle name="20 % - Aksentti6 2 5 2 3" xfId="4624"/>
    <cellStyle name="20 % - Aksentti6 2 5 2 3 2" xfId="4625"/>
    <cellStyle name="20 % - Aksentti6 2 5 2 4" xfId="4626"/>
    <cellStyle name="20 % - Aksentti6 2 5 2 4 2" xfId="4627"/>
    <cellStyle name="20 % - Aksentti6 2 5 2 5" xfId="4628"/>
    <cellStyle name="20 % - Aksentti6 2 5 2 6" xfId="4629"/>
    <cellStyle name="20 % - Aksentti6 2 5 2 7" xfId="4630"/>
    <cellStyle name="20 % - Aksentti6 2 5 3" xfId="4631"/>
    <cellStyle name="20 % - Aksentti6 2 5 3 2" xfId="4632"/>
    <cellStyle name="20 % - Aksentti6 2 5 3 2 2" xfId="4633"/>
    <cellStyle name="20 % - Aksentti6 2 5 3 3" xfId="4634"/>
    <cellStyle name="20 % - Aksentti6 2 5 3 3 2" xfId="4635"/>
    <cellStyle name="20 % - Aksentti6 2 5 3 4" xfId="4636"/>
    <cellStyle name="20 % - Aksentti6 2 5 3 5" xfId="4637"/>
    <cellStyle name="20 % - Aksentti6 2 5 3 6" xfId="4638"/>
    <cellStyle name="20 % - Aksentti6 2 5 4" xfId="4639"/>
    <cellStyle name="20 % - Aksentti6 2 5 4 2" xfId="4640"/>
    <cellStyle name="20 % - Aksentti6 2 5 5" xfId="4641"/>
    <cellStyle name="20 % - Aksentti6 2 5 5 2" xfId="4642"/>
    <cellStyle name="20 % - Aksentti6 2 5 6" xfId="4643"/>
    <cellStyle name="20 % - Aksentti6 2 5 7" xfId="4644"/>
    <cellStyle name="20 % - Aksentti6 2 5 8" xfId="4645"/>
    <cellStyle name="20 % - Aksentti6 2 6" xfId="4646"/>
    <cellStyle name="20 % - Aksentti6 2 6 2" xfId="4647"/>
    <cellStyle name="20 % - Aksentti6 2 6 2 2" xfId="4648"/>
    <cellStyle name="20 % - Aksentti6 2 6 2 2 2" xfId="4649"/>
    <cellStyle name="20 % - Aksentti6 2 6 2 3" xfId="4650"/>
    <cellStyle name="20 % - Aksentti6 2 6 2 3 2" xfId="4651"/>
    <cellStyle name="20 % - Aksentti6 2 6 2 4" xfId="4652"/>
    <cellStyle name="20 % - Aksentti6 2 6 2 5" xfId="4653"/>
    <cellStyle name="20 % - Aksentti6 2 6 2 6" xfId="4654"/>
    <cellStyle name="20 % - Aksentti6 2 6 3" xfId="4655"/>
    <cellStyle name="20 % - Aksentti6 2 6 3 2" xfId="4656"/>
    <cellStyle name="20 % - Aksentti6 2 6 4" xfId="4657"/>
    <cellStyle name="20 % - Aksentti6 2 6 4 2" xfId="4658"/>
    <cellStyle name="20 % - Aksentti6 2 6 5" xfId="4659"/>
    <cellStyle name="20 % - Aksentti6 2 6 6" xfId="4660"/>
    <cellStyle name="20 % - Aksentti6 2 6 7" xfId="4661"/>
    <cellStyle name="20 % - Aksentti6 2 7" xfId="4662"/>
    <cellStyle name="20 % - Aksentti6 2 7 2" xfId="4663"/>
    <cellStyle name="20 % - Aksentti6 2 7 2 2" xfId="4664"/>
    <cellStyle name="20 % - Aksentti6 2 7 3" xfId="4665"/>
    <cellStyle name="20 % - Aksentti6 2 7 3 2" xfId="4666"/>
    <cellStyle name="20 % - Aksentti6 2 7 4" xfId="4667"/>
    <cellStyle name="20 % - Aksentti6 2 7 5" xfId="4668"/>
    <cellStyle name="20 % - Aksentti6 2 7 6" xfId="4669"/>
    <cellStyle name="20 % - Aksentti6 2 8" xfId="4670"/>
    <cellStyle name="20 % - Aksentti6 2 8 2" xfId="4671"/>
    <cellStyle name="20 % - Aksentti6 2 8 3" xfId="4672"/>
    <cellStyle name="20 % - Aksentti6 2 8 4" xfId="4673"/>
    <cellStyle name="20 % - Aksentti6 2 9" xfId="4674"/>
    <cellStyle name="20 % - Aksentti6 2 9 2" xfId="4675"/>
    <cellStyle name="20 % - Aksentti6 2_T_B1.2" xfId="4676"/>
    <cellStyle name="20 % - Accent1 2" xfId="32"/>
    <cellStyle name="20 % - Accent1 2 2" xfId="4677"/>
    <cellStyle name="20 % - Accent1 2 2 2" xfId="4678"/>
    <cellStyle name="20 % - Accent1 2 3" xfId="4679"/>
    <cellStyle name="20 % - Accent1 2 4" xfId="4680"/>
    <cellStyle name="20 % - Accent1 3" xfId="33"/>
    <cellStyle name="20 % - Accent1 3 2" xfId="4681"/>
    <cellStyle name="20 % - Accent1 3 2 2" xfId="4682"/>
    <cellStyle name="20 % - Accent1 3 2 2 2" xfId="4683"/>
    <cellStyle name="20 % - Accent1 3 2 3" xfId="4684"/>
    <cellStyle name="20 % - Accent1 3 2 3 2" xfId="4685"/>
    <cellStyle name="20 % - Accent1 3 2 4" xfId="4686"/>
    <cellStyle name="20 % - Accent1 3 2 4 2" xfId="4687"/>
    <cellStyle name="20 % - Accent1 3 2 5" xfId="4688"/>
    <cellStyle name="20 % - Accent1 3 3" xfId="4689"/>
    <cellStyle name="20 % - Accent1 3 3 2" xfId="4690"/>
    <cellStyle name="20 % - Accent1 3 3 2 2" xfId="4691"/>
    <cellStyle name="20 % - Accent1 3 3 3" xfId="4692"/>
    <cellStyle name="20 % - Accent1 3 3 3 2" xfId="4693"/>
    <cellStyle name="20 % - Accent1 3 3 4" xfId="4694"/>
    <cellStyle name="20 % - Accent1 3 3 4 2" xfId="4695"/>
    <cellStyle name="20 % - Accent1 3 3 5" xfId="4696"/>
    <cellStyle name="20 % - Accent1 3 4" xfId="4697"/>
    <cellStyle name="20 % - Accent1 3 4 2" xfId="4698"/>
    <cellStyle name="20 % - Accent1 3 5" xfId="4699"/>
    <cellStyle name="20 % - Accent1 3 5 2" xfId="4700"/>
    <cellStyle name="20 % - Accent1 3 6" xfId="4701"/>
    <cellStyle name="20 % - Accent1 3 6 2" xfId="4702"/>
    <cellStyle name="20 % - Accent1 3 7" xfId="4703"/>
    <cellStyle name="20 % - Accent1 3 7 2" xfId="4704"/>
    <cellStyle name="20 % - Accent1 3 8" xfId="4705"/>
    <cellStyle name="20 % - Accent2 2" xfId="34"/>
    <cellStyle name="20 % - Accent2 2 2" xfId="4706"/>
    <cellStyle name="20 % - Accent2 2 2 2" xfId="4707"/>
    <cellStyle name="20 % - Accent2 2 3" xfId="4708"/>
    <cellStyle name="20 % - Accent2 2 4" xfId="4709"/>
    <cellStyle name="20 % - Accent2 3" xfId="35"/>
    <cellStyle name="20 % - Accent2 3 2" xfId="4710"/>
    <cellStyle name="20 % - Accent2 3 2 2" xfId="4711"/>
    <cellStyle name="20 % - Accent2 3 2 2 2" xfId="4712"/>
    <cellStyle name="20 % - Accent2 3 2 3" xfId="4713"/>
    <cellStyle name="20 % - Accent2 3 2 3 2" xfId="4714"/>
    <cellStyle name="20 % - Accent2 3 2 4" xfId="4715"/>
    <cellStyle name="20 % - Accent2 3 2 4 2" xfId="4716"/>
    <cellStyle name="20 % - Accent2 3 2 5" xfId="4717"/>
    <cellStyle name="20 % - Accent2 3 3" xfId="4718"/>
    <cellStyle name="20 % - Accent2 3 3 2" xfId="4719"/>
    <cellStyle name="20 % - Accent2 3 3 2 2" xfId="4720"/>
    <cellStyle name="20 % - Accent2 3 3 3" xfId="4721"/>
    <cellStyle name="20 % - Accent2 3 3 3 2" xfId="4722"/>
    <cellStyle name="20 % - Accent2 3 3 4" xfId="4723"/>
    <cellStyle name="20 % - Accent2 3 3 4 2" xfId="4724"/>
    <cellStyle name="20 % - Accent2 3 3 5" xfId="4725"/>
    <cellStyle name="20 % - Accent2 3 4" xfId="4726"/>
    <cellStyle name="20 % - Accent2 3 4 2" xfId="4727"/>
    <cellStyle name="20 % - Accent2 3 5" xfId="4728"/>
    <cellStyle name="20 % - Accent2 3 5 2" xfId="4729"/>
    <cellStyle name="20 % - Accent2 3 6" xfId="4730"/>
    <cellStyle name="20 % - Accent2 3 6 2" xfId="4731"/>
    <cellStyle name="20 % - Accent2 3 7" xfId="4732"/>
    <cellStyle name="20 % - Accent2 3 7 2" xfId="4733"/>
    <cellStyle name="20 % - Accent2 3 8" xfId="4734"/>
    <cellStyle name="20 % - Accent3 2" xfId="36"/>
    <cellStyle name="20 % - Accent3 2 2" xfId="4735"/>
    <cellStyle name="20 % - Accent3 2 2 2" xfId="4736"/>
    <cellStyle name="20 % - Accent3 2 3" xfId="4737"/>
    <cellStyle name="20 % - Accent3 2 4" xfId="4738"/>
    <cellStyle name="20 % - Accent3 3" xfId="37"/>
    <cellStyle name="20 % - Accent3 3 2" xfId="4739"/>
    <cellStyle name="20 % - Accent3 3 2 2" xfId="4740"/>
    <cellStyle name="20 % - Accent3 3 2 2 2" xfId="4741"/>
    <cellStyle name="20 % - Accent3 3 2 3" xfId="4742"/>
    <cellStyle name="20 % - Accent3 3 2 3 2" xfId="4743"/>
    <cellStyle name="20 % - Accent3 3 2 4" xfId="4744"/>
    <cellStyle name="20 % - Accent3 3 2 4 2" xfId="4745"/>
    <cellStyle name="20 % - Accent3 3 2 5" xfId="4746"/>
    <cellStyle name="20 % - Accent3 3 3" xfId="4747"/>
    <cellStyle name="20 % - Accent3 3 3 2" xfId="4748"/>
    <cellStyle name="20 % - Accent3 3 3 2 2" xfId="4749"/>
    <cellStyle name="20 % - Accent3 3 3 3" xfId="4750"/>
    <cellStyle name="20 % - Accent3 3 3 3 2" xfId="4751"/>
    <cellStyle name="20 % - Accent3 3 3 4" xfId="4752"/>
    <cellStyle name="20 % - Accent3 3 3 4 2" xfId="4753"/>
    <cellStyle name="20 % - Accent3 3 3 5" xfId="4754"/>
    <cellStyle name="20 % - Accent3 3 4" xfId="4755"/>
    <cellStyle name="20 % - Accent3 3 4 2" xfId="4756"/>
    <cellStyle name="20 % - Accent3 3 5" xfId="4757"/>
    <cellStyle name="20 % - Accent3 3 5 2" xfId="4758"/>
    <cellStyle name="20 % - Accent3 3 6" xfId="4759"/>
    <cellStyle name="20 % - Accent3 3 6 2" xfId="4760"/>
    <cellStyle name="20 % - Accent3 3 7" xfId="4761"/>
    <cellStyle name="20 % - Accent3 3 7 2" xfId="4762"/>
    <cellStyle name="20 % - Accent3 3 8" xfId="4763"/>
    <cellStyle name="20 % - Accent4 2" xfId="38"/>
    <cellStyle name="20 % - Accent4 2 2" xfId="4764"/>
    <cellStyle name="20 % - Accent4 2 2 2" xfId="4765"/>
    <cellStyle name="20 % - Accent4 2 3" xfId="4766"/>
    <cellStyle name="20 % - Accent4 2 4" xfId="4767"/>
    <cellStyle name="20 % - Accent4 3" xfId="39"/>
    <cellStyle name="20 % - Accent4 3 2" xfId="4768"/>
    <cellStyle name="20 % - Accent4 3 2 2" xfId="4769"/>
    <cellStyle name="20 % - Accent4 3 2 2 2" xfId="4770"/>
    <cellStyle name="20 % - Accent4 3 2 3" xfId="4771"/>
    <cellStyle name="20 % - Accent4 3 2 3 2" xfId="4772"/>
    <cellStyle name="20 % - Accent4 3 2 4" xfId="4773"/>
    <cellStyle name="20 % - Accent4 3 2 4 2" xfId="4774"/>
    <cellStyle name="20 % - Accent4 3 2 5" xfId="4775"/>
    <cellStyle name="20 % - Accent4 3 3" xfId="4776"/>
    <cellStyle name="20 % - Accent4 3 3 2" xfId="4777"/>
    <cellStyle name="20 % - Accent4 3 3 2 2" xfId="4778"/>
    <cellStyle name="20 % - Accent4 3 3 3" xfId="4779"/>
    <cellStyle name="20 % - Accent4 3 3 3 2" xfId="4780"/>
    <cellStyle name="20 % - Accent4 3 3 4" xfId="4781"/>
    <cellStyle name="20 % - Accent4 3 3 4 2" xfId="4782"/>
    <cellStyle name="20 % - Accent4 3 3 5" xfId="4783"/>
    <cellStyle name="20 % - Accent4 3 4" xfId="4784"/>
    <cellStyle name="20 % - Accent4 3 4 2" xfId="4785"/>
    <cellStyle name="20 % - Accent4 3 5" xfId="4786"/>
    <cellStyle name="20 % - Accent4 3 5 2" xfId="4787"/>
    <cellStyle name="20 % - Accent4 3 6" xfId="4788"/>
    <cellStyle name="20 % - Accent4 3 6 2" xfId="4789"/>
    <cellStyle name="20 % - Accent4 3 7" xfId="4790"/>
    <cellStyle name="20 % - Accent4 3 7 2" xfId="4791"/>
    <cellStyle name="20 % - Accent4 3 8" xfId="4792"/>
    <cellStyle name="20 % - Accent5 2" xfId="40"/>
    <cellStyle name="20 % - Accent5 2 2" xfId="4793"/>
    <cellStyle name="20 % - Accent5 2 2 2" xfId="4794"/>
    <cellStyle name="20 % - Accent5 2 3" xfId="4795"/>
    <cellStyle name="20 % - Accent5 2 4" xfId="4796"/>
    <cellStyle name="20 % - Accent5 3" xfId="41"/>
    <cellStyle name="20 % - Accent5 3 2" xfId="4797"/>
    <cellStyle name="20 % - Accent5 3 2 2" xfId="4798"/>
    <cellStyle name="20 % - Accent5 3 2 2 2" xfId="4799"/>
    <cellStyle name="20 % - Accent5 3 2 3" xfId="4800"/>
    <cellStyle name="20 % - Accent5 3 2 3 2" xfId="4801"/>
    <cellStyle name="20 % - Accent5 3 2 4" xfId="4802"/>
    <cellStyle name="20 % - Accent5 3 2 4 2" xfId="4803"/>
    <cellStyle name="20 % - Accent5 3 2 5" xfId="4804"/>
    <cellStyle name="20 % - Accent5 3 3" xfId="4805"/>
    <cellStyle name="20 % - Accent5 3 3 2" xfId="4806"/>
    <cellStyle name="20 % - Accent5 3 3 2 2" xfId="4807"/>
    <cellStyle name="20 % - Accent5 3 3 3" xfId="4808"/>
    <cellStyle name="20 % - Accent5 3 3 3 2" xfId="4809"/>
    <cellStyle name="20 % - Accent5 3 3 4" xfId="4810"/>
    <cellStyle name="20 % - Accent5 3 3 4 2" xfId="4811"/>
    <cellStyle name="20 % - Accent5 3 3 5" xfId="4812"/>
    <cellStyle name="20 % - Accent5 3 4" xfId="4813"/>
    <cellStyle name="20 % - Accent5 3 4 2" xfId="4814"/>
    <cellStyle name="20 % - Accent5 3 5" xfId="4815"/>
    <cellStyle name="20 % - Accent5 3 5 2" xfId="4816"/>
    <cellStyle name="20 % - Accent5 3 6" xfId="4817"/>
    <cellStyle name="20 % - Accent5 3 6 2" xfId="4818"/>
    <cellStyle name="20 % - Accent5 3 7" xfId="4819"/>
    <cellStyle name="20 % - Accent5 3 7 2" xfId="4820"/>
    <cellStyle name="20 % - Accent5 3 8" xfId="4821"/>
    <cellStyle name="20 % - Accent6 2" xfId="42"/>
    <cellStyle name="20 % - Accent6 2 2" xfId="4822"/>
    <cellStyle name="20 % - Accent6 2 2 2" xfId="4823"/>
    <cellStyle name="20 % - Accent6 2 3" xfId="4824"/>
    <cellStyle name="20 % - Accent6 2 4" xfId="4825"/>
    <cellStyle name="20 % - Accent6 3" xfId="43"/>
    <cellStyle name="20 % - Accent6 3 2" xfId="4826"/>
    <cellStyle name="20 % - Accent6 3 2 2" xfId="4827"/>
    <cellStyle name="20 % - Accent6 3 2 2 2" xfId="4828"/>
    <cellStyle name="20 % - Accent6 3 2 3" xfId="4829"/>
    <cellStyle name="20 % - Accent6 3 2 3 2" xfId="4830"/>
    <cellStyle name="20 % - Accent6 3 2 4" xfId="4831"/>
    <cellStyle name="20 % - Accent6 3 2 4 2" xfId="4832"/>
    <cellStyle name="20 % - Accent6 3 2 5" xfId="4833"/>
    <cellStyle name="20 % - Accent6 3 3" xfId="4834"/>
    <cellStyle name="20 % - Accent6 3 3 2" xfId="4835"/>
    <cellStyle name="20 % - Accent6 3 3 2 2" xfId="4836"/>
    <cellStyle name="20 % - Accent6 3 3 3" xfId="4837"/>
    <cellStyle name="20 % - Accent6 3 3 3 2" xfId="4838"/>
    <cellStyle name="20 % - Accent6 3 3 4" xfId="4839"/>
    <cellStyle name="20 % - Accent6 3 3 4 2" xfId="4840"/>
    <cellStyle name="20 % - Accent6 3 3 5" xfId="4841"/>
    <cellStyle name="20 % - Accent6 3 4" xfId="4842"/>
    <cellStyle name="20 % - Accent6 3 4 2" xfId="4843"/>
    <cellStyle name="20 % - Accent6 3 5" xfId="4844"/>
    <cellStyle name="20 % - Accent6 3 5 2" xfId="4845"/>
    <cellStyle name="20 % - Accent6 3 6" xfId="4846"/>
    <cellStyle name="20 % - Accent6 3 6 2" xfId="4847"/>
    <cellStyle name="20 % - Accent6 3 7" xfId="4848"/>
    <cellStyle name="20 % - Accent6 3 7 2" xfId="4849"/>
    <cellStyle name="20 % - Accent6 3 8" xfId="4850"/>
    <cellStyle name="20% - Accent1" xfId="44"/>
    <cellStyle name="20% - Accent1 2" xfId="45"/>
    <cellStyle name="20% - Accent1 2 2" xfId="4851"/>
    <cellStyle name="20% - Accent1 2 3" xfId="4852"/>
    <cellStyle name="20% - Accent1 2 4" xfId="4853"/>
    <cellStyle name="20% - Accent1 3" xfId="4854"/>
    <cellStyle name="20% - Accent2" xfId="46"/>
    <cellStyle name="20% - Accent2 2" xfId="47"/>
    <cellStyle name="20% - Accent2 2 2" xfId="4855"/>
    <cellStyle name="20% - Accent2 2 3" xfId="4856"/>
    <cellStyle name="20% - Accent2 2 4" xfId="4857"/>
    <cellStyle name="20% - Accent2 3" xfId="4858"/>
    <cellStyle name="20% - Accent3" xfId="48"/>
    <cellStyle name="20% - Accent3 2" xfId="49"/>
    <cellStyle name="20% - Accent3 2 2" xfId="4859"/>
    <cellStyle name="20% - Accent3 2 3" xfId="4860"/>
    <cellStyle name="20% - Accent3 2 4" xfId="4861"/>
    <cellStyle name="20% - Accent3 3" xfId="4862"/>
    <cellStyle name="20% - Accent4" xfId="50"/>
    <cellStyle name="20% - Accent4 2" xfId="51"/>
    <cellStyle name="20% - Accent4 2 2" xfId="4863"/>
    <cellStyle name="20% - Accent4 2 3" xfId="4864"/>
    <cellStyle name="20% - Accent4 2 4" xfId="4865"/>
    <cellStyle name="20% - Accent4 3" xfId="4866"/>
    <cellStyle name="20% - Accent5" xfId="52"/>
    <cellStyle name="20% - Accent5 2" xfId="53"/>
    <cellStyle name="20% - Accent5 2 2" xfId="4867"/>
    <cellStyle name="20% - Accent5 2 3" xfId="4868"/>
    <cellStyle name="20% - Accent5 2 4" xfId="4869"/>
    <cellStyle name="20% - Accent5 3" xfId="4870"/>
    <cellStyle name="20% - Accent6" xfId="54"/>
    <cellStyle name="20% - Accent6 2" xfId="55"/>
    <cellStyle name="20% - Accent6 2 2" xfId="4871"/>
    <cellStyle name="20% - Accent6 2 3" xfId="4872"/>
    <cellStyle name="20% - Accent6 2 4" xfId="4873"/>
    <cellStyle name="20% - Accent6 3" xfId="4874"/>
    <cellStyle name="40 % - Aksentti1 2" xfId="56"/>
    <cellStyle name="40 % - Aksentti1 2 10" xfId="4875"/>
    <cellStyle name="40 % - Aksentti1 2 11" xfId="4876"/>
    <cellStyle name="40 % - Aksentti1 2 12" xfId="4877"/>
    <cellStyle name="40 % - Aksentti1 2 2" xfId="57"/>
    <cellStyle name="40 % - Aksentti1 2 2 2" xfId="4878"/>
    <cellStyle name="40 % - Aksentti1 2 2 2 2" xfId="4879"/>
    <cellStyle name="40 % - Aksentti1 2 2 2 2 2" xfId="4880"/>
    <cellStyle name="40 % - Aksentti1 2 2 2 2 2 2" xfId="4881"/>
    <cellStyle name="40 % - Aksentti1 2 2 2 2 2 2 2" xfId="4882"/>
    <cellStyle name="40 % - Aksentti1 2 2 2 2 2 3" xfId="4883"/>
    <cellStyle name="40 % - Aksentti1 2 2 2 2 2 3 2" xfId="4884"/>
    <cellStyle name="40 % - Aksentti1 2 2 2 2 2 4" xfId="4885"/>
    <cellStyle name="40 % - Aksentti1 2 2 2 2 2 5" xfId="4886"/>
    <cellStyle name="40 % - Aksentti1 2 2 2 2 2 6" xfId="4887"/>
    <cellStyle name="40 % - Aksentti1 2 2 2 2 3" xfId="4888"/>
    <cellStyle name="40 % - Aksentti1 2 2 2 2 3 2" xfId="4889"/>
    <cellStyle name="40 % - Aksentti1 2 2 2 2 4" xfId="4890"/>
    <cellStyle name="40 % - Aksentti1 2 2 2 2 4 2" xfId="4891"/>
    <cellStyle name="40 % - Aksentti1 2 2 2 2 5" xfId="4892"/>
    <cellStyle name="40 % - Aksentti1 2 2 2 2 6" xfId="4893"/>
    <cellStyle name="40 % - Aksentti1 2 2 2 2 7" xfId="4894"/>
    <cellStyle name="40 % - Aksentti1 2 2 2 3" xfId="4895"/>
    <cellStyle name="40 % - Aksentti1 2 2 2 3 2" xfId="4896"/>
    <cellStyle name="40 % - Aksentti1 2 2 2 3 2 2" xfId="4897"/>
    <cellStyle name="40 % - Aksentti1 2 2 2 3 3" xfId="4898"/>
    <cellStyle name="40 % - Aksentti1 2 2 2 3 3 2" xfId="4899"/>
    <cellStyle name="40 % - Aksentti1 2 2 2 3 4" xfId="4900"/>
    <cellStyle name="40 % - Aksentti1 2 2 2 3 5" xfId="4901"/>
    <cellStyle name="40 % - Aksentti1 2 2 2 3 6" xfId="4902"/>
    <cellStyle name="40 % - Aksentti1 2 2 2 4" xfId="4903"/>
    <cellStyle name="40 % - Aksentti1 2 2 2 4 2" xfId="4904"/>
    <cellStyle name="40 % - Aksentti1 2 2 2 5" xfId="4905"/>
    <cellStyle name="40 % - Aksentti1 2 2 2 5 2" xfId="4906"/>
    <cellStyle name="40 % - Aksentti1 2 2 2 6" xfId="4907"/>
    <cellStyle name="40 % - Aksentti1 2 2 2 7" xfId="4908"/>
    <cellStyle name="40 % - Aksentti1 2 2 2 8" xfId="4909"/>
    <cellStyle name="40 % - Aksentti1 2 2 3" xfId="4910"/>
    <cellStyle name="40 % - Aksentti1 2 2 3 2" xfId="4911"/>
    <cellStyle name="40 % - Aksentti1 2 2 3 2 2" xfId="4912"/>
    <cellStyle name="40 % - Aksentti1 2 2 3 2 2 2" xfId="4913"/>
    <cellStyle name="40 % - Aksentti1 2 2 3 2 3" xfId="4914"/>
    <cellStyle name="40 % - Aksentti1 2 2 3 2 3 2" xfId="4915"/>
    <cellStyle name="40 % - Aksentti1 2 2 3 2 4" xfId="4916"/>
    <cellStyle name="40 % - Aksentti1 2 2 3 2 5" xfId="4917"/>
    <cellStyle name="40 % - Aksentti1 2 2 3 2 6" xfId="4918"/>
    <cellStyle name="40 % - Aksentti1 2 2 3 3" xfId="4919"/>
    <cellStyle name="40 % - Aksentti1 2 2 3 3 2" xfId="4920"/>
    <cellStyle name="40 % - Aksentti1 2 2 3 4" xfId="4921"/>
    <cellStyle name="40 % - Aksentti1 2 2 3 4 2" xfId="4922"/>
    <cellStyle name="40 % - Aksentti1 2 2 3 5" xfId="4923"/>
    <cellStyle name="40 % - Aksentti1 2 2 3 6" xfId="4924"/>
    <cellStyle name="40 % - Aksentti1 2 2 3 7" xfId="4925"/>
    <cellStyle name="40 % - Aksentti1 2 2 4" xfId="4926"/>
    <cellStyle name="40 % - Aksentti1 2 2 4 2" xfId="4927"/>
    <cellStyle name="40 % - Aksentti1 2 2 4 2 2" xfId="4928"/>
    <cellStyle name="40 % - Aksentti1 2 2 4 3" xfId="4929"/>
    <cellStyle name="40 % - Aksentti1 2 2 4 3 2" xfId="4930"/>
    <cellStyle name="40 % - Aksentti1 2 2 4 4" xfId="4931"/>
    <cellStyle name="40 % - Aksentti1 2 2 4 5" xfId="4932"/>
    <cellStyle name="40 % - Aksentti1 2 2 4 6" xfId="4933"/>
    <cellStyle name="40 % - Aksentti1 2 2 5" xfId="4934"/>
    <cellStyle name="40 % - Aksentti1 2 2 5 2" xfId="4935"/>
    <cellStyle name="40 % - Aksentti1 2 2 5 3" xfId="4936"/>
    <cellStyle name="40 % - Aksentti1 2 2 5 4" xfId="4937"/>
    <cellStyle name="40 % - Aksentti1 2 2 6" xfId="4938"/>
    <cellStyle name="40 % - Aksentti1 2 2 6 2" xfId="4939"/>
    <cellStyle name="40 % - Aksentti1 2 2 7" xfId="4940"/>
    <cellStyle name="40 % - Aksentti1 2 2 8" xfId="4941"/>
    <cellStyle name="40 % - Aksentti1 2 2 9" xfId="4942"/>
    <cellStyle name="40 % - Aksentti1 2 3" xfId="58"/>
    <cellStyle name="40 % - Aksentti1 2 3 2" xfId="4943"/>
    <cellStyle name="40 % - Aksentti1 2 3 2 2" xfId="4944"/>
    <cellStyle name="40 % - Aksentti1 2 3 2 2 2" xfId="4945"/>
    <cellStyle name="40 % - Aksentti1 2 3 2 2 2 2" xfId="4946"/>
    <cellStyle name="40 % - Aksentti1 2 3 2 2 2 2 2" xfId="4947"/>
    <cellStyle name="40 % - Aksentti1 2 3 2 2 2 3" xfId="4948"/>
    <cellStyle name="40 % - Aksentti1 2 3 2 2 2 3 2" xfId="4949"/>
    <cellStyle name="40 % - Aksentti1 2 3 2 2 2 4" xfId="4950"/>
    <cellStyle name="40 % - Aksentti1 2 3 2 2 2 5" xfId="4951"/>
    <cellStyle name="40 % - Aksentti1 2 3 2 2 2 6" xfId="4952"/>
    <cellStyle name="40 % - Aksentti1 2 3 2 2 3" xfId="4953"/>
    <cellStyle name="40 % - Aksentti1 2 3 2 2 3 2" xfId="4954"/>
    <cellStyle name="40 % - Aksentti1 2 3 2 2 4" xfId="4955"/>
    <cellStyle name="40 % - Aksentti1 2 3 2 2 4 2" xfId="4956"/>
    <cellStyle name="40 % - Aksentti1 2 3 2 2 5" xfId="4957"/>
    <cellStyle name="40 % - Aksentti1 2 3 2 2 6" xfId="4958"/>
    <cellStyle name="40 % - Aksentti1 2 3 2 2 7" xfId="4959"/>
    <cellStyle name="40 % - Aksentti1 2 3 2 3" xfId="4960"/>
    <cellStyle name="40 % - Aksentti1 2 3 2 3 2" xfId="4961"/>
    <cellStyle name="40 % - Aksentti1 2 3 2 3 2 2" xfId="4962"/>
    <cellStyle name="40 % - Aksentti1 2 3 2 3 3" xfId="4963"/>
    <cellStyle name="40 % - Aksentti1 2 3 2 3 3 2" xfId="4964"/>
    <cellStyle name="40 % - Aksentti1 2 3 2 3 4" xfId="4965"/>
    <cellStyle name="40 % - Aksentti1 2 3 2 3 5" xfId="4966"/>
    <cellStyle name="40 % - Aksentti1 2 3 2 3 6" xfId="4967"/>
    <cellStyle name="40 % - Aksentti1 2 3 2 4" xfId="4968"/>
    <cellStyle name="40 % - Aksentti1 2 3 2 4 2" xfId="4969"/>
    <cellStyle name="40 % - Aksentti1 2 3 2 5" xfId="4970"/>
    <cellStyle name="40 % - Aksentti1 2 3 2 5 2" xfId="4971"/>
    <cellStyle name="40 % - Aksentti1 2 3 2 6" xfId="4972"/>
    <cellStyle name="40 % - Aksentti1 2 3 2 7" xfId="4973"/>
    <cellStyle name="40 % - Aksentti1 2 3 2 8" xfId="4974"/>
    <cellStyle name="40 % - Aksentti1 2 3 3" xfId="4975"/>
    <cellStyle name="40 % - Aksentti1 2 3 3 2" xfId="4976"/>
    <cellStyle name="40 % - Aksentti1 2 3 3 2 2" xfId="4977"/>
    <cellStyle name="40 % - Aksentti1 2 3 3 2 2 2" xfId="4978"/>
    <cellStyle name="40 % - Aksentti1 2 3 3 2 3" xfId="4979"/>
    <cellStyle name="40 % - Aksentti1 2 3 3 2 3 2" xfId="4980"/>
    <cellStyle name="40 % - Aksentti1 2 3 3 2 4" xfId="4981"/>
    <cellStyle name="40 % - Aksentti1 2 3 3 2 5" xfId="4982"/>
    <cellStyle name="40 % - Aksentti1 2 3 3 2 6" xfId="4983"/>
    <cellStyle name="40 % - Aksentti1 2 3 3 3" xfId="4984"/>
    <cellStyle name="40 % - Aksentti1 2 3 3 3 2" xfId="4985"/>
    <cellStyle name="40 % - Aksentti1 2 3 3 4" xfId="4986"/>
    <cellStyle name="40 % - Aksentti1 2 3 3 4 2" xfId="4987"/>
    <cellStyle name="40 % - Aksentti1 2 3 3 5" xfId="4988"/>
    <cellStyle name="40 % - Aksentti1 2 3 3 6" xfId="4989"/>
    <cellStyle name="40 % - Aksentti1 2 3 3 7" xfId="4990"/>
    <cellStyle name="40 % - Aksentti1 2 3 4" xfId="4991"/>
    <cellStyle name="40 % - Aksentti1 2 3 4 2" xfId="4992"/>
    <cellStyle name="40 % - Aksentti1 2 3 4 2 2" xfId="4993"/>
    <cellStyle name="40 % - Aksentti1 2 3 4 3" xfId="4994"/>
    <cellStyle name="40 % - Aksentti1 2 3 4 3 2" xfId="4995"/>
    <cellStyle name="40 % - Aksentti1 2 3 4 4" xfId="4996"/>
    <cellStyle name="40 % - Aksentti1 2 3 4 5" xfId="4997"/>
    <cellStyle name="40 % - Aksentti1 2 3 4 6" xfId="4998"/>
    <cellStyle name="40 % - Aksentti1 2 3 5" xfId="4999"/>
    <cellStyle name="40 % - Aksentti1 2 3 5 2" xfId="5000"/>
    <cellStyle name="40 % - Aksentti1 2 3 5 3" xfId="5001"/>
    <cellStyle name="40 % - Aksentti1 2 3 5 4" xfId="5002"/>
    <cellStyle name="40 % - Aksentti1 2 3 6" xfId="5003"/>
    <cellStyle name="40 % - Aksentti1 2 3 6 2" xfId="5004"/>
    <cellStyle name="40 % - Aksentti1 2 3 7" xfId="5005"/>
    <cellStyle name="40 % - Aksentti1 2 3 8" xfId="5006"/>
    <cellStyle name="40 % - Aksentti1 2 3 9" xfId="5007"/>
    <cellStyle name="40 % - Aksentti1 2 4" xfId="59"/>
    <cellStyle name="40 % - Aksentti1 2 4 2" xfId="5008"/>
    <cellStyle name="40 % - Aksentti1 2 4 2 2" xfId="5009"/>
    <cellStyle name="40 % - Aksentti1 2 4 2 2 2" xfId="5010"/>
    <cellStyle name="40 % - Aksentti1 2 4 2 2 2 2" xfId="5011"/>
    <cellStyle name="40 % - Aksentti1 2 4 2 2 2 2 2" xfId="5012"/>
    <cellStyle name="40 % - Aksentti1 2 4 2 2 2 3" xfId="5013"/>
    <cellStyle name="40 % - Aksentti1 2 4 2 2 2 3 2" xfId="5014"/>
    <cellStyle name="40 % - Aksentti1 2 4 2 2 2 4" xfId="5015"/>
    <cellStyle name="40 % - Aksentti1 2 4 2 2 2 5" xfId="5016"/>
    <cellStyle name="40 % - Aksentti1 2 4 2 2 2 6" xfId="5017"/>
    <cellStyle name="40 % - Aksentti1 2 4 2 2 3" xfId="5018"/>
    <cellStyle name="40 % - Aksentti1 2 4 2 2 3 2" xfId="5019"/>
    <cellStyle name="40 % - Aksentti1 2 4 2 2 4" xfId="5020"/>
    <cellStyle name="40 % - Aksentti1 2 4 2 2 4 2" xfId="5021"/>
    <cellStyle name="40 % - Aksentti1 2 4 2 2 5" xfId="5022"/>
    <cellStyle name="40 % - Aksentti1 2 4 2 2 6" xfId="5023"/>
    <cellStyle name="40 % - Aksentti1 2 4 2 2 7" xfId="5024"/>
    <cellStyle name="40 % - Aksentti1 2 4 2 3" xfId="5025"/>
    <cellStyle name="40 % - Aksentti1 2 4 2 3 2" xfId="5026"/>
    <cellStyle name="40 % - Aksentti1 2 4 2 3 2 2" xfId="5027"/>
    <cellStyle name="40 % - Aksentti1 2 4 2 3 3" xfId="5028"/>
    <cellStyle name="40 % - Aksentti1 2 4 2 3 3 2" xfId="5029"/>
    <cellStyle name="40 % - Aksentti1 2 4 2 3 4" xfId="5030"/>
    <cellStyle name="40 % - Aksentti1 2 4 2 3 5" xfId="5031"/>
    <cellStyle name="40 % - Aksentti1 2 4 2 3 6" xfId="5032"/>
    <cellStyle name="40 % - Aksentti1 2 4 2 4" xfId="5033"/>
    <cellStyle name="40 % - Aksentti1 2 4 2 4 2" xfId="5034"/>
    <cellStyle name="40 % - Aksentti1 2 4 2 5" xfId="5035"/>
    <cellStyle name="40 % - Aksentti1 2 4 2 5 2" xfId="5036"/>
    <cellStyle name="40 % - Aksentti1 2 4 2 6" xfId="5037"/>
    <cellStyle name="40 % - Aksentti1 2 4 2 7" xfId="5038"/>
    <cellStyle name="40 % - Aksentti1 2 4 2 8" xfId="5039"/>
    <cellStyle name="40 % - Aksentti1 2 4 3" xfId="5040"/>
    <cellStyle name="40 % - Aksentti1 2 4 3 2" xfId="5041"/>
    <cellStyle name="40 % - Aksentti1 2 4 3 2 2" xfId="5042"/>
    <cellStyle name="40 % - Aksentti1 2 4 3 2 2 2" xfId="5043"/>
    <cellStyle name="40 % - Aksentti1 2 4 3 2 3" xfId="5044"/>
    <cellStyle name="40 % - Aksentti1 2 4 3 2 3 2" xfId="5045"/>
    <cellStyle name="40 % - Aksentti1 2 4 3 2 4" xfId="5046"/>
    <cellStyle name="40 % - Aksentti1 2 4 3 2 5" xfId="5047"/>
    <cellStyle name="40 % - Aksentti1 2 4 3 2 6" xfId="5048"/>
    <cellStyle name="40 % - Aksentti1 2 4 3 3" xfId="5049"/>
    <cellStyle name="40 % - Aksentti1 2 4 3 3 2" xfId="5050"/>
    <cellStyle name="40 % - Aksentti1 2 4 3 4" xfId="5051"/>
    <cellStyle name="40 % - Aksentti1 2 4 3 4 2" xfId="5052"/>
    <cellStyle name="40 % - Aksentti1 2 4 3 5" xfId="5053"/>
    <cellStyle name="40 % - Aksentti1 2 4 3 6" xfId="5054"/>
    <cellStyle name="40 % - Aksentti1 2 4 3 7" xfId="5055"/>
    <cellStyle name="40 % - Aksentti1 2 4 4" xfId="5056"/>
    <cellStyle name="40 % - Aksentti1 2 4 4 2" xfId="5057"/>
    <cellStyle name="40 % - Aksentti1 2 4 4 2 2" xfId="5058"/>
    <cellStyle name="40 % - Aksentti1 2 4 4 3" xfId="5059"/>
    <cellStyle name="40 % - Aksentti1 2 4 4 3 2" xfId="5060"/>
    <cellStyle name="40 % - Aksentti1 2 4 4 4" xfId="5061"/>
    <cellStyle name="40 % - Aksentti1 2 4 4 5" xfId="5062"/>
    <cellStyle name="40 % - Aksentti1 2 4 4 6" xfId="5063"/>
    <cellStyle name="40 % - Aksentti1 2 4 5" xfId="5064"/>
    <cellStyle name="40 % - Aksentti1 2 4 5 2" xfId="5065"/>
    <cellStyle name="40 % - Aksentti1 2 4 5 3" xfId="5066"/>
    <cellStyle name="40 % - Aksentti1 2 4 5 4" xfId="5067"/>
    <cellStyle name="40 % - Aksentti1 2 4 6" xfId="5068"/>
    <cellStyle name="40 % - Aksentti1 2 4 6 2" xfId="5069"/>
    <cellStyle name="40 % - Aksentti1 2 4 7" xfId="5070"/>
    <cellStyle name="40 % - Aksentti1 2 4 8" xfId="5071"/>
    <cellStyle name="40 % - Aksentti1 2 4 9" xfId="5072"/>
    <cellStyle name="40 % - Aksentti1 2 5" xfId="5073"/>
    <cellStyle name="40 % - Aksentti1 2 5 2" xfId="5074"/>
    <cellStyle name="40 % - Aksentti1 2 5 2 2" xfId="5075"/>
    <cellStyle name="40 % - Aksentti1 2 5 2 2 2" xfId="5076"/>
    <cellStyle name="40 % - Aksentti1 2 5 2 2 2 2" xfId="5077"/>
    <cellStyle name="40 % - Aksentti1 2 5 2 2 3" xfId="5078"/>
    <cellStyle name="40 % - Aksentti1 2 5 2 2 3 2" xfId="5079"/>
    <cellStyle name="40 % - Aksentti1 2 5 2 2 4" xfId="5080"/>
    <cellStyle name="40 % - Aksentti1 2 5 2 2 5" xfId="5081"/>
    <cellStyle name="40 % - Aksentti1 2 5 2 2 6" xfId="5082"/>
    <cellStyle name="40 % - Aksentti1 2 5 2 3" xfId="5083"/>
    <cellStyle name="40 % - Aksentti1 2 5 2 3 2" xfId="5084"/>
    <cellStyle name="40 % - Aksentti1 2 5 2 4" xfId="5085"/>
    <cellStyle name="40 % - Aksentti1 2 5 2 4 2" xfId="5086"/>
    <cellStyle name="40 % - Aksentti1 2 5 2 5" xfId="5087"/>
    <cellStyle name="40 % - Aksentti1 2 5 2 6" xfId="5088"/>
    <cellStyle name="40 % - Aksentti1 2 5 2 7" xfId="5089"/>
    <cellStyle name="40 % - Aksentti1 2 5 3" xfId="5090"/>
    <cellStyle name="40 % - Aksentti1 2 5 3 2" xfId="5091"/>
    <cellStyle name="40 % - Aksentti1 2 5 3 2 2" xfId="5092"/>
    <cellStyle name="40 % - Aksentti1 2 5 3 3" xfId="5093"/>
    <cellStyle name="40 % - Aksentti1 2 5 3 3 2" xfId="5094"/>
    <cellStyle name="40 % - Aksentti1 2 5 3 4" xfId="5095"/>
    <cellStyle name="40 % - Aksentti1 2 5 3 5" xfId="5096"/>
    <cellStyle name="40 % - Aksentti1 2 5 3 6" xfId="5097"/>
    <cellStyle name="40 % - Aksentti1 2 5 4" xfId="5098"/>
    <cellStyle name="40 % - Aksentti1 2 5 4 2" xfId="5099"/>
    <cellStyle name="40 % - Aksentti1 2 5 5" xfId="5100"/>
    <cellStyle name="40 % - Aksentti1 2 5 5 2" xfId="5101"/>
    <cellStyle name="40 % - Aksentti1 2 5 6" xfId="5102"/>
    <cellStyle name="40 % - Aksentti1 2 5 7" xfId="5103"/>
    <cellStyle name="40 % - Aksentti1 2 5 8" xfId="5104"/>
    <cellStyle name="40 % - Aksentti1 2 6" xfId="5105"/>
    <cellStyle name="40 % - Aksentti1 2 6 2" xfId="5106"/>
    <cellStyle name="40 % - Aksentti1 2 6 2 2" xfId="5107"/>
    <cellStyle name="40 % - Aksentti1 2 6 2 2 2" xfId="5108"/>
    <cellStyle name="40 % - Aksentti1 2 6 2 3" xfId="5109"/>
    <cellStyle name="40 % - Aksentti1 2 6 2 3 2" xfId="5110"/>
    <cellStyle name="40 % - Aksentti1 2 6 2 4" xfId="5111"/>
    <cellStyle name="40 % - Aksentti1 2 6 2 5" xfId="5112"/>
    <cellStyle name="40 % - Aksentti1 2 6 2 6" xfId="5113"/>
    <cellStyle name="40 % - Aksentti1 2 6 3" xfId="5114"/>
    <cellStyle name="40 % - Aksentti1 2 6 3 2" xfId="5115"/>
    <cellStyle name="40 % - Aksentti1 2 6 4" xfId="5116"/>
    <cellStyle name="40 % - Aksentti1 2 6 4 2" xfId="5117"/>
    <cellStyle name="40 % - Aksentti1 2 6 5" xfId="5118"/>
    <cellStyle name="40 % - Aksentti1 2 6 6" xfId="5119"/>
    <cellStyle name="40 % - Aksentti1 2 6 7" xfId="5120"/>
    <cellStyle name="40 % - Aksentti1 2 7" xfId="5121"/>
    <cellStyle name="40 % - Aksentti1 2 7 2" xfId="5122"/>
    <cellStyle name="40 % - Aksentti1 2 7 2 2" xfId="5123"/>
    <cellStyle name="40 % - Aksentti1 2 7 3" xfId="5124"/>
    <cellStyle name="40 % - Aksentti1 2 7 3 2" xfId="5125"/>
    <cellStyle name="40 % - Aksentti1 2 7 4" xfId="5126"/>
    <cellStyle name="40 % - Aksentti1 2 7 5" xfId="5127"/>
    <cellStyle name="40 % - Aksentti1 2 7 6" xfId="5128"/>
    <cellStyle name="40 % - Aksentti1 2 8" xfId="5129"/>
    <cellStyle name="40 % - Aksentti1 2 8 2" xfId="5130"/>
    <cellStyle name="40 % - Aksentti1 2 8 3" xfId="5131"/>
    <cellStyle name="40 % - Aksentti1 2 8 4" xfId="5132"/>
    <cellStyle name="40 % - Aksentti1 2 9" xfId="5133"/>
    <cellStyle name="40 % - Aksentti1 2 9 2" xfId="5134"/>
    <cellStyle name="40 % - Aksentti1 2_T_B1.2" xfId="5135"/>
    <cellStyle name="40 % - Aksentti2 2" xfId="60"/>
    <cellStyle name="40 % - Aksentti2 2 10" xfId="5136"/>
    <cellStyle name="40 % - Aksentti2 2 11" xfId="5137"/>
    <cellStyle name="40 % - Aksentti2 2 12" xfId="5138"/>
    <cellStyle name="40 % - Aksentti2 2 2" xfId="61"/>
    <cellStyle name="40 % - Aksentti2 2 2 2" xfId="5139"/>
    <cellStyle name="40 % - Aksentti2 2 2 2 2" xfId="5140"/>
    <cellStyle name="40 % - Aksentti2 2 2 2 2 2" xfId="5141"/>
    <cellStyle name="40 % - Aksentti2 2 2 2 2 2 2" xfId="5142"/>
    <cellStyle name="40 % - Aksentti2 2 2 2 2 2 2 2" xfId="5143"/>
    <cellStyle name="40 % - Aksentti2 2 2 2 2 2 3" xfId="5144"/>
    <cellStyle name="40 % - Aksentti2 2 2 2 2 2 3 2" xfId="5145"/>
    <cellStyle name="40 % - Aksentti2 2 2 2 2 2 4" xfId="5146"/>
    <cellStyle name="40 % - Aksentti2 2 2 2 2 2 5" xfId="5147"/>
    <cellStyle name="40 % - Aksentti2 2 2 2 2 2 6" xfId="5148"/>
    <cellStyle name="40 % - Aksentti2 2 2 2 2 3" xfId="5149"/>
    <cellStyle name="40 % - Aksentti2 2 2 2 2 3 2" xfId="5150"/>
    <cellStyle name="40 % - Aksentti2 2 2 2 2 4" xfId="5151"/>
    <cellStyle name="40 % - Aksentti2 2 2 2 2 4 2" xfId="5152"/>
    <cellStyle name="40 % - Aksentti2 2 2 2 2 5" xfId="5153"/>
    <cellStyle name="40 % - Aksentti2 2 2 2 2 6" xfId="5154"/>
    <cellStyle name="40 % - Aksentti2 2 2 2 2 7" xfId="5155"/>
    <cellStyle name="40 % - Aksentti2 2 2 2 3" xfId="5156"/>
    <cellStyle name="40 % - Aksentti2 2 2 2 3 2" xfId="5157"/>
    <cellStyle name="40 % - Aksentti2 2 2 2 3 2 2" xfId="5158"/>
    <cellStyle name="40 % - Aksentti2 2 2 2 3 3" xfId="5159"/>
    <cellStyle name="40 % - Aksentti2 2 2 2 3 3 2" xfId="5160"/>
    <cellStyle name="40 % - Aksentti2 2 2 2 3 4" xfId="5161"/>
    <cellStyle name="40 % - Aksentti2 2 2 2 3 5" xfId="5162"/>
    <cellStyle name="40 % - Aksentti2 2 2 2 3 6" xfId="5163"/>
    <cellStyle name="40 % - Aksentti2 2 2 2 4" xfId="5164"/>
    <cellStyle name="40 % - Aksentti2 2 2 2 4 2" xfId="5165"/>
    <cellStyle name="40 % - Aksentti2 2 2 2 5" xfId="5166"/>
    <cellStyle name="40 % - Aksentti2 2 2 2 5 2" xfId="5167"/>
    <cellStyle name="40 % - Aksentti2 2 2 2 6" xfId="5168"/>
    <cellStyle name="40 % - Aksentti2 2 2 2 7" xfId="5169"/>
    <cellStyle name="40 % - Aksentti2 2 2 2 8" xfId="5170"/>
    <cellStyle name="40 % - Aksentti2 2 2 3" xfId="5171"/>
    <cellStyle name="40 % - Aksentti2 2 2 3 2" xfId="5172"/>
    <cellStyle name="40 % - Aksentti2 2 2 3 2 2" xfId="5173"/>
    <cellStyle name="40 % - Aksentti2 2 2 3 2 2 2" xfId="5174"/>
    <cellStyle name="40 % - Aksentti2 2 2 3 2 3" xfId="5175"/>
    <cellStyle name="40 % - Aksentti2 2 2 3 2 3 2" xfId="5176"/>
    <cellStyle name="40 % - Aksentti2 2 2 3 2 4" xfId="5177"/>
    <cellStyle name="40 % - Aksentti2 2 2 3 2 5" xfId="5178"/>
    <cellStyle name="40 % - Aksentti2 2 2 3 2 6" xfId="5179"/>
    <cellStyle name="40 % - Aksentti2 2 2 3 3" xfId="5180"/>
    <cellStyle name="40 % - Aksentti2 2 2 3 3 2" xfId="5181"/>
    <cellStyle name="40 % - Aksentti2 2 2 3 4" xfId="5182"/>
    <cellStyle name="40 % - Aksentti2 2 2 3 4 2" xfId="5183"/>
    <cellStyle name="40 % - Aksentti2 2 2 3 5" xfId="5184"/>
    <cellStyle name="40 % - Aksentti2 2 2 3 6" xfId="5185"/>
    <cellStyle name="40 % - Aksentti2 2 2 3 7" xfId="5186"/>
    <cellStyle name="40 % - Aksentti2 2 2 4" xfId="5187"/>
    <cellStyle name="40 % - Aksentti2 2 2 4 2" xfId="5188"/>
    <cellStyle name="40 % - Aksentti2 2 2 4 2 2" xfId="5189"/>
    <cellStyle name="40 % - Aksentti2 2 2 4 3" xfId="5190"/>
    <cellStyle name="40 % - Aksentti2 2 2 4 3 2" xfId="5191"/>
    <cellStyle name="40 % - Aksentti2 2 2 4 4" xfId="5192"/>
    <cellStyle name="40 % - Aksentti2 2 2 4 5" xfId="5193"/>
    <cellStyle name="40 % - Aksentti2 2 2 4 6" xfId="5194"/>
    <cellStyle name="40 % - Aksentti2 2 2 5" xfId="5195"/>
    <cellStyle name="40 % - Aksentti2 2 2 5 2" xfId="5196"/>
    <cellStyle name="40 % - Aksentti2 2 2 5 3" xfId="5197"/>
    <cellStyle name="40 % - Aksentti2 2 2 5 4" xfId="5198"/>
    <cellStyle name="40 % - Aksentti2 2 2 6" xfId="5199"/>
    <cellStyle name="40 % - Aksentti2 2 2 6 2" xfId="5200"/>
    <cellStyle name="40 % - Aksentti2 2 2 7" xfId="5201"/>
    <cellStyle name="40 % - Aksentti2 2 2 8" xfId="5202"/>
    <cellStyle name="40 % - Aksentti2 2 2 9" xfId="5203"/>
    <cellStyle name="40 % - Aksentti2 2 3" xfId="62"/>
    <cellStyle name="40 % - Aksentti2 2 3 2" xfId="5204"/>
    <cellStyle name="40 % - Aksentti2 2 3 2 2" xfId="5205"/>
    <cellStyle name="40 % - Aksentti2 2 3 2 2 2" xfId="5206"/>
    <cellStyle name="40 % - Aksentti2 2 3 2 2 2 2" xfId="5207"/>
    <cellStyle name="40 % - Aksentti2 2 3 2 2 2 2 2" xfId="5208"/>
    <cellStyle name="40 % - Aksentti2 2 3 2 2 2 3" xfId="5209"/>
    <cellStyle name="40 % - Aksentti2 2 3 2 2 2 3 2" xfId="5210"/>
    <cellStyle name="40 % - Aksentti2 2 3 2 2 2 4" xfId="5211"/>
    <cellStyle name="40 % - Aksentti2 2 3 2 2 2 5" xfId="5212"/>
    <cellStyle name="40 % - Aksentti2 2 3 2 2 2 6" xfId="5213"/>
    <cellStyle name="40 % - Aksentti2 2 3 2 2 3" xfId="5214"/>
    <cellStyle name="40 % - Aksentti2 2 3 2 2 3 2" xfId="5215"/>
    <cellStyle name="40 % - Aksentti2 2 3 2 2 4" xfId="5216"/>
    <cellStyle name="40 % - Aksentti2 2 3 2 2 4 2" xfId="5217"/>
    <cellStyle name="40 % - Aksentti2 2 3 2 2 5" xfId="5218"/>
    <cellStyle name="40 % - Aksentti2 2 3 2 2 6" xfId="5219"/>
    <cellStyle name="40 % - Aksentti2 2 3 2 2 7" xfId="5220"/>
    <cellStyle name="40 % - Aksentti2 2 3 2 3" xfId="5221"/>
    <cellStyle name="40 % - Aksentti2 2 3 2 3 2" xfId="5222"/>
    <cellStyle name="40 % - Aksentti2 2 3 2 3 2 2" xfId="5223"/>
    <cellStyle name="40 % - Aksentti2 2 3 2 3 3" xfId="5224"/>
    <cellStyle name="40 % - Aksentti2 2 3 2 3 3 2" xfId="5225"/>
    <cellStyle name="40 % - Aksentti2 2 3 2 3 4" xfId="5226"/>
    <cellStyle name="40 % - Aksentti2 2 3 2 3 5" xfId="5227"/>
    <cellStyle name="40 % - Aksentti2 2 3 2 3 6" xfId="5228"/>
    <cellStyle name="40 % - Aksentti2 2 3 2 4" xfId="5229"/>
    <cellStyle name="40 % - Aksentti2 2 3 2 4 2" xfId="5230"/>
    <cellStyle name="40 % - Aksentti2 2 3 2 5" xfId="5231"/>
    <cellStyle name="40 % - Aksentti2 2 3 2 5 2" xfId="5232"/>
    <cellStyle name="40 % - Aksentti2 2 3 2 6" xfId="5233"/>
    <cellStyle name="40 % - Aksentti2 2 3 2 7" xfId="5234"/>
    <cellStyle name="40 % - Aksentti2 2 3 2 8" xfId="5235"/>
    <cellStyle name="40 % - Aksentti2 2 3 3" xfId="5236"/>
    <cellStyle name="40 % - Aksentti2 2 3 3 2" xfId="5237"/>
    <cellStyle name="40 % - Aksentti2 2 3 3 2 2" xfId="5238"/>
    <cellStyle name="40 % - Aksentti2 2 3 3 2 2 2" xfId="5239"/>
    <cellStyle name="40 % - Aksentti2 2 3 3 2 3" xfId="5240"/>
    <cellStyle name="40 % - Aksentti2 2 3 3 2 3 2" xfId="5241"/>
    <cellStyle name="40 % - Aksentti2 2 3 3 2 4" xfId="5242"/>
    <cellStyle name="40 % - Aksentti2 2 3 3 2 5" xfId="5243"/>
    <cellStyle name="40 % - Aksentti2 2 3 3 2 6" xfId="5244"/>
    <cellStyle name="40 % - Aksentti2 2 3 3 3" xfId="5245"/>
    <cellStyle name="40 % - Aksentti2 2 3 3 3 2" xfId="5246"/>
    <cellStyle name="40 % - Aksentti2 2 3 3 4" xfId="5247"/>
    <cellStyle name="40 % - Aksentti2 2 3 3 4 2" xfId="5248"/>
    <cellStyle name="40 % - Aksentti2 2 3 3 5" xfId="5249"/>
    <cellStyle name="40 % - Aksentti2 2 3 3 6" xfId="5250"/>
    <cellStyle name="40 % - Aksentti2 2 3 3 7" xfId="5251"/>
    <cellStyle name="40 % - Aksentti2 2 3 4" xfId="5252"/>
    <cellStyle name="40 % - Aksentti2 2 3 4 2" xfId="5253"/>
    <cellStyle name="40 % - Aksentti2 2 3 4 2 2" xfId="5254"/>
    <cellStyle name="40 % - Aksentti2 2 3 4 3" xfId="5255"/>
    <cellStyle name="40 % - Aksentti2 2 3 4 3 2" xfId="5256"/>
    <cellStyle name="40 % - Aksentti2 2 3 4 4" xfId="5257"/>
    <cellStyle name="40 % - Aksentti2 2 3 4 5" xfId="5258"/>
    <cellStyle name="40 % - Aksentti2 2 3 4 6" xfId="5259"/>
    <cellStyle name="40 % - Aksentti2 2 3 5" xfId="5260"/>
    <cellStyle name="40 % - Aksentti2 2 3 5 2" xfId="5261"/>
    <cellStyle name="40 % - Aksentti2 2 3 5 3" xfId="5262"/>
    <cellStyle name="40 % - Aksentti2 2 3 5 4" xfId="5263"/>
    <cellStyle name="40 % - Aksentti2 2 3 6" xfId="5264"/>
    <cellStyle name="40 % - Aksentti2 2 3 6 2" xfId="5265"/>
    <cellStyle name="40 % - Aksentti2 2 3 7" xfId="5266"/>
    <cellStyle name="40 % - Aksentti2 2 3 8" xfId="5267"/>
    <cellStyle name="40 % - Aksentti2 2 3 9" xfId="5268"/>
    <cellStyle name="40 % - Aksentti2 2 4" xfId="63"/>
    <cellStyle name="40 % - Aksentti2 2 4 2" xfId="5269"/>
    <cellStyle name="40 % - Aksentti2 2 4 2 2" xfId="5270"/>
    <cellStyle name="40 % - Aksentti2 2 4 2 2 2" xfId="5271"/>
    <cellStyle name="40 % - Aksentti2 2 4 2 2 2 2" xfId="5272"/>
    <cellStyle name="40 % - Aksentti2 2 4 2 2 2 2 2" xfId="5273"/>
    <cellStyle name="40 % - Aksentti2 2 4 2 2 2 3" xfId="5274"/>
    <cellStyle name="40 % - Aksentti2 2 4 2 2 2 3 2" xfId="5275"/>
    <cellStyle name="40 % - Aksentti2 2 4 2 2 2 4" xfId="5276"/>
    <cellStyle name="40 % - Aksentti2 2 4 2 2 2 5" xfId="5277"/>
    <cellStyle name="40 % - Aksentti2 2 4 2 2 2 6" xfId="5278"/>
    <cellStyle name="40 % - Aksentti2 2 4 2 2 3" xfId="5279"/>
    <cellStyle name="40 % - Aksentti2 2 4 2 2 3 2" xfId="5280"/>
    <cellStyle name="40 % - Aksentti2 2 4 2 2 4" xfId="5281"/>
    <cellStyle name="40 % - Aksentti2 2 4 2 2 4 2" xfId="5282"/>
    <cellStyle name="40 % - Aksentti2 2 4 2 2 5" xfId="5283"/>
    <cellStyle name="40 % - Aksentti2 2 4 2 2 6" xfId="5284"/>
    <cellStyle name="40 % - Aksentti2 2 4 2 2 7" xfId="5285"/>
    <cellStyle name="40 % - Aksentti2 2 4 2 3" xfId="5286"/>
    <cellStyle name="40 % - Aksentti2 2 4 2 3 2" xfId="5287"/>
    <cellStyle name="40 % - Aksentti2 2 4 2 3 2 2" xfId="5288"/>
    <cellStyle name="40 % - Aksentti2 2 4 2 3 3" xfId="5289"/>
    <cellStyle name="40 % - Aksentti2 2 4 2 3 3 2" xfId="5290"/>
    <cellStyle name="40 % - Aksentti2 2 4 2 3 4" xfId="5291"/>
    <cellStyle name="40 % - Aksentti2 2 4 2 3 5" xfId="5292"/>
    <cellStyle name="40 % - Aksentti2 2 4 2 3 6" xfId="5293"/>
    <cellStyle name="40 % - Aksentti2 2 4 2 4" xfId="5294"/>
    <cellStyle name="40 % - Aksentti2 2 4 2 4 2" xfId="5295"/>
    <cellStyle name="40 % - Aksentti2 2 4 2 5" xfId="5296"/>
    <cellStyle name="40 % - Aksentti2 2 4 2 5 2" xfId="5297"/>
    <cellStyle name="40 % - Aksentti2 2 4 2 6" xfId="5298"/>
    <cellStyle name="40 % - Aksentti2 2 4 2 7" xfId="5299"/>
    <cellStyle name="40 % - Aksentti2 2 4 2 8" xfId="5300"/>
    <cellStyle name="40 % - Aksentti2 2 4 3" xfId="5301"/>
    <cellStyle name="40 % - Aksentti2 2 4 3 2" xfId="5302"/>
    <cellStyle name="40 % - Aksentti2 2 4 3 2 2" xfId="5303"/>
    <cellStyle name="40 % - Aksentti2 2 4 3 2 2 2" xfId="5304"/>
    <cellStyle name="40 % - Aksentti2 2 4 3 2 3" xfId="5305"/>
    <cellStyle name="40 % - Aksentti2 2 4 3 2 3 2" xfId="5306"/>
    <cellStyle name="40 % - Aksentti2 2 4 3 2 4" xfId="5307"/>
    <cellStyle name="40 % - Aksentti2 2 4 3 2 5" xfId="5308"/>
    <cellStyle name="40 % - Aksentti2 2 4 3 2 6" xfId="5309"/>
    <cellStyle name="40 % - Aksentti2 2 4 3 3" xfId="5310"/>
    <cellStyle name="40 % - Aksentti2 2 4 3 3 2" xfId="5311"/>
    <cellStyle name="40 % - Aksentti2 2 4 3 4" xfId="5312"/>
    <cellStyle name="40 % - Aksentti2 2 4 3 4 2" xfId="5313"/>
    <cellStyle name="40 % - Aksentti2 2 4 3 5" xfId="5314"/>
    <cellStyle name="40 % - Aksentti2 2 4 3 6" xfId="5315"/>
    <cellStyle name="40 % - Aksentti2 2 4 3 7" xfId="5316"/>
    <cellStyle name="40 % - Aksentti2 2 4 4" xfId="5317"/>
    <cellStyle name="40 % - Aksentti2 2 4 4 2" xfId="5318"/>
    <cellStyle name="40 % - Aksentti2 2 4 4 2 2" xfId="5319"/>
    <cellStyle name="40 % - Aksentti2 2 4 4 3" xfId="5320"/>
    <cellStyle name="40 % - Aksentti2 2 4 4 3 2" xfId="5321"/>
    <cellStyle name="40 % - Aksentti2 2 4 4 4" xfId="5322"/>
    <cellStyle name="40 % - Aksentti2 2 4 4 5" xfId="5323"/>
    <cellStyle name="40 % - Aksentti2 2 4 4 6" xfId="5324"/>
    <cellStyle name="40 % - Aksentti2 2 4 5" xfId="5325"/>
    <cellStyle name="40 % - Aksentti2 2 4 5 2" xfId="5326"/>
    <cellStyle name="40 % - Aksentti2 2 4 5 3" xfId="5327"/>
    <cellStyle name="40 % - Aksentti2 2 4 5 4" xfId="5328"/>
    <cellStyle name="40 % - Aksentti2 2 4 6" xfId="5329"/>
    <cellStyle name="40 % - Aksentti2 2 4 6 2" xfId="5330"/>
    <cellStyle name="40 % - Aksentti2 2 4 7" xfId="5331"/>
    <cellStyle name="40 % - Aksentti2 2 4 8" xfId="5332"/>
    <cellStyle name="40 % - Aksentti2 2 4 9" xfId="5333"/>
    <cellStyle name="40 % - Aksentti2 2 5" xfId="5334"/>
    <cellStyle name="40 % - Aksentti2 2 5 2" xfId="5335"/>
    <cellStyle name="40 % - Aksentti2 2 5 2 2" xfId="5336"/>
    <cellStyle name="40 % - Aksentti2 2 5 2 2 2" xfId="5337"/>
    <cellStyle name="40 % - Aksentti2 2 5 2 2 2 2" xfId="5338"/>
    <cellStyle name="40 % - Aksentti2 2 5 2 2 3" xfId="5339"/>
    <cellStyle name="40 % - Aksentti2 2 5 2 2 3 2" xfId="5340"/>
    <cellStyle name="40 % - Aksentti2 2 5 2 2 4" xfId="5341"/>
    <cellStyle name="40 % - Aksentti2 2 5 2 2 5" xfId="5342"/>
    <cellStyle name="40 % - Aksentti2 2 5 2 2 6" xfId="5343"/>
    <cellStyle name="40 % - Aksentti2 2 5 2 3" xfId="5344"/>
    <cellStyle name="40 % - Aksentti2 2 5 2 3 2" xfId="5345"/>
    <cellStyle name="40 % - Aksentti2 2 5 2 4" xfId="5346"/>
    <cellStyle name="40 % - Aksentti2 2 5 2 4 2" xfId="5347"/>
    <cellStyle name="40 % - Aksentti2 2 5 2 5" xfId="5348"/>
    <cellStyle name="40 % - Aksentti2 2 5 2 6" xfId="5349"/>
    <cellStyle name="40 % - Aksentti2 2 5 2 7" xfId="5350"/>
    <cellStyle name="40 % - Aksentti2 2 5 3" xfId="5351"/>
    <cellStyle name="40 % - Aksentti2 2 5 3 2" xfId="5352"/>
    <cellStyle name="40 % - Aksentti2 2 5 3 2 2" xfId="5353"/>
    <cellStyle name="40 % - Aksentti2 2 5 3 3" xfId="5354"/>
    <cellStyle name="40 % - Aksentti2 2 5 3 3 2" xfId="5355"/>
    <cellStyle name="40 % - Aksentti2 2 5 3 4" xfId="5356"/>
    <cellStyle name="40 % - Aksentti2 2 5 3 5" xfId="5357"/>
    <cellStyle name="40 % - Aksentti2 2 5 3 6" xfId="5358"/>
    <cellStyle name="40 % - Aksentti2 2 5 4" xfId="5359"/>
    <cellStyle name="40 % - Aksentti2 2 5 4 2" xfId="5360"/>
    <cellStyle name="40 % - Aksentti2 2 5 5" xfId="5361"/>
    <cellStyle name="40 % - Aksentti2 2 5 5 2" xfId="5362"/>
    <cellStyle name="40 % - Aksentti2 2 5 6" xfId="5363"/>
    <cellStyle name="40 % - Aksentti2 2 5 7" xfId="5364"/>
    <cellStyle name="40 % - Aksentti2 2 5 8" xfId="5365"/>
    <cellStyle name="40 % - Aksentti2 2 6" xfId="5366"/>
    <cellStyle name="40 % - Aksentti2 2 6 2" xfId="5367"/>
    <cellStyle name="40 % - Aksentti2 2 6 2 2" xfId="5368"/>
    <cellStyle name="40 % - Aksentti2 2 6 2 2 2" xfId="5369"/>
    <cellStyle name="40 % - Aksentti2 2 6 2 3" xfId="5370"/>
    <cellStyle name="40 % - Aksentti2 2 6 2 3 2" xfId="5371"/>
    <cellStyle name="40 % - Aksentti2 2 6 2 4" xfId="5372"/>
    <cellStyle name="40 % - Aksentti2 2 6 2 5" xfId="5373"/>
    <cellStyle name="40 % - Aksentti2 2 6 2 6" xfId="5374"/>
    <cellStyle name="40 % - Aksentti2 2 6 3" xfId="5375"/>
    <cellStyle name="40 % - Aksentti2 2 6 3 2" xfId="5376"/>
    <cellStyle name="40 % - Aksentti2 2 6 4" xfId="5377"/>
    <cellStyle name="40 % - Aksentti2 2 6 4 2" xfId="5378"/>
    <cellStyle name="40 % - Aksentti2 2 6 5" xfId="5379"/>
    <cellStyle name="40 % - Aksentti2 2 6 6" xfId="5380"/>
    <cellStyle name="40 % - Aksentti2 2 6 7" xfId="5381"/>
    <cellStyle name="40 % - Aksentti2 2 7" xfId="5382"/>
    <cellStyle name="40 % - Aksentti2 2 7 2" xfId="5383"/>
    <cellStyle name="40 % - Aksentti2 2 7 2 2" xfId="5384"/>
    <cellStyle name="40 % - Aksentti2 2 7 3" xfId="5385"/>
    <cellStyle name="40 % - Aksentti2 2 7 3 2" xfId="5386"/>
    <cellStyle name="40 % - Aksentti2 2 7 4" xfId="5387"/>
    <cellStyle name="40 % - Aksentti2 2 7 5" xfId="5388"/>
    <cellStyle name="40 % - Aksentti2 2 7 6" xfId="5389"/>
    <cellStyle name="40 % - Aksentti2 2 8" xfId="5390"/>
    <cellStyle name="40 % - Aksentti2 2 8 2" xfId="5391"/>
    <cellStyle name="40 % - Aksentti2 2 8 3" xfId="5392"/>
    <cellStyle name="40 % - Aksentti2 2 8 4" xfId="5393"/>
    <cellStyle name="40 % - Aksentti2 2 9" xfId="5394"/>
    <cellStyle name="40 % - Aksentti2 2 9 2" xfId="5395"/>
    <cellStyle name="40 % - Aksentti2 2_T_B1.2" xfId="5396"/>
    <cellStyle name="40 % - Aksentti3 2" xfId="64"/>
    <cellStyle name="40 % - Aksentti3 2 10" xfId="5397"/>
    <cellStyle name="40 % - Aksentti3 2 11" xfId="5398"/>
    <cellStyle name="40 % - Aksentti3 2 12" xfId="5399"/>
    <cellStyle name="40 % - Aksentti3 2 2" xfId="65"/>
    <cellStyle name="40 % - Aksentti3 2 2 2" xfId="5400"/>
    <cellStyle name="40 % - Aksentti3 2 2 2 2" xfId="5401"/>
    <cellStyle name="40 % - Aksentti3 2 2 2 2 2" xfId="5402"/>
    <cellStyle name="40 % - Aksentti3 2 2 2 2 2 2" xfId="5403"/>
    <cellStyle name="40 % - Aksentti3 2 2 2 2 2 2 2" xfId="5404"/>
    <cellStyle name="40 % - Aksentti3 2 2 2 2 2 3" xfId="5405"/>
    <cellStyle name="40 % - Aksentti3 2 2 2 2 2 3 2" xfId="5406"/>
    <cellStyle name="40 % - Aksentti3 2 2 2 2 2 4" xfId="5407"/>
    <cellStyle name="40 % - Aksentti3 2 2 2 2 2 5" xfId="5408"/>
    <cellStyle name="40 % - Aksentti3 2 2 2 2 2 6" xfId="5409"/>
    <cellStyle name="40 % - Aksentti3 2 2 2 2 3" xfId="5410"/>
    <cellStyle name="40 % - Aksentti3 2 2 2 2 3 2" xfId="5411"/>
    <cellStyle name="40 % - Aksentti3 2 2 2 2 4" xfId="5412"/>
    <cellStyle name="40 % - Aksentti3 2 2 2 2 4 2" xfId="5413"/>
    <cellStyle name="40 % - Aksentti3 2 2 2 2 5" xfId="5414"/>
    <cellStyle name="40 % - Aksentti3 2 2 2 2 6" xfId="5415"/>
    <cellStyle name="40 % - Aksentti3 2 2 2 2 7" xfId="5416"/>
    <cellStyle name="40 % - Aksentti3 2 2 2 3" xfId="5417"/>
    <cellStyle name="40 % - Aksentti3 2 2 2 3 2" xfId="5418"/>
    <cellStyle name="40 % - Aksentti3 2 2 2 3 2 2" xfId="5419"/>
    <cellStyle name="40 % - Aksentti3 2 2 2 3 3" xfId="5420"/>
    <cellStyle name="40 % - Aksentti3 2 2 2 3 3 2" xfId="5421"/>
    <cellStyle name="40 % - Aksentti3 2 2 2 3 4" xfId="5422"/>
    <cellStyle name="40 % - Aksentti3 2 2 2 3 5" xfId="5423"/>
    <cellStyle name="40 % - Aksentti3 2 2 2 3 6" xfId="5424"/>
    <cellStyle name="40 % - Aksentti3 2 2 2 4" xfId="5425"/>
    <cellStyle name="40 % - Aksentti3 2 2 2 4 2" xfId="5426"/>
    <cellStyle name="40 % - Aksentti3 2 2 2 5" xfId="5427"/>
    <cellStyle name="40 % - Aksentti3 2 2 2 5 2" xfId="5428"/>
    <cellStyle name="40 % - Aksentti3 2 2 2 6" xfId="5429"/>
    <cellStyle name="40 % - Aksentti3 2 2 2 7" xfId="5430"/>
    <cellStyle name="40 % - Aksentti3 2 2 2 8" xfId="5431"/>
    <cellStyle name="40 % - Aksentti3 2 2 3" xfId="5432"/>
    <cellStyle name="40 % - Aksentti3 2 2 3 2" xfId="5433"/>
    <cellStyle name="40 % - Aksentti3 2 2 3 2 2" xfId="5434"/>
    <cellStyle name="40 % - Aksentti3 2 2 3 2 2 2" xfId="5435"/>
    <cellStyle name="40 % - Aksentti3 2 2 3 2 3" xfId="5436"/>
    <cellStyle name="40 % - Aksentti3 2 2 3 2 3 2" xfId="5437"/>
    <cellStyle name="40 % - Aksentti3 2 2 3 2 4" xfId="5438"/>
    <cellStyle name="40 % - Aksentti3 2 2 3 2 5" xfId="5439"/>
    <cellStyle name="40 % - Aksentti3 2 2 3 2 6" xfId="5440"/>
    <cellStyle name="40 % - Aksentti3 2 2 3 3" xfId="5441"/>
    <cellStyle name="40 % - Aksentti3 2 2 3 3 2" xfId="5442"/>
    <cellStyle name="40 % - Aksentti3 2 2 3 4" xfId="5443"/>
    <cellStyle name="40 % - Aksentti3 2 2 3 4 2" xfId="5444"/>
    <cellStyle name="40 % - Aksentti3 2 2 3 5" xfId="5445"/>
    <cellStyle name="40 % - Aksentti3 2 2 3 6" xfId="5446"/>
    <cellStyle name="40 % - Aksentti3 2 2 3 7" xfId="5447"/>
    <cellStyle name="40 % - Aksentti3 2 2 4" xfId="5448"/>
    <cellStyle name="40 % - Aksentti3 2 2 4 2" xfId="5449"/>
    <cellStyle name="40 % - Aksentti3 2 2 4 2 2" xfId="5450"/>
    <cellStyle name="40 % - Aksentti3 2 2 4 3" xfId="5451"/>
    <cellStyle name="40 % - Aksentti3 2 2 4 3 2" xfId="5452"/>
    <cellStyle name="40 % - Aksentti3 2 2 4 4" xfId="5453"/>
    <cellStyle name="40 % - Aksentti3 2 2 4 5" xfId="5454"/>
    <cellStyle name="40 % - Aksentti3 2 2 4 6" xfId="5455"/>
    <cellStyle name="40 % - Aksentti3 2 2 5" xfId="5456"/>
    <cellStyle name="40 % - Aksentti3 2 2 5 2" xfId="5457"/>
    <cellStyle name="40 % - Aksentti3 2 2 5 3" xfId="5458"/>
    <cellStyle name="40 % - Aksentti3 2 2 5 4" xfId="5459"/>
    <cellStyle name="40 % - Aksentti3 2 2 6" xfId="5460"/>
    <cellStyle name="40 % - Aksentti3 2 2 6 2" xfId="5461"/>
    <cellStyle name="40 % - Aksentti3 2 2 7" xfId="5462"/>
    <cellStyle name="40 % - Aksentti3 2 2 8" xfId="5463"/>
    <cellStyle name="40 % - Aksentti3 2 2 9" xfId="5464"/>
    <cellStyle name="40 % - Aksentti3 2 3" xfId="66"/>
    <cellStyle name="40 % - Aksentti3 2 3 2" xfId="5465"/>
    <cellStyle name="40 % - Aksentti3 2 3 2 2" xfId="5466"/>
    <cellStyle name="40 % - Aksentti3 2 3 2 2 2" xfId="5467"/>
    <cellStyle name="40 % - Aksentti3 2 3 2 2 2 2" xfId="5468"/>
    <cellStyle name="40 % - Aksentti3 2 3 2 2 2 2 2" xfId="5469"/>
    <cellStyle name="40 % - Aksentti3 2 3 2 2 2 3" xfId="5470"/>
    <cellStyle name="40 % - Aksentti3 2 3 2 2 2 3 2" xfId="5471"/>
    <cellStyle name="40 % - Aksentti3 2 3 2 2 2 4" xfId="5472"/>
    <cellStyle name="40 % - Aksentti3 2 3 2 2 2 5" xfId="5473"/>
    <cellStyle name="40 % - Aksentti3 2 3 2 2 2 6" xfId="5474"/>
    <cellStyle name="40 % - Aksentti3 2 3 2 2 3" xfId="5475"/>
    <cellStyle name="40 % - Aksentti3 2 3 2 2 3 2" xfId="5476"/>
    <cellStyle name="40 % - Aksentti3 2 3 2 2 4" xfId="5477"/>
    <cellStyle name="40 % - Aksentti3 2 3 2 2 4 2" xfId="5478"/>
    <cellStyle name="40 % - Aksentti3 2 3 2 2 5" xfId="5479"/>
    <cellStyle name="40 % - Aksentti3 2 3 2 2 6" xfId="5480"/>
    <cellStyle name="40 % - Aksentti3 2 3 2 2 7" xfId="5481"/>
    <cellStyle name="40 % - Aksentti3 2 3 2 3" xfId="5482"/>
    <cellStyle name="40 % - Aksentti3 2 3 2 3 2" xfId="5483"/>
    <cellStyle name="40 % - Aksentti3 2 3 2 3 2 2" xfId="5484"/>
    <cellStyle name="40 % - Aksentti3 2 3 2 3 3" xfId="5485"/>
    <cellStyle name="40 % - Aksentti3 2 3 2 3 3 2" xfId="5486"/>
    <cellStyle name="40 % - Aksentti3 2 3 2 3 4" xfId="5487"/>
    <cellStyle name="40 % - Aksentti3 2 3 2 3 5" xfId="5488"/>
    <cellStyle name="40 % - Aksentti3 2 3 2 3 6" xfId="5489"/>
    <cellStyle name="40 % - Aksentti3 2 3 2 4" xfId="5490"/>
    <cellStyle name="40 % - Aksentti3 2 3 2 4 2" xfId="5491"/>
    <cellStyle name="40 % - Aksentti3 2 3 2 5" xfId="5492"/>
    <cellStyle name="40 % - Aksentti3 2 3 2 5 2" xfId="5493"/>
    <cellStyle name="40 % - Aksentti3 2 3 2 6" xfId="5494"/>
    <cellStyle name="40 % - Aksentti3 2 3 2 7" xfId="5495"/>
    <cellStyle name="40 % - Aksentti3 2 3 2 8" xfId="5496"/>
    <cellStyle name="40 % - Aksentti3 2 3 3" xfId="5497"/>
    <cellStyle name="40 % - Aksentti3 2 3 3 2" xfId="5498"/>
    <cellStyle name="40 % - Aksentti3 2 3 3 2 2" xfId="5499"/>
    <cellStyle name="40 % - Aksentti3 2 3 3 2 2 2" xfId="5500"/>
    <cellStyle name="40 % - Aksentti3 2 3 3 2 3" xfId="5501"/>
    <cellStyle name="40 % - Aksentti3 2 3 3 2 3 2" xfId="5502"/>
    <cellStyle name="40 % - Aksentti3 2 3 3 2 4" xfId="5503"/>
    <cellStyle name="40 % - Aksentti3 2 3 3 2 5" xfId="5504"/>
    <cellStyle name="40 % - Aksentti3 2 3 3 2 6" xfId="5505"/>
    <cellStyle name="40 % - Aksentti3 2 3 3 3" xfId="5506"/>
    <cellStyle name="40 % - Aksentti3 2 3 3 3 2" xfId="5507"/>
    <cellStyle name="40 % - Aksentti3 2 3 3 4" xfId="5508"/>
    <cellStyle name="40 % - Aksentti3 2 3 3 4 2" xfId="5509"/>
    <cellStyle name="40 % - Aksentti3 2 3 3 5" xfId="5510"/>
    <cellStyle name="40 % - Aksentti3 2 3 3 6" xfId="5511"/>
    <cellStyle name="40 % - Aksentti3 2 3 3 7" xfId="5512"/>
    <cellStyle name="40 % - Aksentti3 2 3 4" xfId="5513"/>
    <cellStyle name="40 % - Aksentti3 2 3 4 2" xfId="5514"/>
    <cellStyle name="40 % - Aksentti3 2 3 4 2 2" xfId="5515"/>
    <cellStyle name="40 % - Aksentti3 2 3 4 3" xfId="5516"/>
    <cellStyle name="40 % - Aksentti3 2 3 4 3 2" xfId="5517"/>
    <cellStyle name="40 % - Aksentti3 2 3 4 4" xfId="5518"/>
    <cellStyle name="40 % - Aksentti3 2 3 4 5" xfId="5519"/>
    <cellStyle name="40 % - Aksentti3 2 3 4 6" xfId="5520"/>
    <cellStyle name="40 % - Aksentti3 2 3 5" xfId="5521"/>
    <cellStyle name="40 % - Aksentti3 2 3 5 2" xfId="5522"/>
    <cellStyle name="40 % - Aksentti3 2 3 5 3" xfId="5523"/>
    <cellStyle name="40 % - Aksentti3 2 3 5 4" xfId="5524"/>
    <cellStyle name="40 % - Aksentti3 2 3 6" xfId="5525"/>
    <cellStyle name="40 % - Aksentti3 2 3 6 2" xfId="5526"/>
    <cellStyle name="40 % - Aksentti3 2 3 7" xfId="5527"/>
    <cellStyle name="40 % - Aksentti3 2 3 8" xfId="5528"/>
    <cellStyle name="40 % - Aksentti3 2 3 9" xfId="5529"/>
    <cellStyle name="40 % - Aksentti3 2 4" xfId="67"/>
    <cellStyle name="40 % - Aksentti3 2 4 2" xfId="5530"/>
    <cellStyle name="40 % - Aksentti3 2 4 2 2" xfId="5531"/>
    <cellStyle name="40 % - Aksentti3 2 4 2 2 2" xfId="5532"/>
    <cellStyle name="40 % - Aksentti3 2 4 2 2 2 2" xfId="5533"/>
    <cellStyle name="40 % - Aksentti3 2 4 2 2 2 2 2" xfId="5534"/>
    <cellStyle name="40 % - Aksentti3 2 4 2 2 2 3" xfId="5535"/>
    <cellStyle name="40 % - Aksentti3 2 4 2 2 2 3 2" xfId="5536"/>
    <cellStyle name="40 % - Aksentti3 2 4 2 2 2 4" xfId="5537"/>
    <cellStyle name="40 % - Aksentti3 2 4 2 2 2 5" xfId="5538"/>
    <cellStyle name="40 % - Aksentti3 2 4 2 2 2 6" xfId="5539"/>
    <cellStyle name="40 % - Aksentti3 2 4 2 2 3" xfId="5540"/>
    <cellStyle name="40 % - Aksentti3 2 4 2 2 3 2" xfId="5541"/>
    <cellStyle name="40 % - Aksentti3 2 4 2 2 4" xfId="5542"/>
    <cellStyle name="40 % - Aksentti3 2 4 2 2 4 2" xfId="5543"/>
    <cellStyle name="40 % - Aksentti3 2 4 2 2 5" xfId="5544"/>
    <cellStyle name="40 % - Aksentti3 2 4 2 2 6" xfId="5545"/>
    <cellStyle name="40 % - Aksentti3 2 4 2 2 7" xfId="5546"/>
    <cellStyle name="40 % - Aksentti3 2 4 2 3" xfId="5547"/>
    <cellStyle name="40 % - Aksentti3 2 4 2 3 2" xfId="5548"/>
    <cellStyle name="40 % - Aksentti3 2 4 2 3 2 2" xfId="5549"/>
    <cellStyle name="40 % - Aksentti3 2 4 2 3 3" xfId="5550"/>
    <cellStyle name="40 % - Aksentti3 2 4 2 3 3 2" xfId="5551"/>
    <cellStyle name="40 % - Aksentti3 2 4 2 3 4" xfId="5552"/>
    <cellStyle name="40 % - Aksentti3 2 4 2 3 5" xfId="5553"/>
    <cellStyle name="40 % - Aksentti3 2 4 2 3 6" xfId="5554"/>
    <cellStyle name="40 % - Aksentti3 2 4 2 4" xfId="5555"/>
    <cellStyle name="40 % - Aksentti3 2 4 2 4 2" xfId="5556"/>
    <cellStyle name="40 % - Aksentti3 2 4 2 5" xfId="5557"/>
    <cellStyle name="40 % - Aksentti3 2 4 2 5 2" xfId="5558"/>
    <cellStyle name="40 % - Aksentti3 2 4 2 6" xfId="5559"/>
    <cellStyle name="40 % - Aksentti3 2 4 2 7" xfId="5560"/>
    <cellStyle name="40 % - Aksentti3 2 4 2 8" xfId="5561"/>
    <cellStyle name="40 % - Aksentti3 2 4 3" xfId="5562"/>
    <cellStyle name="40 % - Aksentti3 2 4 3 2" xfId="5563"/>
    <cellStyle name="40 % - Aksentti3 2 4 3 2 2" xfId="5564"/>
    <cellStyle name="40 % - Aksentti3 2 4 3 2 2 2" xfId="5565"/>
    <cellStyle name="40 % - Aksentti3 2 4 3 2 3" xfId="5566"/>
    <cellStyle name="40 % - Aksentti3 2 4 3 2 3 2" xfId="5567"/>
    <cellStyle name="40 % - Aksentti3 2 4 3 2 4" xfId="5568"/>
    <cellStyle name="40 % - Aksentti3 2 4 3 2 5" xfId="5569"/>
    <cellStyle name="40 % - Aksentti3 2 4 3 2 6" xfId="5570"/>
    <cellStyle name="40 % - Aksentti3 2 4 3 3" xfId="5571"/>
    <cellStyle name="40 % - Aksentti3 2 4 3 3 2" xfId="5572"/>
    <cellStyle name="40 % - Aksentti3 2 4 3 4" xfId="5573"/>
    <cellStyle name="40 % - Aksentti3 2 4 3 4 2" xfId="5574"/>
    <cellStyle name="40 % - Aksentti3 2 4 3 5" xfId="5575"/>
    <cellStyle name="40 % - Aksentti3 2 4 3 6" xfId="5576"/>
    <cellStyle name="40 % - Aksentti3 2 4 3 7" xfId="5577"/>
    <cellStyle name="40 % - Aksentti3 2 4 4" xfId="5578"/>
    <cellStyle name="40 % - Aksentti3 2 4 4 2" xfId="5579"/>
    <cellStyle name="40 % - Aksentti3 2 4 4 2 2" xfId="5580"/>
    <cellStyle name="40 % - Aksentti3 2 4 4 3" xfId="5581"/>
    <cellStyle name="40 % - Aksentti3 2 4 4 3 2" xfId="5582"/>
    <cellStyle name="40 % - Aksentti3 2 4 4 4" xfId="5583"/>
    <cellStyle name="40 % - Aksentti3 2 4 4 5" xfId="5584"/>
    <cellStyle name="40 % - Aksentti3 2 4 4 6" xfId="5585"/>
    <cellStyle name="40 % - Aksentti3 2 4 5" xfId="5586"/>
    <cellStyle name="40 % - Aksentti3 2 4 5 2" xfId="5587"/>
    <cellStyle name="40 % - Aksentti3 2 4 5 3" xfId="5588"/>
    <cellStyle name="40 % - Aksentti3 2 4 5 4" xfId="5589"/>
    <cellStyle name="40 % - Aksentti3 2 4 6" xfId="5590"/>
    <cellStyle name="40 % - Aksentti3 2 4 6 2" xfId="5591"/>
    <cellStyle name="40 % - Aksentti3 2 4 7" xfId="5592"/>
    <cellStyle name="40 % - Aksentti3 2 4 8" xfId="5593"/>
    <cellStyle name="40 % - Aksentti3 2 4 9" xfId="5594"/>
    <cellStyle name="40 % - Aksentti3 2 5" xfId="5595"/>
    <cellStyle name="40 % - Aksentti3 2 5 2" xfId="5596"/>
    <cellStyle name="40 % - Aksentti3 2 5 2 2" xfId="5597"/>
    <cellStyle name="40 % - Aksentti3 2 5 2 2 2" xfId="5598"/>
    <cellStyle name="40 % - Aksentti3 2 5 2 2 2 2" xfId="5599"/>
    <cellStyle name="40 % - Aksentti3 2 5 2 2 3" xfId="5600"/>
    <cellStyle name="40 % - Aksentti3 2 5 2 2 3 2" xfId="5601"/>
    <cellStyle name="40 % - Aksentti3 2 5 2 2 4" xfId="5602"/>
    <cellStyle name="40 % - Aksentti3 2 5 2 2 5" xfId="5603"/>
    <cellStyle name="40 % - Aksentti3 2 5 2 2 6" xfId="5604"/>
    <cellStyle name="40 % - Aksentti3 2 5 2 3" xfId="5605"/>
    <cellStyle name="40 % - Aksentti3 2 5 2 3 2" xfId="5606"/>
    <cellStyle name="40 % - Aksentti3 2 5 2 4" xfId="5607"/>
    <cellStyle name="40 % - Aksentti3 2 5 2 4 2" xfId="5608"/>
    <cellStyle name="40 % - Aksentti3 2 5 2 5" xfId="5609"/>
    <cellStyle name="40 % - Aksentti3 2 5 2 6" xfId="5610"/>
    <cellStyle name="40 % - Aksentti3 2 5 2 7" xfId="5611"/>
    <cellStyle name="40 % - Aksentti3 2 5 3" xfId="5612"/>
    <cellStyle name="40 % - Aksentti3 2 5 3 2" xfId="5613"/>
    <cellStyle name="40 % - Aksentti3 2 5 3 2 2" xfId="5614"/>
    <cellStyle name="40 % - Aksentti3 2 5 3 3" xfId="5615"/>
    <cellStyle name="40 % - Aksentti3 2 5 3 3 2" xfId="5616"/>
    <cellStyle name="40 % - Aksentti3 2 5 3 4" xfId="5617"/>
    <cellStyle name="40 % - Aksentti3 2 5 3 5" xfId="5618"/>
    <cellStyle name="40 % - Aksentti3 2 5 3 6" xfId="5619"/>
    <cellStyle name="40 % - Aksentti3 2 5 4" xfId="5620"/>
    <cellStyle name="40 % - Aksentti3 2 5 4 2" xfId="5621"/>
    <cellStyle name="40 % - Aksentti3 2 5 5" xfId="5622"/>
    <cellStyle name="40 % - Aksentti3 2 5 5 2" xfId="5623"/>
    <cellStyle name="40 % - Aksentti3 2 5 6" xfId="5624"/>
    <cellStyle name="40 % - Aksentti3 2 5 7" xfId="5625"/>
    <cellStyle name="40 % - Aksentti3 2 5 8" xfId="5626"/>
    <cellStyle name="40 % - Aksentti3 2 6" xfId="5627"/>
    <cellStyle name="40 % - Aksentti3 2 6 2" xfId="5628"/>
    <cellStyle name="40 % - Aksentti3 2 6 2 2" xfId="5629"/>
    <cellStyle name="40 % - Aksentti3 2 6 2 2 2" xfId="5630"/>
    <cellStyle name="40 % - Aksentti3 2 6 2 3" xfId="5631"/>
    <cellStyle name="40 % - Aksentti3 2 6 2 3 2" xfId="5632"/>
    <cellStyle name="40 % - Aksentti3 2 6 2 4" xfId="5633"/>
    <cellStyle name="40 % - Aksentti3 2 6 2 5" xfId="5634"/>
    <cellStyle name="40 % - Aksentti3 2 6 2 6" xfId="5635"/>
    <cellStyle name="40 % - Aksentti3 2 6 3" xfId="5636"/>
    <cellStyle name="40 % - Aksentti3 2 6 3 2" xfId="5637"/>
    <cellStyle name="40 % - Aksentti3 2 6 4" xfId="5638"/>
    <cellStyle name="40 % - Aksentti3 2 6 4 2" xfId="5639"/>
    <cellStyle name="40 % - Aksentti3 2 6 5" xfId="5640"/>
    <cellStyle name="40 % - Aksentti3 2 6 6" xfId="5641"/>
    <cellStyle name="40 % - Aksentti3 2 6 7" xfId="5642"/>
    <cellStyle name="40 % - Aksentti3 2 7" xfId="5643"/>
    <cellStyle name="40 % - Aksentti3 2 7 2" xfId="5644"/>
    <cellStyle name="40 % - Aksentti3 2 7 2 2" xfId="5645"/>
    <cellStyle name="40 % - Aksentti3 2 7 3" xfId="5646"/>
    <cellStyle name="40 % - Aksentti3 2 7 3 2" xfId="5647"/>
    <cellStyle name="40 % - Aksentti3 2 7 4" xfId="5648"/>
    <cellStyle name="40 % - Aksentti3 2 7 5" xfId="5649"/>
    <cellStyle name="40 % - Aksentti3 2 7 6" xfId="5650"/>
    <cellStyle name="40 % - Aksentti3 2 8" xfId="5651"/>
    <cellStyle name="40 % - Aksentti3 2 8 2" xfId="5652"/>
    <cellStyle name="40 % - Aksentti3 2 8 3" xfId="5653"/>
    <cellStyle name="40 % - Aksentti3 2 8 4" xfId="5654"/>
    <cellStyle name="40 % - Aksentti3 2 9" xfId="5655"/>
    <cellStyle name="40 % - Aksentti3 2 9 2" xfId="5656"/>
    <cellStyle name="40 % - Aksentti3 2_T_B1.2" xfId="5657"/>
    <cellStyle name="40 % - Aksentti4 2" xfId="68"/>
    <cellStyle name="40 % - Aksentti4 2 10" xfId="5658"/>
    <cellStyle name="40 % - Aksentti4 2 11" xfId="5659"/>
    <cellStyle name="40 % - Aksentti4 2 12" xfId="5660"/>
    <cellStyle name="40 % - Aksentti4 2 2" xfId="69"/>
    <cellStyle name="40 % - Aksentti4 2 2 2" xfId="5661"/>
    <cellStyle name="40 % - Aksentti4 2 2 2 2" xfId="5662"/>
    <cellStyle name="40 % - Aksentti4 2 2 2 2 2" xfId="5663"/>
    <cellStyle name="40 % - Aksentti4 2 2 2 2 2 2" xfId="5664"/>
    <cellStyle name="40 % - Aksentti4 2 2 2 2 2 2 2" xfId="5665"/>
    <cellStyle name="40 % - Aksentti4 2 2 2 2 2 3" xfId="5666"/>
    <cellStyle name="40 % - Aksentti4 2 2 2 2 2 3 2" xfId="5667"/>
    <cellStyle name="40 % - Aksentti4 2 2 2 2 2 4" xfId="5668"/>
    <cellStyle name="40 % - Aksentti4 2 2 2 2 2 5" xfId="5669"/>
    <cellStyle name="40 % - Aksentti4 2 2 2 2 2 6" xfId="5670"/>
    <cellStyle name="40 % - Aksentti4 2 2 2 2 3" xfId="5671"/>
    <cellStyle name="40 % - Aksentti4 2 2 2 2 3 2" xfId="5672"/>
    <cellStyle name="40 % - Aksentti4 2 2 2 2 4" xfId="5673"/>
    <cellStyle name="40 % - Aksentti4 2 2 2 2 4 2" xfId="5674"/>
    <cellStyle name="40 % - Aksentti4 2 2 2 2 5" xfId="5675"/>
    <cellStyle name="40 % - Aksentti4 2 2 2 2 6" xfId="5676"/>
    <cellStyle name="40 % - Aksentti4 2 2 2 2 7" xfId="5677"/>
    <cellStyle name="40 % - Aksentti4 2 2 2 3" xfId="5678"/>
    <cellStyle name="40 % - Aksentti4 2 2 2 3 2" xfId="5679"/>
    <cellStyle name="40 % - Aksentti4 2 2 2 3 2 2" xfId="5680"/>
    <cellStyle name="40 % - Aksentti4 2 2 2 3 3" xfId="5681"/>
    <cellStyle name="40 % - Aksentti4 2 2 2 3 3 2" xfId="5682"/>
    <cellStyle name="40 % - Aksentti4 2 2 2 3 4" xfId="5683"/>
    <cellStyle name="40 % - Aksentti4 2 2 2 3 5" xfId="5684"/>
    <cellStyle name="40 % - Aksentti4 2 2 2 3 6" xfId="5685"/>
    <cellStyle name="40 % - Aksentti4 2 2 2 4" xfId="5686"/>
    <cellStyle name="40 % - Aksentti4 2 2 2 4 2" xfId="5687"/>
    <cellStyle name="40 % - Aksentti4 2 2 2 5" xfId="5688"/>
    <cellStyle name="40 % - Aksentti4 2 2 2 5 2" xfId="5689"/>
    <cellStyle name="40 % - Aksentti4 2 2 2 6" xfId="5690"/>
    <cellStyle name="40 % - Aksentti4 2 2 2 7" xfId="5691"/>
    <cellStyle name="40 % - Aksentti4 2 2 2 8" xfId="5692"/>
    <cellStyle name="40 % - Aksentti4 2 2 3" xfId="5693"/>
    <cellStyle name="40 % - Aksentti4 2 2 3 2" xfId="5694"/>
    <cellStyle name="40 % - Aksentti4 2 2 3 2 2" xfId="5695"/>
    <cellStyle name="40 % - Aksentti4 2 2 3 2 2 2" xfId="5696"/>
    <cellStyle name="40 % - Aksentti4 2 2 3 2 3" xfId="5697"/>
    <cellStyle name="40 % - Aksentti4 2 2 3 2 3 2" xfId="5698"/>
    <cellStyle name="40 % - Aksentti4 2 2 3 2 4" xfId="5699"/>
    <cellStyle name="40 % - Aksentti4 2 2 3 2 5" xfId="5700"/>
    <cellStyle name="40 % - Aksentti4 2 2 3 2 6" xfId="5701"/>
    <cellStyle name="40 % - Aksentti4 2 2 3 3" xfId="5702"/>
    <cellStyle name="40 % - Aksentti4 2 2 3 3 2" xfId="5703"/>
    <cellStyle name="40 % - Aksentti4 2 2 3 4" xfId="5704"/>
    <cellStyle name="40 % - Aksentti4 2 2 3 4 2" xfId="5705"/>
    <cellStyle name="40 % - Aksentti4 2 2 3 5" xfId="5706"/>
    <cellStyle name="40 % - Aksentti4 2 2 3 6" xfId="5707"/>
    <cellStyle name="40 % - Aksentti4 2 2 3 7" xfId="5708"/>
    <cellStyle name="40 % - Aksentti4 2 2 4" xfId="5709"/>
    <cellStyle name="40 % - Aksentti4 2 2 4 2" xfId="5710"/>
    <cellStyle name="40 % - Aksentti4 2 2 4 2 2" xfId="5711"/>
    <cellStyle name="40 % - Aksentti4 2 2 4 3" xfId="5712"/>
    <cellStyle name="40 % - Aksentti4 2 2 4 3 2" xfId="5713"/>
    <cellStyle name="40 % - Aksentti4 2 2 4 4" xfId="5714"/>
    <cellStyle name="40 % - Aksentti4 2 2 4 5" xfId="5715"/>
    <cellStyle name="40 % - Aksentti4 2 2 4 6" xfId="5716"/>
    <cellStyle name="40 % - Aksentti4 2 2 5" xfId="5717"/>
    <cellStyle name="40 % - Aksentti4 2 2 5 2" xfId="5718"/>
    <cellStyle name="40 % - Aksentti4 2 2 5 3" xfId="5719"/>
    <cellStyle name="40 % - Aksentti4 2 2 5 4" xfId="5720"/>
    <cellStyle name="40 % - Aksentti4 2 2 6" xfId="5721"/>
    <cellStyle name="40 % - Aksentti4 2 2 6 2" xfId="5722"/>
    <cellStyle name="40 % - Aksentti4 2 2 7" xfId="5723"/>
    <cellStyle name="40 % - Aksentti4 2 2 8" xfId="5724"/>
    <cellStyle name="40 % - Aksentti4 2 2 9" xfId="5725"/>
    <cellStyle name="40 % - Aksentti4 2 3" xfId="70"/>
    <cellStyle name="40 % - Aksentti4 2 3 2" xfId="5726"/>
    <cellStyle name="40 % - Aksentti4 2 3 2 2" xfId="5727"/>
    <cellStyle name="40 % - Aksentti4 2 3 2 2 2" xfId="5728"/>
    <cellStyle name="40 % - Aksentti4 2 3 2 2 2 2" xfId="5729"/>
    <cellStyle name="40 % - Aksentti4 2 3 2 2 2 2 2" xfId="5730"/>
    <cellStyle name="40 % - Aksentti4 2 3 2 2 2 3" xfId="5731"/>
    <cellStyle name="40 % - Aksentti4 2 3 2 2 2 3 2" xfId="5732"/>
    <cellStyle name="40 % - Aksentti4 2 3 2 2 2 4" xfId="5733"/>
    <cellStyle name="40 % - Aksentti4 2 3 2 2 2 5" xfId="5734"/>
    <cellStyle name="40 % - Aksentti4 2 3 2 2 2 6" xfId="5735"/>
    <cellStyle name="40 % - Aksentti4 2 3 2 2 3" xfId="5736"/>
    <cellStyle name="40 % - Aksentti4 2 3 2 2 3 2" xfId="5737"/>
    <cellStyle name="40 % - Aksentti4 2 3 2 2 4" xfId="5738"/>
    <cellStyle name="40 % - Aksentti4 2 3 2 2 4 2" xfId="5739"/>
    <cellStyle name="40 % - Aksentti4 2 3 2 2 5" xfId="5740"/>
    <cellStyle name="40 % - Aksentti4 2 3 2 2 6" xfId="5741"/>
    <cellStyle name="40 % - Aksentti4 2 3 2 2 7" xfId="5742"/>
    <cellStyle name="40 % - Aksentti4 2 3 2 3" xfId="5743"/>
    <cellStyle name="40 % - Aksentti4 2 3 2 3 2" xfId="5744"/>
    <cellStyle name="40 % - Aksentti4 2 3 2 3 2 2" xfId="5745"/>
    <cellStyle name="40 % - Aksentti4 2 3 2 3 3" xfId="5746"/>
    <cellStyle name="40 % - Aksentti4 2 3 2 3 3 2" xfId="5747"/>
    <cellStyle name="40 % - Aksentti4 2 3 2 3 4" xfId="5748"/>
    <cellStyle name="40 % - Aksentti4 2 3 2 3 5" xfId="5749"/>
    <cellStyle name="40 % - Aksentti4 2 3 2 3 6" xfId="5750"/>
    <cellStyle name="40 % - Aksentti4 2 3 2 4" xfId="5751"/>
    <cellStyle name="40 % - Aksentti4 2 3 2 4 2" xfId="5752"/>
    <cellStyle name="40 % - Aksentti4 2 3 2 5" xfId="5753"/>
    <cellStyle name="40 % - Aksentti4 2 3 2 5 2" xfId="5754"/>
    <cellStyle name="40 % - Aksentti4 2 3 2 6" xfId="5755"/>
    <cellStyle name="40 % - Aksentti4 2 3 2 7" xfId="5756"/>
    <cellStyle name="40 % - Aksentti4 2 3 2 8" xfId="5757"/>
    <cellStyle name="40 % - Aksentti4 2 3 3" xfId="5758"/>
    <cellStyle name="40 % - Aksentti4 2 3 3 2" xfId="5759"/>
    <cellStyle name="40 % - Aksentti4 2 3 3 2 2" xfId="5760"/>
    <cellStyle name="40 % - Aksentti4 2 3 3 2 2 2" xfId="5761"/>
    <cellStyle name="40 % - Aksentti4 2 3 3 2 3" xfId="5762"/>
    <cellStyle name="40 % - Aksentti4 2 3 3 2 3 2" xfId="5763"/>
    <cellStyle name="40 % - Aksentti4 2 3 3 2 4" xfId="5764"/>
    <cellStyle name="40 % - Aksentti4 2 3 3 2 5" xfId="5765"/>
    <cellStyle name="40 % - Aksentti4 2 3 3 2 6" xfId="5766"/>
    <cellStyle name="40 % - Aksentti4 2 3 3 3" xfId="5767"/>
    <cellStyle name="40 % - Aksentti4 2 3 3 3 2" xfId="5768"/>
    <cellStyle name="40 % - Aksentti4 2 3 3 4" xfId="5769"/>
    <cellStyle name="40 % - Aksentti4 2 3 3 4 2" xfId="5770"/>
    <cellStyle name="40 % - Aksentti4 2 3 3 5" xfId="5771"/>
    <cellStyle name="40 % - Aksentti4 2 3 3 6" xfId="5772"/>
    <cellStyle name="40 % - Aksentti4 2 3 3 7" xfId="5773"/>
    <cellStyle name="40 % - Aksentti4 2 3 4" xfId="5774"/>
    <cellStyle name="40 % - Aksentti4 2 3 4 2" xfId="5775"/>
    <cellStyle name="40 % - Aksentti4 2 3 4 2 2" xfId="5776"/>
    <cellStyle name="40 % - Aksentti4 2 3 4 3" xfId="5777"/>
    <cellStyle name="40 % - Aksentti4 2 3 4 3 2" xfId="5778"/>
    <cellStyle name="40 % - Aksentti4 2 3 4 4" xfId="5779"/>
    <cellStyle name="40 % - Aksentti4 2 3 4 5" xfId="5780"/>
    <cellStyle name="40 % - Aksentti4 2 3 4 6" xfId="5781"/>
    <cellStyle name="40 % - Aksentti4 2 3 5" xfId="5782"/>
    <cellStyle name="40 % - Aksentti4 2 3 5 2" xfId="5783"/>
    <cellStyle name="40 % - Aksentti4 2 3 5 3" xfId="5784"/>
    <cellStyle name="40 % - Aksentti4 2 3 5 4" xfId="5785"/>
    <cellStyle name="40 % - Aksentti4 2 3 6" xfId="5786"/>
    <cellStyle name="40 % - Aksentti4 2 3 6 2" xfId="5787"/>
    <cellStyle name="40 % - Aksentti4 2 3 7" xfId="5788"/>
    <cellStyle name="40 % - Aksentti4 2 3 8" xfId="5789"/>
    <cellStyle name="40 % - Aksentti4 2 3 9" xfId="5790"/>
    <cellStyle name="40 % - Aksentti4 2 4" xfId="71"/>
    <cellStyle name="40 % - Aksentti4 2 4 2" xfId="5791"/>
    <cellStyle name="40 % - Aksentti4 2 4 2 2" xfId="5792"/>
    <cellStyle name="40 % - Aksentti4 2 4 2 2 2" xfId="5793"/>
    <cellStyle name="40 % - Aksentti4 2 4 2 2 2 2" xfId="5794"/>
    <cellStyle name="40 % - Aksentti4 2 4 2 2 2 2 2" xfId="5795"/>
    <cellStyle name="40 % - Aksentti4 2 4 2 2 2 3" xfId="5796"/>
    <cellStyle name="40 % - Aksentti4 2 4 2 2 2 3 2" xfId="5797"/>
    <cellStyle name="40 % - Aksentti4 2 4 2 2 2 4" xfId="5798"/>
    <cellStyle name="40 % - Aksentti4 2 4 2 2 2 5" xfId="5799"/>
    <cellStyle name="40 % - Aksentti4 2 4 2 2 2 6" xfId="5800"/>
    <cellStyle name="40 % - Aksentti4 2 4 2 2 3" xfId="5801"/>
    <cellStyle name="40 % - Aksentti4 2 4 2 2 3 2" xfId="5802"/>
    <cellStyle name="40 % - Aksentti4 2 4 2 2 4" xfId="5803"/>
    <cellStyle name="40 % - Aksentti4 2 4 2 2 4 2" xfId="5804"/>
    <cellStyle name="40 % - Aksentti4 2 4 2 2 5" xfId="5805"/>
    <cellStyle name="40 % - Aksentti4 2 4 2 2 6" xfId="5806"/>
    <cellStyle name="40 % - Aksentti4 2 4 2 2 7" xfId="5807"/>
    <cellStyle name="40 % - Aksentti4 2 4 2 3" xfId="5808"/>
    <cellStyle name="40 % - Aksentti4 2 4 2 3 2" xfId="5809"/>
    <cellStyle name="40 % - Aksentti4 2 4 2 3 2 2" xfId="5810"/>
    <cellStyle name="40 % - Aksentti4 2 4 2 3 3" xfId="5811"/>
    <cellStyle name="40 % - Aksentti4 2 4 2 3 3 2" xfId="5812"/>
    <cellStyle name="40 % - Aksentti4 2 4 2 3 4" xfId="5813"/>
    <cellStyle name="40 % - Aksentti4 2 4 2 3 5" xfId="5814"/>
    <cellStyle name="40 % - Aksentti4 2 4 2 3 6" xfId="5815"/>
    <cellStyle name="40 % - Aksentti4 2 4 2 4" xfId="5816"/>
    <cellStyle name="40 % - Aksentti4 2 4 2 4 2" xfId="5817"/>
    <cellStyle name="40 % - Aksentti4 2 4 2 5" xfId="5818"/>
    <cellStyle name="40 % - Aksentti4 2 4 2 5 2" xfId="5819"/>
    <cellStyle name="40 % - Aksentti4 2 4 2 6" xfId="5820"/>
    <cellStyle name="40 % - Aksentti4 2 4 2 7" xfId="5821"/>
    <cellStyle name="40 % - Aksentti4 2 4 2 8" xfId="5822"/>
    <cellStyle name="40 % - Aksentti4 2 4 3" xfId="5823"/>
    <cellStyle name="40 % - Aksentti4 2 4 3 2" xfId="5824"/>
    <cellStyle name="40 % - Aksentti4 2 4 3 2 2" xfId="5825"/>
    <cellStyle name="40 % - Aksentti4 2 4 3 2 2 2" xfId="5826"/>
    <cellStyle name="40 % - Aksentti4 2 4 3 2 3" xfId="5827"/>
    <cellStyle name="40 % - Aksentti4 2 4 3 2 3 2" xfId="5828"/>
    <cellStyle name="40 % - Aksentti4 2 4 3 2 4" xfId="5829"/>
    <cellStyle name="40 % - Aksentti4 2 4 3 2 5" xfId="5830"/>
    <cellStyle name="40 % - Aksentti4 2 4 3 2 6" xfId="5831"/>
    <cellStyle name="40 % - Aksentti4 2 4 3 3" xfId="5832"/>
    <cellStyle name="40 % - Aksentti4 2 4 3 3 2" xfId="5833"/>
    <cellStyle name="40 % - Aksentti4 2 4 3 4" xfId="5834"/>
    <cellStyle name="40 % - Aksentti4 2 4 3 4 2" xfId="5835"/>
    <cellStyle name="40 % - Aksentti4 2 4 3 5" xfId="5836"/>
    <cellStyle name="40 % - Aksentti4 2 4 3 6" xfId="5837"/>
    <cellStyle name="40 % - Aksentti4 2 4 3 7" xfId="5838"/>
    <cellStyle name="40 % - Aksentti4 2 4 4" xfId="5839"/>
    <cellStyle name="40 % - Aksentti4 2 4 4 2" xfId="5840"/>
    <cellStyle name="40 % - Aksentti4 2 4 4 2 2" xfId="5841"/>
    <cellStyle name="40 % - Aksentti4 2 4 4 3" xfId="5842"/>
    <cellStyle name="40 % - Aksentti4 2 4 4 3 2" xfId="5843"/>
    <cellStyle name="40 % - Aksentti4 2 4 4 4" xfId="5844"/>
    <cellStyle name="40 % - Aksentti4 2 4 4 5" xfId="5845"/>
    <cellStyle name="40 % - Aksentti4 2 4 4 6" xfId="5846"/>
    <cellStyle name="40 % - Aksentti4 2 4 5" xfId="5847"/>
    <cellStyle name="40 % - Aksentti4 2 4 5 2" xfId="5848"/>
    <cellStyle name="40 % - Aksentti4 2 4 5 3" xfId="5849"/>
    <cellStyle name="40 % - Aksentti4 2 4 5 4" xfId="5850"/>
    <cellStyle name="40 % - Aksentti4 2 4 6" xfId="5851"/>
    <cellStyle name="40 % - Aksentti4 2 4 6 2" xfId="5852"/>
    <cellStyle name="40 % - Aksentti4 2 4 7" xfId="5853"/>
    <cellStyle name="40 % - Aksentti4 2 4 8" xfId="5854"/>
    <cellStyle name="40 % - Aksentti4 2 4 9" xfId="5855"/>
    <cellStyle name="40 % - Aksentti4 2 5" xfId="5856"/>
    <cellStyle name="40 % - Aksentti4 2 5 2" xfId="5857"/>
    <cellStyle name="40 % - Aksentti4 2 5 2 2" xfId="5858"/>
    <cellStyle name="40 % - Aksentti4 2 5 2 2 2" xfId="5859"/>
    <cellStyle name="40 % - Aksentti4 2 5 2 2 2 2" xfId="5860"/>
    <cellStyle name="40 % - Aksentti4 2 5 2 2 3" xfId="5861"/>
    <cellStyle name="40 % - Aksentti4 2 5 2 2 3 2" xfId="5862"/>
    <cellStyle name="40 % - Aksentti4 2 5 2 2 4" xfId="5863"/>
    <cellStyle name="40 % - Aksentti4 2 5 2 2 5" xfId="5864"/>
    <cellStyle name="40 % - Aksentti4 2 5 2 2 6" xfId="5865"/>
    <cellStyle name="40 % - Aksentti4 2 5 2 3" xfId="5866"/>
    <cellStyle name="40 % - Aksentti4 2 5 2 3 2" xfId="5867"/>
    <cellStyle name="40 % - Aksentti4 2 5 2 4" xfId="5868"/>
    <cellStyle name="40 % - Aksentti4 2 5 2 4 2" xfId="5869"/>
    <cellStyle name="40 % - Aksentti4 2 5 2 5" xfId="5870"/>
    <cellStyle name="40 % - Aksentti4 2 5 2 6" xfId="5871"/>
    <cellStyle name="40 % - Aksentti4 2 5 2 7" xfId="5872"/>
    <cellStyle name="40 % - Aksentti4 2 5 3" xfId="5873"/>
    <cellStyle name="40 % - Aksentti4 2 5 3 2" xfId="5874"/>
    <cellStyle name="40 % - Aksentti4 2 5 3 2 2" xfId="5875"/>
    <cellStyle name="40 % - Aksentti4 2 5 3 3" xfId="5876"/>
    <cellStyle name="40 % - Aksentti4 2 5 3 3 2" xfId="5877"/>
    <cellStyle name="40 % - Aksentti4 2 5 3 4" xfId="5878"/>
    <cellStyle name="40 % - Aksentti4 2 5 3 5" xfId="5879"/>
    <cellStyle name="40 % - Aksentti4 2 5 3 6" xfId="5880"/>
    <cellStyle name="40 % - Aksentti4 2 5 4" xfId="5881"/>
    <cellStyle name="40 % - Aksentti4 2 5 4 2" xfId="5882"/>
    <cellStyle name="40 % - Aksentti4 2 5 5" xfId="5883"/>
    <cellStyle name="40 % - Aksentti4 2 5 5 2" xfId="5884"/>
    <cellStyle name="40 % - Aksentti4 2 5 6" xfId="5885"/>
    <cellStyle name="40 % - Aksentti4 2 5 7" xfId="5886"/>
    <cellStyle name="40 % - Aksentti4 2 5 8" xfId="5887"/>
    <cellStyle name="40 % - Aksentti4 2 6" xfId="5888"/>
    <cellStyle name="40 % - Aksentti4 2 6 2" xfId="5889"/>
    <cellStyle name="40 % - Aksentti4 2 6 2 2" xfId="5890"/>
    <cellStyle name="40 % - Aksentti4 2 6 2 2 2" xfId="5891"/>
    <cellStyle name="40 % - Aksentti4 2 6 2 3" xfId="5892"/>
    <cellStyle name="40 % - Aksentti4 2 6 2 3 2" xfId="5893"/>
    <cellStyle name="40 % - Aksentti4 2 6 2 4" xfId="5894"/>
    <cellStyle name="40 % - Aksentti4 2 6 2 5" xfId="5895"/>
    <cellStyle name="40 % - Aksentti4 2 6 2 6" xfId="5896"/>
    <cellStyle name="40 % - Aksentti4 2 6 3" xfId="5897"/>
    <cellStyle name="40 % - Aksentti4 2 6 3 2" xfId="5898"/>
    <cellStyle name="40 % - Aksentti4 2 6 4" xfId="5899"/>
    <cellStyle name="40 % - Aksentti4 2 6 4 2" xfId="5900"/>
    <cellStyle name="40 % - Aksentti4 2 6 5" xfId="5901"/>
    <cellStyle name="40 % - Aksentti4 2 6 6" xfId="5902"/>
    <cellStyle name="40 % - Aksentti4 2 6 7" xfId="5903"/>
    <cellStyle name="40 % - Aksentti4 2 7" xfId="5904"/>
    <cellStyle name="40 % - Aksentti4 2 7 2" xfId="5905"/>
    <cellStyle name="40 % - Aksentti4 2 7 2 2" xfId="5906"/>
    <cellStyle name="40 % - Aksentti4 2 7 3" xfId="5907"/>
    <cellStyle name="40 % - Aksentti4 2 7 3 2" xfId="5908"/>
    <cellStyle name="40 % - Aksentti4 2 7 4" xfId="5909"/>
    <cellStyle name="40 % - Aksentti4 2 7 5" xfId="5910"/>
    <cellStyle name="40 % - Aksentti4 2 7 6" xfId="5911"/>
    <cellStyle name="40 % - Aksentti4 2 8" xfId="5912"/>
    <cellStyle name="40 % - Aksentti4 2 8 2" xfId="5913"/>
    <cellStyle name="40 % - Aksentti4 2 8 3" xfId="5914"/>
    <cellStyle name="40 % - Aksentti4 2 8 4" xfId="5915"/>
    <cellStyle name="40 % - Aksentti4 2 9" xfId="5916"/>
    <cellStyle name="40 % - Aksentti4 2 9 2" xfId="5917"/>
    <cellStyle name="40 % - Aksentti4 2_T_B1.2" xfId="5918"/>
    <cellStyle name="40 % - Aksentti5 2" xfId="72"/>
    <cellStyle name="40 % - Aksentti5 2 10" xfId="5919"/>
    <cellStyle name="40 % - Aksentti5 2 11" xfId="5920"/>
    <cellStyle name="40 % - Aksentti5 2 12" xfId="5921"/>
    <cellStyle name="40 % - Aksentti5 2 2" xfId="73"/>
    <cellStyle name="40 % - Aksentti5 2 2 2" xfId="5922"/>
    <cellStyle name="40 % - Aksentti5 2 2 2 2" xfId="5923"/>
    <cellStyle name="40 % - Aksentti5 2 2 2 2 2" xfId="5924"/>
    <cellStyle name="40 % - Aksentti5 2 2 2 2 2 2" xfId="5925"/>
    <cellStyle name="40 % - Aksentti5 2 2 2 2 2 2 2" xfId="5926"/>
    <cellStyle name="40 % - Aksentti5 2 2 2 2 2 3" xfId="5927"/>
    <cellStyle name="40 % - Aksentti5 2 2 2 2 2 3 2" xfId="5928"/>
    <cellStyle name="40 % - Aksentti5 2 2 2 2 2 4" xfId="5929"/>
    <cellStyle name="40 % - Aksentti5 2 2 2 2 2 5" xfId="5930"/>
    <cellStyle name="40 % - Aksentti5 2 2 2 2 2 6" xfId="5931"/>
    <cellStyle name="40 % - Aksentti5 2 2 2 2 3" xfId="5932"/>
    <cellStyle name="40 % - Aksentti5 2 2 2 2 3 2" xfId="5933"/>
    <cellStyle name="40 % - Aksentti5 2 2 2 2 4" xfId="5934"/>
    <cellStyle name="40 % - Aksentti5 2 2 2 2 4 2" xfId="5935"/>
    <cellStyle name="40 % - Aksentti5 2 2 2 2 5" xfId="5936"/>
    <cellStyle name="40 % - Aksentti5 2 2 2 2 6" xfId="5937"/>
    <cellStyle name="40 % - Aksentti5 2 2 2 2 7" xfId="5938"/>
    <cellStyle name="40 % - Aksentti5 2 2 2 3" xfId="5939"/>
    <cellStyle name="40 % - Aksentti5 2 2 2 3 2" xfId="5940"/>
    <cellStyle name="40 % - Aksentti5 2 2 2 3 2 2" xfId="5941"/>
    <cellStyle name="40 % - Aksentti5 2 2 2 3 3" xfId="5942"/>
    <cellStyle name="40 % - Aksentti5 2 2 2 3 3 2" xfId="5943"/>
    <cellStyle name="40 % - Aksentti5 2 2 2 3 4" xfId="5944"/>
    <cellStyle name="40 % - Aksentti5 2 2 2 3 5" xfId="5945"/>
    <cellStyle name="40 % - Aksentti5 2 2 2 3 6" xfId="5946"/>
    <cellStyle name="40 % - Aksentti5 2 2 2 4" xfId="5947"/>
    <cellStyle name="40 % - Aksentti5 2 2 2 4 2" xfId="5948"/>
    <cellStyle name="40 % - Aksentti5 2 2 2 5" xfId="5949"/>
    <cellStyle name="40 % - Aksentti5 2 2 2 5 2" xfId="5950"/>
    <cellStyle name="40 % - Aksentti5 2 2 2 6" xfId="5951"/>
    <cellStyle name="40 % - Aksentti5 2 2 2 7" xfId="5952"/>
    <cellStyle name="40 % - Aksentti5 2 2 2 8" xfId="5953"/>
    <cellStyle name="40 % - Aksentti5 2 2 3" xfId="5954"/>
    <cellStyle name="40 % - Aksentti5 2 2 3 2" xfId="5955"/>
    <cellStyle name="40 % - Aksentti5 2 2 3 2 2" xfId="5956"/>
    <cellStyle name="40 % - Aksentti5 2 2 3 2 2 2" xfId="5957"/>
    <cellStyle name="40 % - Aksentti5 2 2 3 2 3" xfId="5958"/>
    <cellStyle name="40 % - Aksentti5 2 2 3 2 3 2" xfId="5959"/>
    <cellStyle name="40 % - Aksentti5 2 2 3 2 4" xfId="5960"/>
    <cellStyle name="40 % - Aksentti5 2 2 3 2 5" xfId="5961"/>
    <cellStyle name="40 % - Aksentti5 2 2 3 2 6" xfId="5962"/>
    <cellStyle name="40 % - Aksentti5 2 2 3 3" xfId="5963"/>
    <cellStyle name="40 % - Aksentti5 2 2 3 3 2" xfId="5964"/>
    <cellStyle name="40 % - Aksentti5 2 2 3 4" xfId="5965"/>
    <cellStyle name="40 % - Aksentti5 2 2 3 4 2" xfId="5966"/>
    <cellStyle name="40 % - Aksentti5 2 2 3 5" xfId="5967"/>
    <cellStyle name="40 % - Aksentti5 2 2 3 6" xfId="5968"/>
    <cellStyle name="40 % - Aksentti5 2 2 3 7" xfId="5969"/>
    <cellStyle name="40 % - Aksentti5 2 2 4" xfId="5970"/>
    <cellStyle name="40 % - Aksentti5 2 2 4 2" xfId="5971"/>
    <cellStyle name="40 % - Aksentti5 2 2 4 2 2" xfId="5972"/>
    <cellStyle name="40 % - Aksentti5 2 2 4 3" xfId="5973"/>
    <cellStyle name="40 % - Aksentti5 2 2 4 3 2" xfId="5974"/>
    <cellStyle name="40 % - Aksentti5 2 2 4 4" xfId="5975"/>
    <cellStyle name="40 % - Aksentti5 2 2 4 5" xfId="5976"/>
    <cellStyle name="40 % - Aksentti5 2 2 4 6" xfId="5977"/>
    <cellStyle name="40 % - Aksentti5 2 2 5" xfId="5978"/>
    <cellStyle name="40 % - Aksentti5 2 2 5 2" xfId="5979"/>
    <cellStyle name="40 % - Aksentti5 2 2 5 3" xfId="5980"/>
    <cellStyle name="40 % - Aksentti5 2 2 5 4" xfId="5981"/>
    <cellStyle name="40 % - Aksentti5 2 2 6" xfId="5982"/>
    <cellStyle name="40 % - Aksentti5 2 2 6 2" xfId="5983"/>
    <cellStyle name="40 % - Aksentti5 2 2 7" xfId="5984"/>
    <cellStyle name="40 % - Aksentti5 2 2 8" xfId="5985"/>
    <cellStyle name="40 % - Aksentti5 2 2 9" xfId="5986"/>
    <cellStyle name="40 % - Aksentti5 2 3" xfId="74"/>
    <cellStyle name="40 % - Aksentti5 2 3 2" xfId="5987"/>
    <cellStyle name="40 % - Aksentti5 2 3 2 2" xfId="5988"/>
    <cellStyle name="40 % - Aksentti5 2 3 2 2 2" xfId="5989"/>
    <cellStyle name="40 % - Aksentti5 2 3 2 2 2 2" xfId="5990"/>
    <cellStyle name="40 % - Aksentti5 2 3 2 2 2 2 2" xfId="5991"/>
    <cellStyle name="40 % - Aksentti5 2 3 2 2 2 3" xfId="5992"/>
    <cellStyle name="40 % - Aksentti5 2 3 2 2 2 3 2" xfId="5993"/>
    <cellStyle name="40 % - Aksentti5 2 3 2 2 2 4" xfId="5994"/>
    <cellStyle name="40 % - Aksentti5 2 3 2 2 2 5" xfId="5995"/>
    <cellStyle name="40 % - Aksentti5 2 3 2 2 2 6" xfId="5996"/>
    <cellStyle name="40 % - Aksentti5 2 3 2 2 3" xfId="5997"/>
    <cellStyle name="40 % - Aksentti5 2 3 2 2 3 2" xfId="5998"/>
    <cellStyle name="40 % - Aksentti5 2 3 2 2 4" xfId="5999"/>
    <cellStyle name="40 % - Aksentti5 2 3 2 2 4 2" xfId="6000"/>
    <cellStyle name="40 % - Aksentti5 2 3 2 2 5" xfId="6001"/>
    <cellStyle name="40 % - Aksentti5 2 3 2 2 6" xfId="6002"/>
    <cellStyle name="40 % - Aksentti5 2 3 2 2 7" xfId="6003"/>
    <cellStyle name="40 % - Aksentti5 2 3 2 3" xfId="6004"/>
    <cellStyle name="40 % - Aksentti5 2 3 2 3 2" xfId="6005"/>
    <cellStyle name="40 % - Aksentti5 2 3 2 3 2 2" xfId="6006"/>
    <cellStyle name="40 % - Aksentti5 2 3 2 3 3" xfId="6007"/>
    <cellStyle name="40 % - Aksentti5 2 3 2 3 3 2" xfId="6008"/>
    <cellStyle name="40 % - Aksentti5 2 3 2 3 4" xfId="6009"/>
    <cellStyle name="40 % - Aksentti5 2 3 2 3 5" xfId="6010"/>
    <cellStyle name="40 % - Aksentti5 2 3 2 3 6" xfId="6011"/>
    <cellStyle name="40 % - Aksentti5 2 3 2 4" xfId="6012"/>
    <cellStyle name="40 % - Aksentti5 2 3 2 4 2" xfId="6013"/>
    <cellStyle name="40 % - Aksentti5 2 3 2 5" xfId="6014"/>
    <cellStyle name="40 % - Aksentti5 2 3 2 5 2" xfId="6015"/>
    <cellStyle name="40 % - Aksentti5 2 3 2 6" xfId="6016"/>
    <cellStyle name="40 % - Aksentti5 2 3 2 7" xfId="6017"/>
    <cellStyle name="40 % - Aksentti5 2 3 2 8" xfId="6018"/>
    <cellStyle name="40 % - Aksentti5 2 3 3" xfId="6019"/>
    <cellStyle name="40 % - Aksentti5 2 3 3 2" xfId="6020"/>
    <cellStyle name="40 % - Aksentti5 2 3 3 2 2" xfId="6021"/>
    <cellStyle name="40 % - Aksentti5 2 3 3 2 2 2" xfId="6022"/>
    <cellStyle name="40 % - Aksentti5 2 3 3 2 3" xfId="6023"/>
    <cellStyle name="40 % - Aksentti5 2 3 3 2 3 2" xfId="6024"/>
    <cellStyle name="40 % - Aksentti5 2 3 3 2 4" xfId="6025"/>
    <cellStyle name="40 % - Aksentti5 2 3 3 2 5" xfId="6026"/>
    <cellStyle name="40 % - Aksentti5 2 3 3 2 6" xfId="6027"/>
    <cellStyle name="40 % - Aksentti5 2 3 3 3" xfId="6028"/>
    <cellStyle name="40 % - Aksentti5 2 3 3 3 2" xfId="6029"/>
    <cellStyle name="40 % - Aksentti5 2 3 3 4" xfId="6030"/>
    <cellStyle name="40 % - Aksentti5 2 3 3 4 2" xfId="6031"/>
    <cellStyle name="40 % - Aksentti5 2 3 3 5" xfId="6032"/>
    <cellStyle name="40 % - Aksentti5 2 3 3 6" xfId="6033"/>
    <cellStyle name="40 % - Aksentti5 2 3 3 7" xfId="6034"/>
    <cellStyle name="40 % - Aksentti5 2 3 4" xfId="6035"/>
    <cellStyle name="40 % - Aksentti5 2 3 4 2" xfId="6036"/>
    <cellStyle name="40 % - Aksentti5 2 3 4 2 2" xfId="6037"/>
    <cellStyle name="40 % - Aksentti5 2 3 4 3" xfId="6038"/>
    <cellStyle name="40 % - Aksentti5 2 3 4 3 2" xfId="6039"/>
    <cellStyle name="40 % - Aksentti5 2 3 4 4" xfId="6040"/>
    <cellStyle name="40 % - Aksentti5 2 3 4 5" xfId="6041"/>
    <cellStyle name="40 % - Aksentti5 2 3 4 6" xfId="6042"/>
    <cellStyle name="40 % - Aksentti5 2 3 5" xfId="6043"/>
    <cellStyle name="40 % - Aksentti5 2 3 5 2" xfId="6044"/>
    <cellStyle name="40 % - Aksentti5 2 3 5 3" xfId="6045"/>
    <cellStyle name="40 % - Aksentti5 2 3 5 4" xfId="6046"/>
    <cellStyle name="40 % - Aksentti5 2 3 6" xfId="6047"/>
    <cellStyle name="40 % - Aksentti5 2 3 6 2" xfId="6048"/>
    <cellStyle name="40 % - Aksentti5 2 3 7" xfId="6049"/>
    <cellStyle name="40 % - Aksentti5 2 3 8" xfId="6050"/>
    <cellStyle name="40 % - Aksentti5 2 3 9" xfId="6051"/>
    <cellStyle name="40 % - Aksentti5 2 4" xfId="75"/>
    <cellStyle name="40 % - Aksentti5 2 4 2" xfId="6052"/>
    <cellStyle name="40 % - Aksentti5 2 4 2 2" xfId="6053"/>
    <cellStyle name="40 % - Aksentti5 2 4 2 2 2" xfId="6054"/>
    <cellStyle name="40 % - Aksentti5 2 4 2 2 2 2" xfId="6055"/>
    <cellStyle name="40 % - Aksentti5 2 4 2 2 2 2 2" xfId="6056"/>
    <cellStyle name="40 % - Aksentti5 2 4 2 2 2 3" xfId="6057"/>
    <cellStyle name="40 % - Aksentti5 2 4 2 2 2 3 2" xfId="6058"/>
    <cellStyle name="40 % - Aksentti5 2 4 2 2 2 4" xfId="6059"/>
    <cellStyle name="40 % - Aksentti5 2 4 2 2 2 5" xfId="6060"/>
    <cellStyle name="40 % - Aksentti5 2 4 2 2 2 6" xfId="6061"/>
    <cellStyle name="40 % - Aksentti5 2 4 2 2 3" xfId="6062"/>
    <cellStyle name="40 % - Aksentti5 2 4 2 2 3 2" xfId="6063"/>
    <cellStyle name="40 % - Aksentti5 2 4 2 2 4" xfId="6064"/>
    <cellStyle name="40 % - Aksentti5 2 4 2 2 4 2" xfId="6065"/>
    <cellStyle name="40 % - Aksentti5 2 4 2 2 5" xfId="6066"/>
    <cellStyle name="40 % - Aksentti5 2 4 2 2 6" xfId="6067"/>
    <cellStyle name="40 % - Aksentti5 2 4 2 2 7" xfId="6068"/>
    <cellStyle name="40 % - Aksentti5 2 4 2 3" xfId="6069"/>
    <cellStyle name="40 % - Aksentti5 2 4 2 3 2" xfId="6070"/>
    <cellStyle name="40 % - Aksentti5 2 4 2 3 2 2" xfId="6071"/>
    <cellStyle name="40 % - Aksentti5 2 4 2 3 3" xfId="6072"/>
    <cellStyle name="40 % - Aksentti5 2 4 2 3 3 2" xfId="6073"/>
    <cellStyle name="40 % - Aksentti5 2 4 2 3 4" xfId="6074"/>
    <cellStyle name="40 % - Aksentti5 2 4 2 3 5" xfId="6075"/>
    <cellStyle name="40 % - Aksentti5 2 4 2 3 6" xfId="6076"/>
    <cellStyle name="40 % - Aksentti5 2 4 2 4" xfId="6077"/>
    <cellStyle name="40 % - Aksentti5 2 4 2 4 2" xfId="6078"/>
    <cellStyle name="40 % - Aksentti5 2 4 2 5" xfId="6079"/>
    <cellStyle name="40 % - Aksentti5 2 4 2 5 2" xfId="6080"/>
    <cellStyle name="40 % - Aksentti5 2 4 2 6" xfId="6081"/>
    <cellStyle name="40 % - Aksentti5 2 4 2 7" xfId="6082"/>
    <cellStyle name="40 % - Aksentti5 2 4 2 8" xfId="6083"/>
    <cellStyle name="40 % - Aksentti5 2 4 3" xfId="6084"/>
    <cellStyle name="40 % - Aksentti5 2 4 3 2" xfId="6085"/>
    <cellStyle name="40 % - Aksentti5 2 4 3 2 2" xfId="6086"/>
    <cellStyle name="40 % - Aksentti5 2 4 3 2 2 2" xfId="6087"/>
    <cellStyle name="40 % - Aksentti5 2 4 3 2 3" xfId="6088"/>
    <cellStyle name="40 % - Aksentti5 2 4 3 2 3 2" xfId="6089"/>
    <cellStyle name="40 % - Aksentti5 2 4 3 2 4" xfId="6090"/>
    <cellStyle name="40 % - Aksentti5 2 4 3 2 5" xfId="6091"/>
    <cellStyle name="40 % - Aksentti5 2 4 3 2 6" xfId="6092"/>
    <cellStyle name="40 % - Aksentti5 2 4 3 3" xfId="6093"/>
    <cellStyle name="40 % - Aksentti5 2 4 3 3 2" xfId="6094"/>
    <cellStyle name="40 % - Aksentti5 2 4 3 4" xfId="6095"/>
    <cellStyle name="40 % - Aksentti5 2 4 3 4 2" xfId="6096"/>
    <cellStyle name="40 % - Aksentti5 2 4 3 5" xfId="6097"/>
    <cellStyle name="40 % - Aksentti5 2 4 3 6" xfId="6098"/>
    <cellStyle name="40 % - Aksentti5 2 4 3 7" xfId="6099"/>
    <cellStyle name="40 % - Aksentti5 2 4 4" xfId="6100"/>
    <cellStyle name="40 % - Aksentti5 2 4 4 2" xfId="6101"/>
    <cellStyle name="40 % - Aksentti5 2 4 4 2 2" xfId="6102"/>
    <cellStyle name="40 % - Aksentti5 2 4 4 3" xfId="6103"/>
    <cellStyle name="40 % - Aksentti5 2 4 4 3 2" xfId="6104"/>
    <cellStyle name="40 % - Aksentti5 2 4 4 4" xfId="6105"/>
    <cellStyle name="40 % - Aksentti5 2 4 4 5" xfId="6106"/>
    <cellStyle name="40 % - Aksentti5 2 4 4 6" xfId="6107"/>
    <cellStyle name="40 % - Aksentti5 2 4 5" xfId="6108"/>
    <cellStyle name="40 % - Aksentti5 2 4 5 2" xfId="6109"/>
    <cellStyle name="40 % - Aksentti5 2 4 5 3" xfId="6110"/>
    <cellStyle name="40 % - Aksentti5 2 4 5 4" xfId="6111"/>
    <cellStyle name="40 % - Aksentti5 2 4 6" xfId="6112"/>
    <cellStyle name="40 % - Aksentti5 2 4 6 2" xfId="6113"/>
    <cellStyle name="40 % - Aksentti5 2 4 7" xfId="6114"/>
    <cellStyle name="40 % - Aksentti5 2 4 8" xfId="6115"/>
    <cellStyle name="40 % - Aksentti5 2 4 9" xfId="6116"/>
    <cellStyle name="40 % - Aksentti5 2 5" xfId="6117"/>
    <cellStyle name="40 % - Aksentti5 2 5 2" xfId="6118"/>
    <cellStyle name="40 % - Aksentti5 2 5 2 2" xfId="6119"/>
    <cellStyle name="40 % - Aksentti5 2 5 2 2 2" xfId="6120"/>
    <cellStyle name="40 % - Aksentti5 2 5 2 2 2 2" xfId="6121"/>
    <cellStyle name="40 % - Aksentti5 2 5 2 2 3" xfId="6122"/>
    <cellStyle name="40 % - Aksentti5 2 5 2 2 3 2" xfId="6123"/>
    <cellStyle name="40 % - Aksentti5 2 5 2 2 4" xfId="6124"/>
    <cellStyle name="40 % - Aksentti5 2 5 2 2 5" xfId="6125"/>
    <cellStyle name="40 % - Aksentti5 2 5 2 2 6" xfId="6126"/>
    <cellStyle name="40 % - Aksentti5 2 5 2 3" xfId="6127"/>
    <cellStyle name="40 % - Aksentti5 2 5 2 3 2" xfId="6128"/>
    <cellStyle name="40 % - Aksentti5 2 5 2 4" xfId="6129"/>
    <cellStyle name="40 % - Aksentti5 2 5 2 4 2" xfId="6130"/>
    <cellStyle name="40 % - Aksentti5 2 5 2 5" xfId="6131"/>
    <cellStyle name="40 % - Aksentti5 2 5 2 6" xfId="6132"/>
    <cellStyle name="40 % - Aksentti5 2 5 2 7" xfId="6133"/>
    <cellStyle name="40 % - Aksentti5 2 5 3" xfId="6134"/>
    <cellStyle name="40 % - Aksentti5 2 5 3 2" xfId="6135"/>
    <cellStyle name="40 % - Aksentti5 2 5 3 2 2" xfId="6136"/>
    <cellStyle name="40 % - Aksentti5 2 5 3 3" xfId="6137"/>
    <cellStyle name="40 % - Aksentti5 2 5 3 3 2" xfId="6138"/>
    <cellStyle name="40 % - Aksentti5 2 5 3 4" xfId="6139"/>
    <cellStyle name="40 % - Aksentti5 2 5 3 5" xfId="6140"/>
    <cellStyle name="40 % - Aksentti5 2 5 3 6" xfId="6141"/>
    <cellStyle name="40 % - Aksentti5 2 5 4" xfId="6142"/>
    <cellStyle name="40 % - Aksentti5 2 5 4 2" xfId="6143"/>
    <cellStyle name="40 % - Aksentti5 2 5 5" xfId="6144"/>
    <cellStyle name="40 % - Aksentti5 2 5 5 2" xfId="6145"/>
    <cellStyle name="40 % - Aksentti5 2 5 6" xfId="6146"/>
    <cellStyle name="40 % - Aksentti5 2 5 7" xfId="6147"/>
    <cellStyle name="40 % - Aksentti5 2 5 8" xfId="6148"/>
    <cellStyle name="40 % - Aksentti5 2 6" xfId="6149"/>
    <cellStyle name="40 % - Aksentti5 2 6 2" xfId="6150"/>
    <cellStyle name="40 % - Aksentti5 2 6 2 2" xfId="6151"/>
    <cellStyle name="40 % - Aksentti5 2 6 2 2 2" xfId="6152"/>
    <cellStyle name="40 % - Aksentti5 2 6 2 3" xfId="6153"/>
    <cellStyle name="40 % - Aksentti5 2 6 2 3 2" xfId="6154"/>
    <cellStyle name="40 % - Aksentti5 2 6 2 4" xfId="6155"/>
    <cellStyle name="40 % - Aksentti5 2 6 2 5" xfId="6156"/>
    <cellStyle name="40 % - Aksentti5 2 6 2 6" xfId="6157"/>
    <cellStyle name="40 % - Aksentti5 2 6 3" xfId="6158"/>
    <cellStyle name="40 % - Aksentti5 2 6 3 2" xfId="6159"/>
    <cellStyle name="40 % - Aksentti5 2 6 4" xfId="6160"/>
    <cellStyle name="40 % - Aksentti5 2 6 4 2" xfId="6161"/>
    <cellStyle name="40 % - Aksentti5 2 6 5" xfId="6162"/>
    <cellStyle name="40 % - Aksentti5 2 6 6" xfId="6163"/>
    <cellStyle name="40 % - Aksentti5 2 6 7" xfId="6164"/>
    <cellStyle name="40 % - Aksentti5 2 7" xfId="6165"/>
    <cellStyle name="40 % - Aksentti5 2 7 2" xfId="6166"/>
    <cellStyle name="40 % - Aksentti5 2 7 2 2" xfId="6167"/>
    <cellStyle name="40 % - Aksentti5 2 7 3" xfId="6168"/>
    <cellStyle name="40 % - Aksentti5 2 7 3 2" xfId="6169"/>
    <cellStyle name="40 % - Aksentti5 2 7 4" xfId="6170"/>
    <cellStyle name="40 % - Aksentti5 2 7 5" xfId="6171"/>
    <cellStyle name="40 % - Aksentti5 2 7 6" xfId="6172"/>
    <cellStyle name="40 % - Aksentti5 2 8" xfId="6173"/>
    <cellStyle name="40 % - Aksentti5 2 8 2" xfId="6174"/>
    <cellStyle name="40 % - Aksentti5 2 8 3" xfId="6175"/>
    <cellStyle name="40 % - Aksentti5 2 8 4" xfId="6176"/>
    <cellStyle name="40 % - Aksentti5 2 9" xfId="6177"/>
    <cellStyle name="40 % - Aksentti5 2 9 2" xfId="6178"/>
    <cellStyle name="40 % - Aksentti5 2_T_B1.2" xfId="6179"/>
    <cellStyle name="40 % - Aksentti6 2" xfId="76"/>
    <cellStyle name="40 % - Aksentti6 2 10" xfId="6180"/>
    <cellStyle name="40 % - Aksentti6 2 11" xfId="6181"/>
    <cellStyle name="40 % - Aksentti6 2 12" xfId="6182"/>
    <cellStyle name="40 % - Aksentti6 2 2" xfId="77"/>
    <cellStyle name="40 % - Aksentti6 2 2 2" xfId="6183"/>
    <cellStyle name="40 % - Aksentti6 2 2 2 2" xfId="6184"/>
    <cellStyle name="40 % - Aksentti6 2 2 2 2 2" xfId="6185"/>
    <cellStyle name="40 % - Aksentti6 2 2 2 2 2 2" xfId="6186"/>
    <cellStyle name="40 % - Aksentti6 2 2 2 2 2 2 2" xfId="6187"/>
    <cellStyle name="40 % - Aksentti6 2 2 2 2 2 3" xfId="6188"/>
    <cellStyle name="40 % - Aksentti6 2 2 2 2 2 3 2" xfId="6189"/>
    <cellStyle name="40 % - Aksentti6 2 2 2 2 2 4" xfId="6190"/>
    <cellStyle name="40 % - Aksentti6 2 2 2 2 2 5" xfId="6191"/>
    <cellStyle name="40 % - Aksentti6 2 2 2 2 2 6" xfId="6192"/>
    <cellStyle name="40 % - Aksentti6 2 2 2 2 3" xfId="6193"/>
    <cellStyle name="40 % - Aksentti6 2 2 2 2 3 2" xfId="6194"/>
    <cellStyle name="40 % - Aksentti6 2 2 2 2 4" xfId="6195"/>
    <cellStyle name="40 % - Aksentti6 2 2 2 2 4 2" xfId="6196"/>
    <cellStyle name="40 % - Aksentti6 2 2 2 2 5" xfId="6197"/>
    <cellStyle name="40 % - Aksentti6 2 2 2 2 6" xfId="6198"/>
    <cellStyle name="40 % - Aksentti6 2 2 2 2 7" xfId="6199"/>
    <cellStyle name="40 % - Aksentti6 2 2 2 3" xfId="6200"/>
    <cellStyle name="40 % - Aksentti6 2 2 2 3 2" xfId="6201"/>
    <cellStyle name="40 % - Aksentti6 2 2 2 3 2 2" xfId="6202"/>
    <cellStyle name="40 % - Aksentti6 2 2 2 3 3" xfId="6203"/>
    <cellStyle name="40 % - Aksentti6 2 2 2 3 3 2" xfId="6204"/>
    <cellStyle name="40 % - Aksentti6 2 2 2 3 4" xfId="6205"/>
    <cellStyle name="40 % - Aksentti6 2 2 2 3 5" xfId="6206"/>
    <cellStyle name="40 % - Aksentti6 2 2 2 3 6" xfId="6207"/>
    <cellStyle name="40 % - Aksentti6 2 2 2 4" xfId="6208"/>
    <cellStyle name="40 % - Aksentti6 2 2 2 4 2" xfId="6209"/>
    <cellStyle name="40 % - Aksentti6 2 2 2 5" xfId="6210"/>
    <cellStyle name="40 % - Aksentti6 2 2 2 5 2" xfId="6211"/>
    <cellStyle name="40 % - Aksentti6 2 2 2 6" xfId="6212"/>
    <cellStyle name="40 % - Aksentti6 2 2 2 7" xfId="6213"/>
    <cellStyle name="40 % - Aksentti6 2 2 2 8" xfId="6214"/>
    <cellStyle name="40 % - Aksentti6 2 2 3" xfId="6215"/>
    <cellStyle name="40 % - Aksentti6 2 2 3 2" xfId="6216"/>
    <cellStyle name="40 % - Aksentti6 2 2 3 2 2" xfId="6217"/>
    <cellStyle name="40 % - Aksentti6 2 2 3 2 2 2" xfId="6218"/>
    <cellStyle name="40 % - Aksentti6 2 2 3 2 3" xfId="6219"/>
    <cellStyle name="40 % - Aksentti6 2 2 3 2 3 2" xfId="6220"/>
    <cellStyle name="40 % - Aksentti6 2 2 3 2 4" xfId="6221"/>
    <cellStyle name="40 % - Aksentti6 2 2 3 2 5" xfId="6222"/>
    <cellStyle name="40 % - Aksentti6 2 2 3 2 6" xfId="6223"/>
    <cellStyle name="40 % - Aksentti6 2 2 3 3" xfId="6224"/>
    <cellStyle name="40 % - Aksentti6 2 2 3 3 2" xfId="6225"/>
    <cellStyle name="40 % - Aksentti6 2 2 3 4" xfId="6226"/>
    <cellStyle name="40 % - Aksentti6 2 2 3 4 2" xfId="6227"/>
    <cellStyle name="40 % - Aksentti6 2 2 3 5" xfId="6228"/>
    <cellStyle name="40 % - Aksentti6 2 2 3 6" xfId="6229"/>
    <cellStyle name="40 % - Aksentti6 2 2 3 7" xfId="6230"/>
    <cellStyle name="40 % - Aksentti6 2 2 4" xfId="6231"/>
    <cellStyle name="40 % - Aksentti6 2 2 4 2" xfId="6232"/>
    <cellStyle name="40 % - Aksentti6 2 2 4 2 2" xfId="6233"/>
    <cellStyle name="40 % - Aksentti6 2 2 4 3" xfId="6234"/>
    <cellStyle name="40 % - Aksentti6 2 2 4 3 2" xfId="6235"/>
    <cellStyle name="40 % - Aksentti6 2 2 4 4" xfId="6236"/>
    <cellStyle name="40 % - Aksentti6 2 2 4 5" xfId="6237"/>
    <cellStyle name="40 % - Aksentti6 2 2 4 6" xfId="6238"/>
    <cellStyle name="40 % - Aksentti6 2 2 5" xfId="6239"/>
    <cellStyle name="40 % - Aksentti6 2 2 5 2" xfId="6240"/>
    <cellStyle name="40 % - Aksentti6 2 2 5 3" xfId="6241"/>
    <cellStyle name="40 % - Aksentti6 2 2 5 4" xfId="6242"/>
    <cellStyle name="40 % - Aksentti6 2 2 6" xfId="6243"/>
    <cellStyle name="40 % - Aksentti6 2 2 6 2" xfId="6244"/>
    <cellStyle name="40 % - Aksentti6 2 2 7" xfId="6245"/>
    <cellStyle name="40 % - Aksentti6 2 2 8" xfId="6246"/>
    <cellStyle name="40 % - Aksentti6 2 2 9" xfId="6247"/>
    <cellStyle name="40 % - Aksentti6 2 3" xfId="78"/>
    <cellStyle name="40 % - Aksentti6 2 3 2" xfId="6248"/>
    <cellStyle name="40 % - Aksentti6 2 3 2 2" xfId="6249"/>
    <cellStyle name="40 % - Aksentti6 2 3 2 2 2" xfId="6250"/>
    <cellStyle name="40 % - Aksentti6 2 3 2 2 2 2" xfId="6251"/>
    <cellStyle name="40 % - Aksentti6 2 3 2 2 2 2 2" xfId="6252"/>
    <cellStyle name="40 % - Aksentti6 2 3 2 2 2 3" xfId="6253"/>
    <cellStyle name="40 % - Aksentti6 2 3 2 2 2 3 2" xfId="6254"/>
    <cellStyle name="40 % - Aksentti6 2 3 2 2 2 4" xfId="6255"/>
    <cellStyle name="40 % - Aksentti6 2 3 2 2 2 5" xfId="6256"/>
    <cellStyle name="40 % - Aksentti6 2 3 2 2 2 6" xfId="6257"/>
    <cellStyle name="40 % - Aksentti6 2 3 2 2 3" xfId="6258"/>
    <cellStyle name="40 % - Aksentti6 2 3 2 2 3 2" xfId="6259"/>
    <cellStyle name="40 % - Aksentti6 2 3 2 2 4" xfId="6260"/>
    <cellStyle name="40 % - Aksentti6 2 3 2 2 4 2" xfId="6261"/>
    <cellStyle name="40 % - Aksentti6 2 3 2 2 5" xfId="6262"/>
    <cellStyle name="40 % - Aksentti6 2 3 2 2 6" xfId="6263"/>
    <cellStyle name="40 % - Aksentti6 2 3 2 2 7" xfId="6264"/>
    <cellStyle name="40 % - Aksentti6 2 3 2 3" xfId="6265"/>
    <cellStyle name="40 % - Aksentti6 2 3 2 3 2" xfId="6266"/>
    <cellStyle name="40 % - Aksentti6 2 3 2 3 2 2" xfId="6267"/>
    <cellStyle name="40 % - Aksentti6 2 3 2 3 3" xfId="6268"/>
    <cellStyle name="40 % - Aksentti6 2 3 2 3 3 2" xfId="6269"/>
    <cellStyle name="40 % - Aksentti6 2 3 2 3 4" xfId="6270"/>
    <cellStyle name="40 % - Aksentti6 2 3 2 3 5" xfId="6271"/>
    <cellStyle name="40 % - Aksentti6 2 3 2 3 6" xfId="6272"/>
    <cellStyle name="40 % - Aksentti6 2 3 2 4" xfId="6273"/>
    <cellStyle name="40 % - Aksentti6 2 3 2 4 2" xfId="6274"/>
    <cellStyle name="40 % - Aksentti6 2 3 2 5" xfId="6275"/>
    <cellStyle name="40 % - Aksentti6 2 3 2 5 2" xfId="6276"/>
    <cellStyle name="40 % - Aksentti6 2 3 2 6" xfId="6277"/>
    <cellStyle name="40 % - Aksentti6 2 3 2 7" xfId="6278"/>
    <cellStyle name="40 % - Aksentti6 2 3 2 8" xfId="6279"/>
    <cellStyle name="40 % - Aksentti6 2 3 3" xfId="6280"/>
    <cellStyle name="40 % - Aksentti6 2 3 3 2" xfId="6281"/>
    <cellStyle name="40 % - Aksentti6 2 3 3 2 2" xfId="6282"/>
    <cellStyle name="40 % - Aksentti6 2 3 3 2 2 2" xfId="6283"/>
    <cellStyle name="40 % - Aksentti6 2 3 3 2 3" xfId="6284"/>
    <cellStyle name="40 % - Aksentti6 2 3 3 2 3 2" xfId="6285"/>
    <cellStyle name="40 % - Aksentti6 2 3 3 2 4" xfId="6286"/>
    <cellStyle name="40 % - Aksentti6 2 3 3 2 5" xfId="6287"/>
    <cellStyle name="40 % - Aksentti6 2 3 3 2 6" xfId="6288"/>
    <cellStyle name="40 % - Aksentti6 2 3 3 3" xfId="6289"/>
    <cellStyle name="40 % - Aksentti6 2 3 3 3 2" xfId="6290"/>
    <cellStyle name="40 % - Aksentti6 2 3 3 4" xfId="6291"/>
    <cellStyle name="40 % - Aksentti6 2 3 3 4 2" xfId="6292"/>
    <cellStyle name="40 % - Aksentti6 2 3 3 5" xfId="6293"/>
    <cellStyle name="40 % - Aksentti6 2 3 3 6" xfId="6294"/>
    <cellStyle name="40 % - Aksentti6 2 3 3 7" xfId="6295"/>
    <cellStyle name="40 % - Aksentti6 2 3 4" xfId="6296"/>
    <cellStyle name="40 % - Aksentti6 2 3 4 2" xfId="6297"/>
    <cellStyle name="40 % - Aksentti6 2 3 4 2 2" xfId="6298"/>
    <cellStyle name="40 % - Aksentti6 2 3 4 3" xfId="6299"/>
    <cellStyle name="40 % - Aksentti6 2 3 4 3 2" xfId="6300"/>
    <cellStyle name="40 % - Aksentti6 2 3 4 4" xfId="6301"/>
    <cellStyle name="40 % - Aksentti6 2 3 4 5" xfId="6302"/>
    <cellStyle name="40 % - Aksentti6 2 3 4 6" xfId="6303"/>
    <cellStyle name="40 % - Aksentti6 2 3 5" xfId="6304"/>
    <cellStyle name="40 % - Aksentti6 2 3 5 2" xfId="6305"/>
    <cellStyle name="40 % - Aksentti6 2 3 5 3" xfId="6306"/>
    <cellStyle name="40 % - Aksentti6 2 3 5 4" xfId="6307"/>
    <cellStyle name="40 % - Aksentti6 2 3 6" xfId="6308"/>
    <cellStyle name="40 % - Aksentti6 2 3 6 2" xfId="6309"/>
    <cellStyle name="40 % - Aksentti6 2 3 7" xfId="6310"/>
    <cellStyle name="40 % - Aksentti6 2 3 8" xfId="6311"/>
    <cellStyle name="40 % - Aksentti6 2 3 9" xfId="6312"/>
    <cellStyle name="40 % - Aksentti6 2 4" xfId="79"/>
    <cellStyle name="40 % - Aksentti6 2 4 2" xfId="6313"/>
    <cellStyle name="40 % - Aksentti6 2 4 2 2" xfId="6314"/>
    <cellStyle name="40 % - Aksentti6 2 4 2 2 2" xfId="6315"/>
    <cellStyle name="40 % - Aksentti6 2 4 2 2 2 2" xfId="6316"/>
    <cellStyle name="40 % - Aksentti6 2 4 2 2 2 2 2" xfId="6317"/>
    <cellStyle name="40 % - Aksentti6 2 4 2 2 2 3" xfId="6318"/>
    <cellStyle name="40 % - Aksentti6 2 4 2 2 2 3 2" xfId="6319"/>
    <cellStyle name="40 % - Aksentti6 2 4 2 2 2 4" xfId="6320"/>
    <cellStyle name="40 % - Aksentti6 2 4 2 2 2 5" xfId="6321"/>
    <cellStyle name="40 % - Aksentti6 2 4 2 2 2 6" xfId="6322"/>
    <cellStyle name="40 % - Aksentti6 2 4 2 2 3" xfId="6323"/>
    <cellStyle name="40 % - Aksentti6 2 4 2 2 3 2" xfId="6324"/>
    <cellStyle name="40 % - Aksentti6 2 4 2 2 4" xfId="6325"/>
    <cellStyle name="40 % - Aksentti6 2 4 2 2 4 2" xfId="6326"/>
    <cellStyle name="40 % - Aksentti6 2 4 2 2 5" xfId="6327"/>
    <cellStyle name="40 % - Aksentti6 2 4 2 2 6" xfId="6328"/>
    <cellStyle name="40 % - Aksentti6 2 4 2 2 7" xfId="6329"/>
    <cellStyle name="40 % - Aksentti6 2 4 2 3" xfId="6330"/>
    <cellStyle name="40 % - Aksentti6 2 4 2 3 2" xfId="6331"/>
    <cellStyle name="40 % - Aksentti6 2 4 2 3 2 2" xfId="6332"/>
    <cellStyle name="40 % - Aksentti6 2 4 2 3 3" xfId="6333"/>
    <cellStyle name="40 % - Aksentti6 2 4 2 3 3 2" xfId="6334"/>
    <cellStyle name="40 % - Aksentti6 2 4 2 3 4" xfId="6335"/>
    <cellStyle name="40 % - Aksentti6 2 4 2 3 5" xfId="6336"/>
    <cellStyle name="40 % - Aksentti6 2 4 2 3 6" xfId="6337"/>
    <cellStyle name="40 % - Aksentti6 2 4 2 4" xfId="6338"/>
    <cellStyle name="40 % - Aksentti6 2 4 2 4 2" xfId="6339"/>
    <cellStyle name="40 % - Aksentti6 2 4 2 5" xfId="6340"/>
    <cellStyle name="40 % - Aksentti6 2 4 2 5 2" xfId="6341"/>
    <cellStyle name="40 % - Aksentti6 2 4 2 6" xfId="6342"/>
    <cellStyle name="40 % - Aksentti6 2 4 2 7" xfId="6343"/>
    <cellStyle name="40 % - Aksentti6 2 4 2 8" xfId="6344"/>
    <cellStyle name="40 % - Aksentti6 2 4 3" xfId="6345"/>
    <cellStyle name="40 % - Aksentti6 2 4 3 2" xfId="6346"/>
    <cellStyle name="40 % - Aksentti6 2 4 3 2 2" xfId="6347"/>
    <cellStyle name="40 % - Aksentti6 2 4 3 2 2 2" xfId="6348"/>
    <cellStyle name="40 % - Aksentti6 2 4 3 2 3" xfId="6349"/>
    <cellStyle name="40 % - Aksentti6 2 4 3 2 3 2" xfId="6350"/>
    <cellStyle name="40 % - Aksentti6 2 4 3 2 4" xfId="6351"/>
    <cellStyle name="40 % - Aksentti6 2 4 3 2 5" xfId="6352"/>
    <cellStyle name="40 % - Aksentti6 2 4 3 2 6" xfId="6353"/>
    <cellStyle name="40 % - Aksentti6 2 4 3 3" xfId="6354"/>
    <cellStyle name="40 % - Aksentti6 2 4 3 3 2" xfId="6355"/>
    <cellStyle name="40 % - Aksentti6 2 4 3 4" xfId="6356"/>
    <cellStyle name="40 % - Aksentti6 2 4 3 4 2" xfId="6357"/>
    <cellStyle name="40 % - Aksentti6 2 4 3 5" xfId="6358"/>
    <cellStyle name="40 % - Aksentti6 2 4 3 6" xfId="6359"/>
    <cellStyle name="40 % - Aksentti6 2 4 3 7" xfId="6360"/>
    <cellStyle name="40 % - Aksentti6 2 4 4" xfId="6361"/>
    <cellStyle name="40 % - Aksentti6 2 4 4 2" xfId="6362"/>
    <cellStyle name="40 % - Aksentti6 2 4 4 2 2" xfId="6363"/>
    <cellStyle name="40 % - Aksentti6 2 4 4 3" xfId="6364"/>
    <cellStyle name="40 % - Aksentti6 2 4 4 3 2" xfId="6365"/>
    <cellStyle name="40 % - Aksentti6 2 4 4 4" xfId="6366"/>
    <cellStyle name="40 % - Aksentti6 2 4 4 5" xfId="6367"/>
    <cellStyle name="40 % - Aksentti6 2 4 4 6" xfId="6368"/>
    <cellStyle name="40 % - Aksentti6 2 4 5" xfId="6369"/>
    <cellStyle name="40 % - Aksentti6 2 4 5 2" xfId="6370"/>
    <cellStyle name="40 % - Aksentti6 2 4 5 3" xfId="6371"/>
    <cellStyle name="40 % - Aksentti6 2 4 5 4" xfId="6372"/>
    <cellStyle name="40 % - Aksentti6 2 4 6" xfId="6373"/>
    <cellStyle name="40 % - Aksentti6 2 4 6 2" xfId="6374"/>
    <cellStyle name="40 % - Aksentti6 2 4 7" xfId="6375"/>
    <cellStyle name="40 % - Aksentti6 2 4 8" xfId="6376"/>
    <cellStyle name="40 % - Aksentti6 2 4 9" xfId="6377"/>
    <cellStyle name="40 % - Aksentti6 2 5" xfId="6378"/>
    <cellStyle name="40 % - Aksentti6 2 5 2" xfId="6379"/>
    <cellStyle name="40 % - Aksentti6 2 5 2 2" xfId="6380"/>
    <cellStyle name="40 % - Aksentti6 2 5 2 2 2" xfId="6381"/>
    <cellStyle name="40 % - Aksentti6 2 5 2 2 2 2" xfId="6382"/>
    <cellStyle name="40 % - Aksentti6 2 5 2 2 3" xfId="6383"/>
    <cellStyle name="40 % - Aksentti6 2 5 2 2 3 2" xfId="6384"/>
    <cellStyle name="40 % - Aksentti6 2 5 2 2 4" xfId="6385"/>
    <cellStyle name="40 % - Aksentti6 2 5 2 2 5" xfId="6386"/>
    <cellStyle name="40 % - Aksentti6 2 5 2 2 6" xfId="6387"/>
    <cellStyle name="40 % - Aksentti6 2 5 2 3" xfId="6388"/>
    <cellStyle name="40 % - Aksentti6 2 5 2 3 2" xfId="6389"/>
    <cellStyle name="40 % - Aksentti6 2 5 2 4" xfId="6390"/>
    <cellStyle name="40 % - Aksentti6 2 5 2 4 2" xfId="6391"/>
    <cellStyle name="40 % - Aksentti6 2 5 2 5" xfId="6392"/>
    <cellStyle name="40 % - Aksentti6 2 5 2 6" xfId="6393"/>
    <cellStyle name="40 % - Aksentti6 2 5 2 7" xfId="6394"/>
    <cellStyle name="40 % - Aksentti6 2 5 3" xfId="6395"/>
    <cellStyle name="40 % - Aksentti6 2 5 3 2" xfId="6396"/>
    <cellStyle name="40 % - Aksentti6 2 5 3 2 2" xfId="6397"/>
    <cellStyle name="40 % - Aksentti6 2 5 3 3" xfId="6398"/>
    <cellStyle name="40 % - Aksentti6 2 5 3 3 2" xfId="6399"/>
    <cellStyle name="40 % - Aksentti6 2 5 3 4" xfId="6400"/>
    <cellStyle name="40 % - Aksentti6 2 5 3 5" xfId="6401"/>
    <cellStyle name="40 % - Aksentti6 2 5 3 6" xfId="6402"/>
    <cellStyle name="40 % - Aksentti6 2 5 4" xfId="6403"/>
    <cellStyle name="40 % - Aksentti6 2 5 4 2" xfId="6404"/>
    <cellStyle name="40 % - Aksentti6 2 5 5" xfId="6405"/>
    <cellStyle name="40 % - Aksentti6 2 5 5 2" xfId="6406"/>
    <cellStyle name="40 % - Aksentti6 2 5 6" xfId="6407"/>
    <cellStyle name="40 % - Aksentti6 2 5 7" xfId="6408"/>
    <cellStyle name="40 % - Aksentti6 2 5 8" xfId="6409"/>
    <cellStyle name="40 % - Aksentti6 2 6" xfId="6410"/>
    <cellStyle name="40 % - Aksentti6 2 6 2" xfId="6411"/>
    <cellStyle name="40 % - Aksentti6 2 6 2 2" xfId="6412"/>
    <cellStyle name="40 % - Aksentti6 2 6 2 2 2" xfId="6413"/>
    <cellStyle name="40 % - Aksentti6 2 6 2 3" xfId="6414"/>
    <cellStyle name="40 % - Aksentti6 2 6 2 3 2" xfId="6415"/>
    <cellStyle name="40 % - Aksentti6 2 6 2 4" xfId="6416"/>
    <cellStyle name="40 % - Aksentti6 2 6 2 5" xfId="6417"/>
    <cellStyle name="40 % - Aksentti6 2 6 2 6" xfId="6418"/>
    <cellStyle name="40 % - Aksentti6 2 6 3" xfId="6419"/>
    <cellStyle name="40 % - Aksentti6 2 6 3 2" xfId="6420"/>
    <cellStyle name="40 % - Aksentti6 2 6 4" xfId="6421"/>
    <cellStyle name="40 % - Aksentti6 2 6 4 2" xfId="6422"/>
    <cellStyle name="40 % - Aksentti6 2 6 5" xfId="6423"/>
    <cellStyle name="40 % - Aksentti6 2 6 6" xfId="6424"/>
    <cellStyle name="40 % - Aksentti6 2 6 7" xfId="6425"/>
    <cellStyle name="40 % - Aksentti6 2 7" xfId="6426"/>
    <cellStyle name="40 % - Aksentti6 2 7 2" xfId="6427"/>
    <cellStyle name="40 % - Aksentti6 2 7 2 2" xfId="6428"/>
    <cellStyle name="40 % - Aksentti6 2 7 3" xfId="6429"/>
    <cellStyle name="40 % - Aksentti6 2 7 3 2" xfId="6430"/>
    <cellStyle name="40 % - Aksentti6 2 7 4" xfId="6431"/>
    <cellStyle name="40 % - Aksentti6 2 7 5" xfId="6432"/>
    <cellStyle name="40 % - Aksentti6 2 7 6" xfId="6433"/>
    <cellStyle name="40 % - Aksentti6 2 8" xfId="6434"/>
    <cellStyle name="40 % - Aksentti6 2 8 2" xfId="6435"/>
    <cellStyle name="40 % - Aksentti6 2 8 3" xfId="6436"/>
    <cellStyle name="40 % - Aksentti6 2 8 4" xfId="6437"/>
    <cellStyle name="40 % - Aksentti6 2 9" xfId="6438"/>
    <cellStyle name="40 % - Aksentti6 2 9 2" xfId="6439"/>
    <cellStyle name="40 % - Aksentti6 2_T_B1.2" xfId="6440"/>
    <cellStyle name="40 % - Accent1 2" xfId="80"/>
    <cellStyle name="40 % - Accent1 2 2" xfId="6441"/>
    <cellStyle name="40 % - Accent1 2 2 2" xfId="6442"/>
    <cellStyle name="40 % - Accent1 2 3" xfId="6443"/>
    <cellStyle name="40 % - Accent1 2 4" xfId="6444"/>
    <cellStyle name="40 % - Accent1 3" xfId="81"/>
    <cellStyle name="40 % - Accent1 3 2" xfId="6445"/>
    <cellStyle name="40 % - Accent1 3 2 2" xfId="6446"/>
    <cellStyle name="40 % - Accent1 3 2 2 2" xfId="6447"/>
    <cellStyle name="40 % - Accent1 3 2 3" xfId="6448"/>
    <cellStyle name="40 % - Accent1 3 2 3 2" xfId="6449"/>
    <cellStyle name="40 % - Accent1 3 2 4" xfId="6450"/>
    <cellStyle name="40 % - Accent1 3 2 4 2" xfId="6451"/>
    <cellStyle name="40 % - Accent1 3 2 5" xfId="6452"/>
    <cellStyle name="40 % - Accent1 3 3" xfId="6453"/>
    <cellStyle name="40 % - Accent1 3 3 2" xfId="6454"/>
    <cellStyle name="40 % - Accent1 3 3 2 2" xfId="6455"/>
    <cellStyle name="40 % - Accent1 3 3 3" xfId="6456"/>
    <cellStyle name="40 % - Accent1 3 3 3 2" xfId="6457"/>
    <cellStyle name="40 % - Accent1 3 3 4" xfId="6458"/>
    <cellStyle name="40 % - Accent1 3 3 4 2" xfId="6459"/>
    <cellStyle name="40 % - Accent1 3 3 5" xfId="6460"/>
    <cellStyle name="40 % - Accent1 3 4" xfId="6461"/>
    <cellStyle name="40 % - Accent1 3 4 2" xfId="6462"/>
    <cellStyle name="40 % - Accent1 3 5" xfId="6463"/>
    <cellStyle name="40 % - Accent1 3 5 2" xfId="6464"/>
    <cellStyle name="40 % - Accent1 3 6" xfId="6465"/>
    <cellStyle name="40 % - Accent1 3 6 2" xfId="6466"/>
    <cellStyle name="40 % - Accent1 3 7" xfId="6467"/>
    <cellStyle name="40 % - Accent1 3 7 2" xfId="6468"/>
    <cellStyle name="40 % - Accent1 3 8" xfId="6469"/>
    <cellStyle name="40 % - Accent2 2" xfId="82"/>
    <cellStyle name="40 % - Accent2 2 2" xfId="6470"/>
    <cellStyle name="40 % - Accent2 2 2 2" xfId="6471"/>
    <cellStyle name="40 % - Accent2 2 3" xfId="6472"/>
    <cellStyle name="40 % - Accent2 2 4" xfId="6473"/>
    <cellStyle name="40 % - Accent2 3" xfId="83"/>
    <cellStyle name="40 % - Accent2 3 2" xfId="6474"/>
    <cellStyle name="40 % - Accent2 3 2 2" xfId="6475"/>
    <cellStyle name="40 % - Accent2 3 2 2 2" xfId="6476"/>
    <cellStyle name="40 % - Accent2 3 2 3" xfId="6477"/>
    <cellStyle name="40 % - Accent2 3 2 3 2" xfId="6478"/>
    <cellStyle name="40 % - Accent2 3 2 4" xfId="6479"/>
    <cellStyle name="40 % - Accent2 3 2 4 2" xfId="6480"/>
    <cellStyle name="40 % - Accent2 3 2 5" xfId="6481"/>
    <cellStyle name="40 % - Accent2 3 3" xfId="6482"/>
    <cellStyle name="40 % - Accent2 3 3 2" xfId="6483"/>
    <cellStyle name="40 % - Accent2 3 3 2 2" xfId="6484"/>
    <cellStyle name="40 % - Accent2 3 3 3" xfId="6485"/>
    <cellStyle name="40 % - Accent2 3 3 3 2" xfId="6486"/>
    <cellStyle name="40 % - Accent2 3 3 4" xfId="6487"/>
    <cellStyle name="40 % - Accent2 3 3 4 2" xfId="6488"/>
    <cellStyle name="40 % - Accent2 3 3 5" xfId="6489"/>
    <cellStyle name="40 % - Accent2 3 4" xfId="6490"/>
    <cellStyle name="40 % - Accent2 3 4 2" xfId="6491"/>
    <cellStyle name="40 % - Accent2 3 5" xfId="6492"/>
    <cellStyle name="40 % - Accent2 3 5 2" xfId="6493"/>
    <cellStyle name="40 % - Accent2 3 6" xfId="6494"/>
    <cellStyle name="40 % - Accent2 3 6 2" xfId="6495"/>
    <cellStyle name="40 % - Accent2 3 7" xfId="6496"/>
    <cellStyle name="40 % - Accent2 3 7 2" xfId="6497"/>
    <cellStyle name="40 % - Accent2 3 8" xfId="6498"/>
    <cellStyle name="40 % - Accent3 2" xfId="84"/>
    <cellStyle name="40 % - Accent3 2 2" xfId="6499"/>
    <cellStyle name="40 % - Accent3 2 2 2" xfId="6500"/>
    <cellStyle name="40 % - Accent3 2 3" xfId="6501"/>
    <cellStyle name="40 % - Accent3 2 4" xfId="6502"/>
    <cellStyle name="40 % - Accent3 3" xfId="85"/>
    <cellStyle name="40 % - Accent3 3 2" xfId="6503"/>
    <cellStyle name="40 % - Accent3 3 2 2" xfId="6504"/>
    <cellStyle name="40 % - Accent3 3 2 2 2" xfId="6505"/>
    <cellStyle name="40 % - Accent3 3 2 3" xfId="6506"/>
    <cellStyle name="40 % - Accent3 3 2 3 2" xfId="6507"/>
    <cellStyle name="40 % - Accent3 3 2 4" xfId="6508"/>
    <cellStyle name="40 % - Accent3 3 2 4 2" xfId="6509"/>
    <cellStyle name="40 % - Accent3 3 2 5" xfId="6510"/>
    <cellStyle name="40 % - Accent3 3 3" xfId="6511"/>
    <cellStyle name="40 % - Accent3 3 3 2" xfId="6512"/>
    <cellStyle name="40 % - Accent3 3 3 2 2" xfId="6513"/>
    <cellStyle name="40 % - Accent3 3 3 3" xfId="6514"/>
    <cellStyle name="40 % - Accent3 3 3 3 2" xfId="6515"/>
    <cellStyle name="40 % - Accent3 3 3 4" xfId="6516"/>
    <cellStyle name="40 % - Accent3 3 3 4 2" xfId="6517"/>
    <cellStyle name="40 % - Accent3 3 3 5" xfId="6518"/>
    <cellStyle name="40 % - Accent3 3 4" xfId="6519"/>
    <cellStyle name="40 % - Accent3 3 4 2" xfId="6520"/>
    <cellStyle name="40 % - Accent3 3 5" xfId="6521"/>
    <cellStyle name="40 % - Accent3 3 5 2" xfId="6522"/>
    <cellStyle name="40 % - Accent3 3 6" xfId="6523"/>
    <cellStyle name="40 % - Accent3 3 6 2" xfId="6524"/>
    <cellStyle name="40 % - Accent3 3 7" xfId="6525"/>
    <cellStyle name="40 % - Accent3 3 7 2" xfId="6526"/>
    <cellStyle name="40 % - Accent3 3 8" xfId="6527"/>
    <cellStyle name="40 % - Accent4 2" xfId="86"/>
    <cellStyle name="40 % - Accent4 2 2" xfId="6528"/>
    <cellStyle name="40 % - Accent4 2 2 2" xfId="6529"/>
    <cellStyle name="40 % - Accent4 2 3" xfId="6530"/>
    <cellStyle name="40 % - Accent4 2 4" xfId="6531"/>
    <cellStyle name="40 % - Accent4 3" xfId="87"/>
    <cellStyle name="40 % - Accent4 3 2" xfId="6532"/>
    <cellStyle name="40 % - Accent4 3 2 2" xfId="6533"/>
    <cellStyle name="40 % - Accent4 3 2 2 2" xfId="6534"/>
    <cellStyle name="40 % - Accent4 3 2 3" xfId="6535"/>
    <cellStyle name="40 % - Accent4 3 2 3 2" xfId="6536"/>
    <cellStyle name="40 % - Accent4 3 2 4" xfId="6537"/>
    <cellStyle name="40 % - Accent4 3 2 4 2" xfId="6538"/>
    <cellStyle name="40 % - Accent4 3 2 5" xfId="6539"/>
    <cellStyle name="40 % - Accent4 3 3" xfId="6540"/>
    <cellStyle name="40 % - Accent4 3 3 2" xfId="6541"/>
    <cellStyle name="40 % - Accent4 3 3 2 2" xfId="6542"/>
    <cellStyle name="40 % - Accent4 3 3 3" xfId="6543"/>
    <cellStyle name="40 % - Accent4 3 3 3 2" xfId="6544"/>
    <cellStyle name="40 % - Accent4 3 3 4" xfId="6545"/>
    <cellStyle name="40 % - Accent4 3 3 4 2" xfId="6546"/>
    <cellStyle name="40 % - Accent4 3 3 5" xfId="6547"/>
    <cellStyle name="40 % - Accent4 3 4" xfId="6548"/>
    <cellStyle name="40 % - Accent4 3 4 2" xfId="6549"/>
    <cellStyle name="40 % - Accent4 3 5" xfId="6550"/>
    <cellStyle name="40 % - Accent4 3 5 2" xfId="6551"/>
    <cellStyle name="40 % - Accent4 3 6" xfId="6552"/>
    <cellStyle name="40 % - Accent4 3 6 2" xfId="6553"/>
    <cellStyle name="40 % - Accent4 3 7" xfId="6554"/>
    <cellStyle name="40 % - Accent4 3 7 2" xfId="6555"/>
    <cellStyle name="40 % - Accent4 3 8" xfId="6556"/>
    <cellStyle name="40 % - Accent5 2" xfId="88"/>
    <cellStyle name="40 % - Accent5 2 2" xfId="6557"/>
    <cellStyle name="40 % - Accent5 2 2 2" xfId="6558"/>
    <cellStyle name="40 % - Accent5 2 3" xfId="6559"/>
    <cellStyle name="40 % - Accent5 2 4" xfId="6560"/>
    <cellStyle name="40 % - Accent5 3" xfId="89"/>
    <cellStyle name="40 % - Accent5 3 2" xfId="6561"/>
    <cellStyle name="40 % - Accent5 3 2 2" xfId="6562"/>
    <cellStyle name="40 % - Accent5 3 2 2 2" xfId="6563"/>
    <cellStyle name="40 % - Accent5 3 2 3" xfId="6564"/>
    <cellStyle name="40 % - Accent5 3 2 3 2" xfId="6565"/>
    <cellStyle name="40 % - Accent5 3 2 4" xfId="6566"/>
    <cellStyle name="40 % - Accent5 3 2 4 2" xfId="6567"/>
    <cellStyle name="40 % - Accent5 3 2 5" xfId="6568"/>
    <cellStyle name="40 % - Accent5 3 3" xfId="6569"/>
    <cellStyle name="40 % - Accent5 3 3 2" xfId="6570"/>
    <cellStyle name="40 % - Accent5 3 3 2 2" xfId="6571"/>
    <cellStyle name="40 % - Accent5 3 3 3" xfId="6572"/>
    <cellStyle name="40 % - Accent5 3 3 3 2" xfId="6573"/>
    <cellStyle name="40 % - Accent5 3 3 4" xfId="6574"/>
    <cellStyle name="40 % - Accent5 3 3 4 2" xfId="6575"/>
    <cellStyle name="40 % - Accent5 3 3 5" xfId="6576"/>
    <cellStyle name="40 % - Accent5 3 4" xfId="6577"/>
    <cellStyle name="40 % - Accent5 3 4 2" xfId="6578"/>
    <cellStyle name="40 % - Accent5 3 5" xfId="6579"/>
    <cellStyle name="40 % - Accent5 3 5 2" xfId="6580"/>
    <cellStyle name="40 % - Accent5 3 6" xfId="6581"/>
    <cellStyle name="40 % - Accent5 3 6 2" xfId="6582"/>
    <cellStyle name="40 % - Accent5 3 7" xfId="6583"/>
    <cellStyle name="40 % - Accent5 3 7 2" xfId="6584"/>
    <cellStyle name="40 % - Accent5 3 8" xfId="6585"/>
    <cellStyle name="40 % - Accent6 2" xfId="90"/>
    <cellStyle name="40 % - Accent6 2 2" xfId="6586"/>
    <cellStyle name="40 % - Accent6 2 2 2" xfId="6587"/>
    <cellStyle name="40 % - Accent6 2 3" xfId="6588"/>
    <cellStyle name="40 % - Accent6 2 4" xfId="6589"/>
    <cellStyle name="40 % - Accent6 3" xfId="91"/>
    <cellStyle name="40 % - Accent6 3 2" xfId="6590"/>
    <cellStyle name="40 % - Accent6 3 2 2" xfId="6591"/>
    <cellStyle name="40 % - Accent6 3 2 2 2" xfId="6592"/>
    <cellStyle name="40 % - Accent6 3 2 3" xfId="6593"/>
    <cellStyle name="40 % - Accent6 3 2 3 2" xfId="6594"/>
    <cellStyle name="40 % - Accent6 3 2 4" xfId="6595"/>
    <cellStyle name="40 % - Accent6 3 2 4 2" xfId="6596"/>
    <cellStyle name="40 % - Accent6 3 2 5" xfId="6597"/>
    <cellStyle name="40 % - Accent6 3 3" xfId="6598"/>
    <cellStyle name="40 % - Accent6 3 3 2" xfId="6599"/>
    <cellStyle name="40 % - Accent6 3 3 2 2" xfId="6600"/>
    <cellStyle name="40 % - Accent6 3 3 3" xfId="6601"/>
    <cellStyle name="40 % - Accent6 3 3 3 2" xfId="6602"/>
    <cellStyle name="40 % - Accent6 3 3 4" xfId="6603"/>
    <cellStyle name="40 % - Accent6 3 3 4 2" xfId="6604"/>
    <cellStyle name="40 % - Accent6 3 3 5" xfId="6605"/>
    <cellStyle name="40 % - Accent6 3 4" xfId="6606"/>
    <cellStyle name="40 % - Accent6 3 4 2" xfId="6607"/>
    <cellStyle name="40 % - Accent6 3 5" xfId="6608"/>
    <cellStyle name="40 % - Accent6 3 5 2" xfId="6609"/>
    <cellStyle name="40 % - Accent6 3 6" xfId="6610"/>
    <cellStyle name="40 % - Accent6 3 6 2" xfId="6611"/>
    <cellStyle name="40 % - Accent6 3 7" xfId="6612"/>
    <cellStyle name="40 % - Accent6 3 7 2" xfId="6613"/>
    <cellStyle name="40 % - Accent6 3 8" xfId="6614"/>
    <cellStyle name="40% - Accent1" xfId="92"/>
    <cellStyle name="40% - Accent1 2" xfId="93"/>
    <cellStyle name="40% - Accent1 2 2" xfId="6615"/>
    <cellStyle name="40% - Accent1 2 3" xfId="6616"/>
    <cellStyle name="40% - Accent1 2 4" xfId="6617"/>
    <cellStyle name="40% - Accent1 3" xfId="6618"/>
    <cellStyle name="40% - Accent2" xfId="94"/>
    <cellStyle name="40% - Accent2 2" xfId="95"/>
    <cellStyle name="40% - Accent2 2 2" xfId="6619"/>
    <cellStyle name="40% - Accent2 2 3" xfId="6620"/>
    <cellStyle name="40% - Accent2 2 4" xfId="6621"/>
    <cellStyle name="40% - Accent2 3" xfId="6622"/>
    <cellStyle name="40% - Accent3" xfId="96"/>
    <cellStyle name="40% - Accent3 2" xfId="97"/>
    <cellStyle name="40% - Accent3 2 2" xfId="6623"/>
    <cellStyle name="40% - Accent3 2 3" xfId="6624"/>
    <cellStyle name="40% - Accent3 2 4" xfId="6625"/>
    <cellStyle name="40% - Accent3 3" xfId="6626"/>
    <cellStyle name="40% - Accent4" xfId="98"/>
    <cellStyle name="40% - Accent4 2" xfId="99"/>
    <cellStyle name="40% - Accent4 2 2" xfId="6627"/>
    <cellStyle name="40% - Accent4 2 3" xfId="6628"/>
    <cellStyle name="40% - Accent4 2 4" xfId="6629"/>
    <cellStyle name="40% - Accent4 3" xfId="6630"/>
    <cellStyle name="40% - Accent5" xfId="100"/>
    <cellStyle name="40% - Accent5 2" xfId="101"/>
    <cellStyle name="40% - Accent5 2 2" xfId="6631"/>
    <cellStyle name="40% - Accent5 2 3" xfId="6632"/>
    <cellStyle name="40% - Accent5 2 4" xfId="6633"/>
    <cellStyle name="40% - Accent5 3" xfId="6634"/>
    <cellStyle name="40% - Accent6" xfId="102"/>
    <cellStyle name="40% - Accent6 2" xfId="103"/>
    <cellStyle name="40% - Accent6 2 2" xfId="6635"/>
    <cellStyle name="40% - Accent6 2 3" xfId="6636"/>
    <cellStyle name="40% - Accent6 2 4" xfId="6637"/>
    <cellStyle name="40% - Accent6 3" xfId="6638"/>
    <cellStyle name="60 % - Accent1 2" xfId="104"/>
    <cellStyle name="60 % - Accent1 2 2" xfId="6639"/>
    <cellStyle name="60 % - Accent1 3" xfId="105"/>
    <cellStyle name="60 % - Accent2 2" xfId="106"/>
    <cellStyle name="60 % - Accent2 2 2" xfId="6640"/>
    <cellStyle name="60 % - Accent2 3" xfId="107"/>
    <cellStyle name="60 % - Accent3 2" xfId="108"/>
    <cellStyle name="60 % - Accent3 2 2" xfId="6641"/>
    <cellStyle name="60 % - Accent3 3" xfId="109"/>
    <cellStyle name="60 % - Accent4 2" xfId="110"/>
    <cellStyle name="60 % - Accent4 2 2" xfId="6642"/>
    <cellStyle name="60 % - Accent4 3" xfId="111"/>
    <cellStyle name="60 % - Accent5 2" xfId="112"/>
    <cellStyle name="60 % - Accent5 2 2" xfId="6643"/>
    <cellStyle name="60 % - Accent5 3" xfId="113"/>
    <cellStyle name="60 % - Accent6 2" xfId="114"/>
    <cellStyle name="60 % - Accent6 2 2" xfId="6644"/>
    <cellStyle name="60 % - Accent6 3" xfId="115"/>
    <cellStyle name="60% - Accent1" xfId="116"/>
    <cellStyle name="60% - Accent1 2" xfId="117"/>
    <cellStyle name="60% - Accent1 2 2" xfId="6645"/>
    <cellStyle name="60% - Accent1 2 3" xfId="6646"/>
    <cellStyle name="60% - Accent1 2 4" xfId="6647"/>
    <cellStyle name="60% - Accent1 3" xfId="6648"/>
    <cellStyle name="60% - Accent2" xfId="118"/>
    <cellStyle name="60% - Accent2 2" xfId="119"/>
    <cellStyle name="60% - Accent2 2 2" xfId="6649"/>
    <cellStyle name="60% - Accent2 2 3" xfId="6650"/>
    <cellStyle name="60% - Accent2 2 4" xfId="6651"/>
    <cellStyle name="60% - Accent2 3" xfId="6652"/>
    <cellStyle name="60% - Accent3" xfId="120"/>
    <cellStyle name="60% - Accent3 2" xfId="121"/>
    <cellStyle name="60% - Accent3 2 2" xfId="6653"/>
    <cellStyle name="60% - Accent3 2 3" xfId="6654"/>
    <cellStyle name="60% - Accent3 2 4" xfId="6655"/>
    <cellStyle name="60% - Accent3 3" xfId="6656"/>
    <cellStyle name="60% - Accent4" xfId="122"/>
    <cellStyle name="60% - Accent4 2" xfId="123"/>
    <cellStyle name="60% - Accent4 2 2" xfId="6657"/>
    <cellStyle name="60% - Accent4 2 3" xfId="6658"/>
    <cellStyle name="60% - Accent4 2 4" xfId="6659"/>
    <cellStyle name="60% - Accent4 3" xfId="6660"/>
    <cellStyle name="60% - Accent5" xfId="124"/>
    <cellStyle name="60% - Accent5 2" xfId="125"/>
    <cellStyle name="60% - Accent5 2 2" xfId="6661"/>
    <cellStyle name="60% - Accent5 2 3" xfId="6662"/>
    <cellStyle name="60% - Accent5 2 4" xfId="6663"/>
    <cellStyle name="60% - Accent5 3" xfId="6664"/>
    <cellStyle name="60% - Accent6" xfId="126"/>
    <cellStyle name="60% - Accent6 2" xfId="127"/>
    <cellStyle name="60% - Accent6 2 2" xfId="6665"/>
    <cellStyle name="60% - Accent6 2 3" xfId="6666"/>
    <cellStyle name="60% - Accent6 2 4" xfId="6667"/>
    <cellStyle name="60% - Accent6 3" xfId="6668"/>
    <cellStyle name="Accent1 2" xfId="128"/>
    <cellStyle name="Accent1 2 2" xfId="6669"/>
    <cellStyle name="Accent1 2 3" xfId="6670"/>
    <cellStyle name="Accent1 2 4" xfId="6671"/>
    <cellStyle name="Accent1 2 5" xfId="6672"/>
    <cellStyle name="Accent1 3" xfId="129"/>
    <cellStyle name="Accent1 3 2" xfId="6673"/>
    <cellStyle name="Accent2 2" xfId="130"/>
    <cellStyle name="Accent2 2 2" xfId="6674"/>
    <cellStyle name="Accent2 2 3" xfId="6675"/>
    <cellStyle name="Accent2 2 4" xfId="6676"/>
    <cellStyle name="Accent2 3" xfId="131"/>
    <cellStyle name="Accent2 3 2" xfId="6677"/>
    <cellStyle name="Accent3 2" xfId="132"/>
    <cellStyle name="Accent3 2 2" xfId="6678"/>
    <cellStyle name="Accent3 2 3" xfId="6679"/>
    <cellStyle name="Accent3 2 4" xfId="6680"/>
    <cellStyle name="Accent3 3" xfId="133"/>
    <cellStyle name="Accent3 3 2" xfId="6681"/>
    <cellStyle name="Accent4 2" xfId="134"/>
    <cellStyle name="Accent4 2 2" xfId="6682"/>
    <cellStyle name="Accent4 2 3" xfId="6683"/>
    <cellStyle name="Accent4 2 4" xfId="6684"/>
    <cellStyle name="Accent4 3" xfId="135"/>
    <cellStyle name="Accent4 3 2" xfId="6685"/>
    <cellStyle name="Accent5 2" xfId="136"/>
    <cellStyle name="Accent5 2 2" xfId="6686"/>
    <cellStyle name="Accent5 2 3" xfId="6687"/>
    <cellStyle name="Accent5 2 4" xfId="6688"/>
    <cellStyle name="Accent5 3" xfId="137"/>
    <cellStyle name="Accent5 3 2" xfId="6689"/>
    <cellStyle name="Accent6 2" xfId="138"/>
    <cellStyle name="Accent6 2 2" xfId="6690"/>
    <cellStyle name="Accent6 2 3" xfId="6691"/>
    <cellStyle name="Accent6 2 4" xfId="6692"/>
    <cellStyle name="Accent6 3" xfId="139"/>
    <cellStyle name="Accent6 3 2" xfId="6693"/>
    <cellStyle name="ANCLAS,REZONES Y SUS PARTES,DE FUNDICION,DE HIERRO O DE ACERO" xfId="6694"/>
    <cellStyle name="annee semestre" xfId="140"/>
    <cellStyle name="annee semestre 2" xfId="6695"/>
    <cellStyle name="annee semestre 2 2" xfId="6696"/>
    <cellStyle name="annee semestre 2 2 2" xfId="6697"/>
    <cellStyle name="annee semestre 2 3" xfId="6698"/>
    <cellStyle name="annee semestre 3" xfId="6699"/>
    <cellStyle name="annee semestre 3 2" xfId="6700"/>
    <cellStyle name="annee semestre 3 2 2" xfId="6701"/>
    <cellStyle name="annee semestre 3 3" xfId="6702"/>
    <cellStyle name="annee semestre 4" xfId="6703"/>
    <cellStyle name="annee semestre 4 2" xfId="6704"/>
    <cellStyle name="annee semestre 5" xfId="6705"/>
    <cellStyle name="Avertissement 2" xfId="141"/>
    <cellStyle name="Avertissement 2 2" xfId="6706"/>
    <cellStyle name="Avertissement 3" xfId="142"/>
    <cellStyle name="Bad" xfId="143"/>
    <cellStyle name="Bad 2" xfId="144"/>
    <cellStyle name="Bad 2 2" xfId="6707"/>
    <cellStyle name="Bad 2 3" xfId="6708"/>
    <cellStyle name="Bad 2 4" xfId="6709"/>
    <cellStyle name="Bad 3" xfId="6710"/>
    <cellStyle name="Bad 3 2" xfId="6711"/>
    <cellStyle name="Bad 3 3" xfId="6712"/>
    <cellStyle name="Bad 3 4" xfId="6713"/>
    <cellStyle name="Bad 4" xfId="6714"/>
    <cellStyle name="bin" xfId="145"/>
    <cellStyle name="bin 10" xfId="6715"/>
    <cellStyle name="bin 2" xfId="146"/>
    <cellStyle name="bin 3" xfId="147"/>
    <cellStyle name="bin 4" xfId="148"/>
    <cellStyle name="bin 5" xfId="149"/>
    <cellStyle name="bin 6" xfId="150"/>
    <cellStyle name="bin 7" xfId="151"/>
    <cellStyle name="bin 8" xfId="152"/>
    <cellStyle name="bin 9" xfId="153"/>
    <cellStyle name="blue" xfId="154"/>
    <cellStyle name="blue 2" xfId="6716"/>
    <cellStyle name="blue 3" xfId="6717"/>
    <cellStyle name="Ç¥ÁØ_ENRL2" xfId="155"/>
    <cellStyle name="caché" xfId="156"/>
    <cellStyle name="Calcul 2" xfId="157"/>
    <cellStyle name="Calcul 2 2" xfId="158"/>
    <cellStyle name="Calcul 2 2 2" xfId="6718"/>
    <cellStyle name="Calcul 2 2 2 2" xfId="6719"/>
    <cellStyle name="Calcul 2 2 2 2 2" xfId="6720"/>
    <cellStyle name="Calcul 2 2 2 3" xfId="6721"/>
    <cellStyle name="Calcul 2 2 3" xfId="6722"/>
    <cellStyle name="Calcul 2 2 3 2" xfId="6723"/>
    <cellStyle name="Calcul 2 2 3 2 2" xfId="6724"/>
    <cellStyle name="Calcul 2 2 3 3" xfId="6725"/>
    <cellStyle name="Calcul 2 2 4" xfId="6726"/>
    <cellStyle name="Calcul 2 2 4 2" xfId="6727"/>
    <cellStyle name="Calcul 2 2 4 2 2" xfId="6728"/>
    <cellStyle name="Calcul 2 2 4 3" xfId="6729"/>
    <cellStyle name="Calcul 2 2 5" xfId="6730"/>
    <cellStyle name="Calcul 2 2 5 2" xfId="6731"/>
    <cellStyle name="Calcul 2 2 6" xfId="6732"/>
    <cellStyle name="Calcul 2 3" xfId="159"/>
    <cellStyle name="Calcul 2 3 2" xfId="6733"/>
    <cellStyle name="Calcul 2 3 2 2" xfId="6734"/>
    <cellStyle name="Calcul 2 3 2 2 2" xfId="6735"/>
    <cellStyle name="Calcul 2 3 2 3" xfId="6736"/>
    <cellStyle name="Calcul 2 3 3" xfId="6737"/>
    <cellStyle name="Calcul 2 3 3 2" xfId="6738"/>
    <cellStyle name="Calcul 2 3 3 2 2" xfId="6739"/>
    <cellStyle name="Calcul 2 3 3 3" xfId="6740"/>
    <cellStyle name="Calcul 2 3 4" xfId="6741"/>
    <cellStyle name="Calcul 2 3 4 2" xfId="6742"/>
    <cellStyle name="Calcul 2 3 4 2 2" xfId="6743"/>
    <cellStyle name="Calcul 2 3 4 3" xfId="6744"/>
    <cellStyle name="Calcul 2 3 5" xfId="6745"/>
    <cellStyle name="Calcul 2 3 5 2" xfId="6746"/>
    <cellStyle name="Calcul 2 3 6" xfId="6747"/>
    <cellStyle name="Calcul 2 4" xfId="160"/>
    <cellStyle name="Calcul 2 4 2" xfId="6748"/>
    <cellStyle name="Calcul 2 4 2 2" xfId="6749"/>
    <cellStyle name="Calcul 2 4 2 2 2" xfId="6750"/>
    <cellStyle name="Calcul 2 4 2 3" xfId="6751"/>
    <cellStyle name="Calcul 2 4 3" xfId="6752"/>
    <cellStyle name="Calcul 2 4 3 2" xfId="6753"/>
    <cellStyle name="Calcul 2 4 3 2 2" xfId="6754"/>
    <cellStyle name="Calcul 2 4 3 3" xfId="6755"/>
    <cellStyle name="Calcul 2 4 4" xfId="6756"/>
    <cellStyle name="Calcul 2 4 4 2" xfId="6757"/>
    <cellStyle name="Calcul 2 4 4 2 2" xfId="6758"/>
    <cellStyle name="Calcul 2 4 4 3" xfId="6759"/>
    <cellStyle name="Calcul 2 4 5" xfId="6760"/>
    <cellStyle name="Calcul 2 4 5 2" xfId="6761"/>
    <cellStyle name="Calcul 2 4 6" xfId="6762"/>
    <cellStyle name="Calcul 2 5" xfId="6763"/>
    <cellStyle name="Calcul 2 6" xfId="6764"/>
    <cellStyle name="Calcul 3" xfId="161"/>
    <cellStyle name="Calculation" xfId="162"/>
    <cellStyle name="Calculation 2" xfId="163"/>
    <cellStyle name="Calculation 2 2" xfId="6765"/>
    <cellStyle name="Calculation 2 3" xfId="6766"/>
    <cellStyle name="Calculation 2 4" xfId="6767"/>
    <cellStyle name="Calculation 3" xfId="6768"/>
    <cellStyle name="Calculation 3 2" xfId="6769"/>
    <cellStyle name="Calculation 4" xfId="6770"/>
    <cellStyle name="cell" xfId="164"/>
    <cellStyle name="cell 10" xfId="6771"/>
    <cellStyle name="cell 11" xfId="6772"/>
    <cellStyle name="cell 2" xfId="165"/>
    <cellStyle name="cell 2 2" xfId="6773"/>
    <cellStyle name="cell 2 2 2" xfId="6774"/>
    <cellStyle name="cell 2 3" xfId="6775"/>
    <cellStyle name="cell 3" xfId="166"/>
    <cellStyle name="cell 3 2" xfId="167"/>
    <cellStyle name="cell 3 2 2" xfId="6776"/>
    <cellStyle name="cell 3 2 3" xfId="6777"/>
    <cellStyle name="cell 3 3" xfId="168"/>
    <cellStyle name="cell 3 3 2" xfId="6778"/>
    <cellStyle name="cell 3 3 3" xfId="6779"/>
    <cellStyle name="cell 3 4" xfId="6780"/>
    <cellStyle name="cell 3 5" xfId="6781"/>
    <cellStyle name="cell 4" xfId="169"/>
    <cellStyle name="cell 4 2" xfId="170"/>
    <cellStyle name="cell 4 2 2" xfId="6782"/>
    <cellStyle name="cell 4 2 3" xfId="6783"/>
    <cellStyle name="cell 4 3" xfId="171"/>
    <cellStyle name="cell 4 3 2" xfId="6784"/>
    <cellStyle name="cell 4 3 3" xfId="6785"/>
    <cellStyle name="cell 4 4" xfId="6786"/>
    <cellStyle name="cell 4 5" xfId="6787"/>
    <cellStyle name="cell 5" xfId="172"/>
    <cellStyle name="cell 5 2" xfId="6788"/>
    <cellStyle name="cell 5 3" xfId="6789"/>
    <cellStyle name="cell 6" xfId="173"/>
    <cellStyle name="cell 6 2" xfId="6790"/>
    <cellStyle name="cell 6 3" xfId="6791"/>
    <cellStyle name="cell 7" xfId="174"/>
    <cellStyle name="cell 7 2" xfId="6792"/>
    <cellStyle name="cell 7 3" xfId="6793"/>
    <cellStyle name="cell 8" xfId="175"/>
    <cellStyle name="cell 8 2" xfId="6794"/>
    <cellStyle name="cell 8 3" xfId="6795"/>
    <cellStyle name="cell 9" xfId="176"/>
    <cellStyle name="cell 9 2" xfId="6796"/>
    <cellStyle name="cell 9 3" xfId="6797"/>
    <cellStyle name="Cellule liée 2" xfId="177"/>
    <cellStyle name="Cellule liée 2 2" xfId="6798"/>
    <cellStyle name="Cellule liée 3" xfId="178"/>
    <cellStyle name="Check Cell" xfId="179"/>
    <cellStyle name="Check Cell 2" xfId="180"/>
    <cellStyle name="Check Cell 2 2" xfId="6799"/>
    <cellStyle name="Check Cell 2 3" xfId="6800"/>
    <cellStyle name="Check Cell 2 4" xfId="6801"/>
    <cellStyle name="Check Cell 3" xfId="6802"/>
    <cellStyle name="Code additions" xfId="181"/>
    <cellStyle name="Code additions 2" xfId="182"/>
    <cellStyle name="Code additions 2 2" xfId="183"/>
    <cellStyle name="Code additions 2 2 2" xfId="6803"/>
    <cellStyle name="Code additions 2 2 2 2" xfId="6804"/>
    <cellStyle name="Code additions 2 2 2 2 2" xfId="6805"/>
    <cellStyle name="Code additions 2 2 2 3" xfId="6806"/>
    <cellStyle name="Code additions 2 2 2 3 2" xfId="6807"/>
    <cellStyle name="Code additions 2 2 3" xfId="6808"/>
    <cellStyle name="Code additions 2 2 3 2" xfId="6809"/>
    <cellStyle name="Code additions 2 2 3 2 2" xfId="6810"/>
    <cellStyle name="Code additions 2 2 3 3" xfId="6811"/>
    <cellStyle name="Code additions 2 2 3 3 2" xfId="6812"/>
    <cellStyle name="Code additions 2 2 4" xfId="6813"/>
    <cellStyle name="Code additions 2 2 4 2" xfId="6814"/>
    <cellStyle name="Code additions 2 3" xfId="184"/>
    <cellStyle name="Code additions 2 3 2" xfId="6815"/>
    <cellStyle name="Code additions 2 3 2 2" xfId="6816"/>
    <cellStyle name="Code additions 2 3 2 2 2" xfId="6817"/>
    <cellStyle name="Code additions 2 3 2 3" xfId="6818"/>
    <cellStyle name="Code additions 2 3 2 3 2" xfId="6819"/>
    <cellStyle name="Code additions 2 3 3" xfId="6820"/>
    <cellStyle name="Code additions 2 3 3 2" xfId="6821"/>
    <cellStyle name="Code additions 2 3 3 2 2" xfId="6822"/>
    <cellStyle name="Code additions 2 3 3 3" xfId="6823"/>
    <cellStyle name="Code additions 2 3 3 3 2" xfId="6824"/>
    <cellStyle name="Code additions 2 3 4" xfId="6825"/>
    <cellStyle name="Code additions 2 3 4 2" xfId="6826"/>
    <cellStyle name="Code additions 2 4" xfId="6827"/>
    <cellStyle name="Code additions 2 4 2" xfId="6828"/>
    <cellStyle name="Code additions 2 4 2 2" xfId="6829"/>
    <cellStyle name="Code additions 2 4 3" xfId="6830"/>
    <cellStyle name="Code additions 2 4 3 2" xfId="6831"/>
    <cellStyle name="Code additions 2 5" xfId="6832"/>
    <cellStyle name="Code additions 2 5 2" xfId="6833"/>
    <cellStyle name="Code additions 2 5 2 2" xfId="6834"/>
    <cellStyle name="Code additions 2 5 3" xfId="6835"/>
    <cellStyle name="Code additions 2 5 3 2" xfId="6836"/>
    <cellStyle name="Code additions 2 6" xfId="6837"/>
    <cellStyle name="Code additions 2 6 2" xfId="6838"/>
    <cellStyle name="Code additions 3" xfId="185"/>
    <cellStyle name="Code additions 3 2" xfId="186"/>
    <cellStyle name="Code additions 3 2 2" xfId="6839"/>
    <cellStyle name="Code additions 3 2 2 2" xfId="6840"/>
    <cellStyle name="Code additions 3 2 2 2 2" xfId="6841"/>
    <cellStyle name="Code additions 3 2 2 3" xfId="6842"/>
    <cellStyle name="Code additions 3 2 2 3 2" xfId="6843"/>
    <cellStyle name="Code additions 3 2 3" xfId="6844"/>
    <cellStyle name="Code additions 3 2 3 2" xfId="6845"/>
    <cellStyle name="Code additions 3 2 3 2 2" xfId="6846"/>
    <cellStyle name="Code additions 3 2 3 3" xfId="6847"/>
    <cellStyle name="Code additions 3 2 3 3 2" xfId="6848"/>
    <cellStyle name="Code additions 3 2 4" xfId="6849"/>
    <cellStyle name="Code additions 3 2 4 2" xfId="6850"/>
    <cellStyle name="Code additions 3 3" xfId="187"/>
    <cellStyle name="Code additions 3 3 2" xfId="6851"/>
    <cellStyle name="Code additions 3 3 2 2" xfId="6852"/>
    <cellStyle name="Code additions 3 3 2 2 2" xfId="6853"/>
    <cellStyle name="Code additions 3 3 2 3" xfId="6854"/>
    <cellStyle name="Code additions 3 3 2 3 2" xfId="6855"/>
    <cellStyle name="Code additions 3 3 3" xfId="6856"/>
    <cellStyle name="Code additions 3 3 3 2" xfId="6857"/>
    <cellStyle name="Code additions 3 3 3 2 2" xfId="6858"/>
    <cellStyle name="Code additions 3 3 3 3" xfId="6859"/>
    <cellStyle name="Code additions 3 3 3 3 2" xfId="6860"/>
    <cellStyle name="Code additions 3 3 4" xfId="6861"/>
    <cellStyle name="Code additions 3 3 4 2" xfId="6862"/>
    <cellStyle name="Code additions 3 4" xfId="6863"/>
    <cellStyle name="Code additions 3 4 2" xfId="6864"/>
    <cellStyle name="Code additions 3 4 2 2" xfId="6865"/>
    <cellStyle name="Code additions 3 4 3" xfId="6866"/>
    <cellStyle name="Code additions 3 4 3 2" xfId="6867"/>
    <cellStyle name="Code additions 3 5" xfId="6868"/>
    <cellStyle name="Code additions 3 5 2" xfId="6869"/>
    <cellStyle name="Code additions 3 5 2 2" xfId="6870"/>
    <cellStyle name="Code additions 3 5 3" xfId="6871"/>
    <cellStyle name="Code additions 3 5 3 2" xfId="6872"/>
    <cellStyle name="Code additions 3 6" xfId="6873"/>
    <cellStyle name="Code additions 3 6 2" xfId="6874"/>
    <cellStyle name="Code additions 4" xfId="188"/>
    <cellStyle name="Code additions 4 2" xfId="189"/>
    <cellStyle name="Code additions 4 2 2" xfId="6875"/>
    <cellStyle name="Code additions 4 2 2 2" xfId="6876"/>
    <cellStyle name="Code additions 4 2 2 2 2" xfId="6877"/>
    <cellStyle name="Code additions 4 2 2 3" xfId="6878"/>
    <cellStyle name="Code additions 4 2 2 3 2" xfId="6879"/>
    <cellStyle name="Code additions 4 2 3" xfId="6880"/>
    <cellStyle name="Code additions 4 2 3 2" xfId="6881"/>
    <cellStyle name="Code additions 4 2 3 2 2" xfId="6882"/>
    <cellStyle name="Code additions 4 2 3 3" xfId="6883"/>
    <cellStyle name="Code additions 4 2 3 3 2" xfId="6884"/>
    <cellStyle name="Code additions 4 2 4" xfId="6885"/>
    <cellStyle name="Code additions 4 2 4 2" xfId="6886"/>
    <cellStyle name="Code additions 4 3" xfId="190"/>
    <cellStyle name="Code additions 4 3 2" xfId="6887"/>
    <cellStyle name="Code additions 4 3 2 2" xfId="6888"/>
    <cellStyle name="Code additions 4 3 2 2 2" xfId="6889"/>
    <cellStyle name="Code additions 4 3 2 3" xfId="6890"/>
    <cellStyle name="Code additions 4 3 2 3 2" xfId="6891"/>
    <cellStyle name="Code additions 4 3 3" xfId="6892"/>
    <cellStyle name="Code additions 4 3 3 2" xfId="6893"/>
    <cellStyle name="Code additions 4 3 3 2 2" xfId="6894"/>
    <cellStyle name="Code additions 4 3 3 3" xfId="6895"/>
    <cellStyle name="Code additions 4 3 3 3 2" xfId="6896"/>
    <cellStyle name="Code additions 4 3 4" xfId="6897"/>
    <cellStyle name="Code additions 4 3 4 2" xfId="6898"/>
    <cellStyle name="Code additions 4 4" xfId="6899"/>
    <cellStyle name="Code additions 4 4 2" xfId="6900"/>
    <cellStyle name="Code additions 4 4 2 2" xfId="6901"/>
    <cellStyle name="Code additions 4 4 3" xfId="6902"/>
    <cellStyle name="Code additions 4 4 3 2" xfId="6903"/>
    <cellStyle name="Code additions 4 5" xfId="6904"/>
    <cellStyle name="Code additions 4 5 2" xfId="6905"/>
    <cellStyle name="Code additions 4 5 2 2" xfId="6906"/>
    <cellStyle name="Code additions 4 5 3" xfId="6907"/>
    <cellStyle name="Code additions 4 5 3 2" xfId="6908"/>
    <cellStyle name="Code additions 4 6" xfId="6909"/>
    <cellStyle name="Code additions 4 6 2" xfId="6910"/>
    <cellStyle name="Code additions 5" xfId="191"/>
    <cellStyle name="Code additions 5 2" xfId="6911"/>
    <cellStyle name="Code additions 5 2 2" xfId="6912"/>
    <cellStyle name="Code additions 5 2 2 2" xfId="6913"/>
    <cellStyle name="Code additions 5 2 3" xfId="6914"/>
    <cellStyle name="Code additions 5 2 3 2" xfId="6915"/>
    <cellStyle name="Code additions 5 3" xfId="6916"/>
    <cellStyle name="Code additions 5 3 2" xfId="6917"/>
    <cellStyle name="Code additions 5 3 2 2" xfId="6918"/>
    <cellStyle name="Code additions 5 3 3" xfId="6919"/>
    <cellStyle name="Code additions 5 3 3 2" xfId="6920"/>
    <cellStyle name="Code additions 5 4" xfId="6921"/>
    <cellStyle name="Code additions 5 4 2" xfId="6922"/>
    <cellStyle name="Code additions 6" xfId="192"/>
    <cellStyle name="Code additions 6 2" xfId="6923"/>
    <cellStyle name="Code additions 6 2 2" xfId="6924"/>
    <cellStyle name="Code additions 6 2 2 2" xfId="6925"/>
    <cellStyle name="Code additions 6 2 3" xfId="6926"/>
    <cellStyle name="Code additions 6 2 3 2" xfId="6927"/>
    <cellStyle name="Code additions 6 3" xfId="6928"/>
    <cellStyle name="Code additions 6 3 2" xfId="6929"/>
    <cellStyle name="Code additions 6 3 2 2" xfId="6930"/>
    <cellStyle name="Code additions 6 3 3" xfId="6931"/>
    <cellStyle name="Code additions 6 3 3 2" xfId="6932"/>
    <cellStyle name="Code additions 6 4" xfId="6933"/>
    <cellStyle name="Code additions 6 4 2" xfId="6934"/>
    <cellStyle name="Code additions 7" xfId="6935"/>
    <cellStyle name="Code additions 7 2" xfId="6936"/>
    <cellStyle name="Code additions 7 2 2" xfId="6937"/>
    <cellStyle name="Code additions 7 3" xfId="6938"/>
    <cellStyle name="Code additions 7 3 2" xfId="6939"/>
    <cellStyle name="Code additions 8" xfId="6940"/>
    <cellStyle name="Code additions 8 2" xfId="6941"/>
    <cellStyle name="Code additions 8 2 2" xfId="6942"/>
    <cellStyle name="Code additions 8 3" xfId="6943"/>
    <cellStyle name="Code additions 8 3 2" xfId="6944"/>
    <cellStyle name="Code additions 9" xfId="6945"/>
    <cellStyle name="Code additions 9 2" xfId="6946"/>
    <cellStyle name="Col&amp;RowHeadings" xfId="193"/>
    <cellStyle name="ColCodes" xfId="194"/>
    <cellStyle name="ColTitles" xfId="195"/>
    <cellStyle name="ColTitles 10" xfId="196"/>
    <cellStyle name="ColTitles 10 2" xfId="197"/>
    <cellStyle name="ColTitles 11" xfId="198"/>
    <cellStyle name="ColTitles 11 2" xfId="199"/>
    <cellStyle name="ColTitles 12" xfId="200"/>
    <cellStyle name="ColTitles 12 2" xfId="6947"/>
    <cellStyle name="ColTitles 13" xfId="201"/>
    <cellStyle name="ColTitles 13 2" xfId="6948"/>
    <cellStyle name="ColTitles 14" xfId="202"/>
    <cellStyle name="ColTitles 14 2" xfId="6949"/>
    <cellStyle name="ColTitles 15" xfId="203"/>
    <cellStyle name="ColTitles 15 2" xfId="6950"/>
    <cellStyle name="ColTitles 16" xfId="204"/>
    <cellStyle name="ColTitles 16 2" xfId="6951"/>
    <cellStyle name="ColTitles 17" xfId="6952"/>
    <cellStyle name="ColTitles 18" xfId="6953"/>
    <cellStyle name="ColTitles 19" xfId="6954"/>
    <cellStyle name="ColTitles 2" xfId="205"/>
    <cellStyle name="ColTitles 2 2" xfId="206"/>
    <cellStyle name="ColTitles 2 3" xfId="207"/>
    <cellStyle name="ColTitles 2 4" xfId="6955"/>
    <cellStyle name="ColTitles 3" xfId="208"/>
    <cellStyle name="ColTitles 3 2" xfId="209"/>
    <cellStyle name="ColTitles 4" xfId="210"/>
    <cellStyle name="ColTitles 4 2" xfId="211"/>
    <cellStyle name="ColTitles 5" xfId="212"/>
    <cellStyle name="ColTitles 5 2" xfId="213"/>
    <cellStyle name="ColTitles 6" xfId="214"/>
    <cellStyle name="ColTitles 6 2" xfId="215"/>
    <cellStyle name="ColTitles 7" xfId="216"/>
    <cellStyle name="ColTitles 7 2" xfId="217"/>
    <cellStyle name="ColTitles 8" xfId="218"/>
    <cellStyle name="ColTitles 8 2" xfId="219"/>
    <cellStyle name="ColTitles 9" xfId="220"/>
    <cellStyle name="ColTitles 9 2" xfId="221"/>
    <cellStyle name="column" xfId="222"/>
    <cellStyle name="Comma  [1]" xfId="223"/>
    <cellStyle name="Comma [0] 2" xfId="6956"/>
    <cellStyle name="Comma [1]" xfId="224"/>
    <cellStyle name="Comma 10" xfId="225"/>
    <cellStyle name="Comma 10 2" xfId="6957"/>
    <cellStyle name="Comma 10 2 2" xfId="6958"/>
    <cellStyle name="Comma 10 2 2 2" xfId="6959"/>
    <cellStyle name="Comma 10 2 2 2 2" xfId="6960"/>
    <cellStyle name="Comma 10 2 2 2 2 2" xfId="6961"/>
    <cellStyle name="Comma 10 2 2 2 3" xfId="6962"/>
    <cellStyle name="Comma 10 2 2 3" xfId="6963"/>
    <cellStyle name="Comma 10 2 2 3 2" xfId="6964"/>
    <cellStyle name="Comma 10 2 2 4" xfId="6965"/>
    <cellStyle name="Comma 10 2 3" xfId="6966"/>
    <cellStyle name="Comma 10 2 3 2" xfId="6967"/>
    <cellStyle name="Comma 10 2 3 2 2" xfId="6968"/>
    <cellStyle name="Comma 10 2 3 2 2 2" xfId="6969"/>
    <cellStyle name="Comma 10 2 3 2 3" xfId="6970"/>
    <cellStyle name="Comma 10 2 3 3" xfId="6971"/>
    <cellStyle name="Comma 10 2 3 3 2" xfId="6972"/>
    <cellStyle name="Comma 10 2 3 4" xfId="6973"/>
    <cellStyle name="Comma 10 2 4" xfId="6974"/>
    <cellStyle name="Comma 10 3" xfId="6975"/>
    <cellStyle name="Comma 10 3 2" xfId="6976"/>
    <cellStyle name="Comma 10 3 2 2" xfId="6977"/>
    <cellStyle name="Comma 10 3 2 2 2" xfId="6978"/>
    <cellStyle name="Comma 10 3 2 3" xfId="6979"/>
    <cellStyle name="Comma 10 3 3" xfId="6980"/>
    <cellStyle name="Comma 10 3 3 2" xfId="6981"/>
    <cellStyle name="Comma 10 3 4" xfId="6982"/>
    <cellStyle name="Comma 10 4" xfId="6983"/>
    <cellStyle name="Comma 10 4 2" xfId="6984"/>
    <cellStyle name="Comma 10 4 2 2" xfId="6985"/>
    <cellStyle name="Comma 10 4 2 2 2" xfId="6986"/>
    <cellStyle name="Comma 10 4 2 3" xfId="6987"/>
    <cellStyle name="Comma 10 4 3" xfId="6988"/>
    <cellStyle name="Comma 10 4 3 2" xfId="6989"/>
    <cellStyle name="Comma 10 4 4" xfId="6990"/>
    <cellStyle name="Comma 10 5" xfId="6991"/>
    <cellStyle name="Comma 10 5 2" xfId="6992"/>
    <cellStyle name="Comma 10 5 2 2" xfId="6993"/>
    <cellStyle name="Comma 10 5 3" xfId="6994"/>
    <cellStyle name="Comma 10 6" xfId="6995"/>
    <cellStyle name="Comma 10 6 2" xfId="6996"/>
    <cellStyle name="Comma 10 7" xfId="6997"/>
    <cellStyle name="Comma 10 8" xfId="6998"/>
    <cellStyle name="Comma 100" xfId="6999"/>
    <cellStyle name="Comma 101" xfId="7000"/>
    <cellStyle name="Comma 102" xfId="7001"/>
    <cellStyle name="Comma 103" xfId="7002"/>
    <cellStyle name="Comma 104" xfId="7003"/>
    <cellStyle name="Comma 106" xfId="7004"/>
    <cellStyle name="Comma 107" xfId="7005"/>
    <cellStyle name="Comma 108" xfId="7006"/>
    <cellStyle name="Comma 11" xfId="7007"/>
    <cellStyle name="Comma 11 2" xfId="7008"/>
    <cellStyle name="Comma 11 2 2" xfId="7009"/>
    <cellStyle name="Comma 11 2 2 2" xfId="7010"/>
    <cellStyle name="Comma 11 2 2 2 2" xfId="7011"/>
    <cellStyle name="Comma 11 2 2 2 2 2" xfId="7012"/>
    <cellStyle name="Comma 11 2 2 2 3" xfId="7013"/>
    <cellStyle name="Comma 11 2 2 3" xfId="7014"/>
    <cellStyle name="Comma 11 2 2 3 2" xfId="7015"/>
    <cellStyle name="Comma 11 2 2 4" xfId="7016"/>
    <cellStyle name="Comma 11 2 3" xfId="7017"/>
    <cellStyle name="Comma 11 2 3 2" xfId="7018"/>
    <cellStyle name="Comma 11 2 3 2 2" xfId="7019"/>
    <cellStyle name="Comma 11 2 3 2 2 2" xfId="7020"/>
    <cellStyle name="Comma 11 2 3 2 3" xfId="7021"/>
    <cellStyle name="Comma 11 2 3 3" xfId="7022"/>
    <cellStyle name="Comma 11 2 3 3 2" xfId="7023"/>
    <cellStyle name="Comma 11 2 3 4" xfId="7024"/>
    <cellStyle name="Comma 11 2 4" xfId="7025"/>
    <cellStyle name="Comma 11 2 4 2" xfId="7026"/>
    <cellStyle name="Comma 11 2 4 2 2" xfId="7027"/>
    <cellStyle name="Comma 11 2 4 3" xfId="7028"/>
    <cellStyle name="Comma 11 2 5" xfId="7029"/>
    <cellStyle name="Comma 11 2 5 2" xfId="7030"/>
    <cellStyle name="Comma 11 2 6" xfId="7031"/>
    <cellStyle name="Comma 11 3" xfId="7032"/>
    <cellStyle name="Comma 11 3 2" xfId="7033"/>
    <cellStyle name="Comma 11 3 2 2" xfId="7034"/>
    <cellStyle name="Comma 11 3 2 2 2" xfId="7035"/>
    <cellStyle name="Comma 11 3 2 3" xfId="7036"/>
    <cellStyle name="Comma 11 3 3" xfId="7037"/>
    <cellStyle name="Comma 11 3 3 2" xfId="7038"/>
    <cellStyle name="Comma 11 3 4" xfId="7039"/>
    <cellStyle name="Comma 11 4" xfId="7040"/>
    <cellStyle name="Comma 11 4 2" xfId="7041"/>
    <cellStyle name="Comma 11 4 2 2" xfId="7042"/>
    <cellStyle name="Comma 11 4 2 2 2" xfId="7043"/>
    <cellStyle name="Comma 11 4 2 3" xfId="7044"/>
    <cellStyle name="Comma 11 4 3" xfId="7045"/>
    <cellStyle name="Comma 11 4 3 2" xfId="7046"/>
    <cellStyle name="Comma 11 4 4" xfId="7047"/>
    <cellStyle name="Comma 11 5" xfId="7048"/>
    <cellStyle name="Comma 11 5 2" xfId="7049"/>
    <cellStyle name="Comma 11 5 2 2" xfId="7050"/>
    <cellStyle name="Comma 11 5 3" xfId="7051"/>
    <cellStyle name="Comma 11 6" xfId="7052"/>
    <cellStyle name="Comma 11 6 2" xfId="7053"/>
    <cellStyle name="Comma 11 7" xfId="7054"/>
    <cellStyle name="Comma 110" xfId="7055"/>
    <cellStyle name="Comma 111" xfId="7056"/>
    <cellStyle name="Comma 112" xfId="7057"/>
    <cellStyle name="Comma 114" xfId="7058"/>
    <cellStyle name="Comma 115" xfId="7059"/>
    <cellStyle name="Comma 116" xfId="7060"/>
    <cellStyle name="Comma 118" xfId="7061"/>
    <cellStyle name="Comma 12" xfId="7062"/>
    <cellStyle name="Comma 12 2" xfId="7063"/>
    <cellStyle name="Comma 12 2 2" xfId="7064"/>
    <cellStyle name="Comma 12 2 2 2" xfId="7065"/>
    <cellStyle name="Comma 12 2 2 2 2" xfId="7066"/>
    <cellStyle name="Comma 12 2 2 2 2 2" xfId="7067"/>
    <cellStyle name="Comma 12 2 2 2 3" xfId="7068"/>
    <cellStyle name="Comma 12 2 2 3" xfId="7069"/>
    <cellStyle name="Comma 12 2 2 3 2" xfId="7070"/>
    <cellStyle name="Comma 12 2 2 4" xfId="7071"/>
    <cellStyle name="Comma 12 2 3" xfId="7072"/>
    <cellStyle name="Comma 12 2 3 2" xfId="7073"/>
    <cellStyle name="Comma 12 2 3 2 2" xfId="7074"/>
    <cellStyle name="Comma 12 2 3 2 2 2" xfId="7075"/>
    <cellStyle name="Comma 12 2 3 2 3" xfId="7076"/>
    <cellStyle name="Comma 12 2 3 3" xfId="7077"/>
    <cellStyle name="Comma 12 2 3 3 2" xfId="7078"/>
    <cellStyle name="Comma 12 2 3 4" xfId="7079"/>
    <cellStyle name="Comma 12 2 4" xfId="7080"/>
    <cellStyle name="Comma 12 2 4 2" xfId="7081"/>
    <cellStyle name="Comma 12 2 4 2 2" xfId="7082"/>
    <cellStyle name="Comma 12 2 4 3" xfId="7083"/>
    <cellStyle name="Comma 12 2 5" xfId="7084"/>
    <cellStyle name="Comma 12 2 5 2" xfId="7085"/>
    <cellStyle name="Comma 12 2 6" xfId="7086"/>
    <cellStyle name="Comma 12 3" xfId="7087"/>
    <cellStyle name="Comma 12 3 2" xfId="7088"/>
    <cellStyle name="Comma 12 3 2 2" xfId="7089"/>
    <cellStyle name="Comma 12 3 2 2 2" xfId="7090"/>
    <cellStyle name="Comma 12 3 2 3" xfId="7091"/>
    <cellStyle name="Comma 12 3 3" xfId="7092"/>
    <cellStyle name="Comma 12 3 3 2" xfId="7093"/>
    <cellStyle name="Comma 12 3 4" xfId="7094"/>
    <cellStyle name="Comma 12 4" xfId="7095"/>
    <cellStyle name="Comma 12 4 2" xfId="7096"/>
    <cellStyle name="Comma 12 4 2 2" xfId="7097"/>
    <cellStyle name="Comma 12 4 2 2 2" xfId="7098"/>
    <cellStyle name="Comma 12 4 2 3" xfId="7099"/>
    <cellStyle name="Comma 12 4 3" xfId="7100"/>
    <cellStyle name="Comma 12 4 3 2" xfId="7101"/>
    <cellStyle name="Comma 12 4 4" xfId="7102"/>
    <cellStyle name="Comma 12 5" xfId="7103"/>
    <cellStyle name="Comma 12 5 2" xfId="7104"/>
    <cellStyle name="Comma 12 5 2 2" xfId="7105"/>
    <cellStyle name="Comma 12 5 3" xfId="7106"/>
    <cellStyle name="Comma 12 6" xfId="7107"/>
    <cellStyle name="Comma 12 6 2" xfId="7108"/>
    <cellStyle name="Comma 12 7" xfId="7109"/>
    <cellStyle name="Comma 120" xfId="7110"/>
    <cellStyle name="Comma 121" xfId="7111"/>
    <cellStyle name="Comma 124" xfId="7112"/>
    <cellStyle name="Comma 125" xfId="7113"/>
    <cellStyle name="Comma 126" xfId="7114"/>
    <cellStyle name="Comma 127" xfId="7115"/>
    <cellStyle name="Comma 128" xfId="7116"/>
    <cellStyle name="Comma 129" xfId="7117"/>
    <cellStyle name="Comma 13" xfId="7118"/>
    <cellStyle name="Comma 13 2" xfId="7119"/>
    <cellStyle name="Comma 13 2 2" xfId="7120"/>
    <cellStyle name="Comma 13 2 2 2" xfId="7121"/>
    <cellStyle name="Comma 13 2 3" xfId="7122"/>
    <cellStyle name="Comma 13 3" xfId="7123"/>
    <cellStyle name="Comma 13 3 2" xfId="7124"/>
    <cellStyle name="Comma 13 4" xfId="7125"/>
    <cellStyle name="Comma 130" xfId="7126"/>
    <cellStyle name="Comma 14" xfId="7127"/>
    <cellStyle name="Comma 14 2" xfId="7128"/>
    <cellStyle name="Comma 14 2 2" xfId="7129"/>
    <cellStyle name="Comma 14 2 2 2" xfId="7130"/>
    <cellStyle name="Comma 14 2 2 2 2" xfId="7131"/>
    <cellStyle name="Comma 14 2 2 2 2 2" xfId="7132"/>
    <cellStyle name="Comma 14 2 2 2 3" xfId="7133"/>
    <cellStyle name="Comma 14 2 2 3" xfId="7134"/>
    <cellStyle name="Comma 14 2 2 3 2" xfId="7135"/>
    <cellStyle name="Comma 14 2 2 4" xfId="7136"/>
    <cellStyle name="Comma 14 2 3" xfId="7137"/>
    <cellStyle name="Comma 14 2 3 2" xfId="7138"/>
    <cellStyle name="Comma 14 2 3 2 2" xfId="7139"/>
    <cellStyle name="Comma 14 2 3 2 2 2" xfId="7140"/>
    <cellStyle name="Comma 14 2 3 2 3" xfId="7141"/>
    <cellStyle name="Comma 14 2 3 3" xfId="7142"/>
    <cellStyle name="Comma 14 2 3 3 2" xfId="7143"/>
    <cellStyle name="Comma 14 2 3 4" xfId="7144"/>
    <cellStyle name="Comma 14 2 4" xfId="7145"/>
    <cellStyle name="Comma 14 2 4 2" xfId="7146"/>
    <cellStyle name="Comma 14 2 4 2 2" xfId="7147"/>
    <cellStyle name="Comma 14 2 4 3" xfId="7148"/>
    <cellStyle name="Comma 14 2 5" xfId="7149"/>
    <cellStyle name="Comma 14 2 5 2" xfId="7150"/>
    <cellStyle name="Comma 14 2 6" xfId="7151"/>
    <cellStyle name="Comma 14 3" xfId="7152"/>
    <cellStyle name="Comma 14 3 2" xfId="7153"/>
    <cellStyle name="Comma 14 3 2 2" xfId="7154"/>
    <cellStyle name="Comma 14 3 2 2 2" xfId="7155"/>
    <cellStyle name="Comma 14 3 2 3" xfId="7156"/>
    <cellStyle name="Comma 14 3 3" xfId="7157"/>
    <cellStyle name="Comma 14 3 3 2" xfId="7158"/>
    <cellStyle name="Comma 14 3 4" xfId="7159"/>
    <cellStyle name="Comma 14 4" xfId="7160"/>
    <cellStyle name="Comma 14 4 2" xfId="7161"/>
    <cellStyle name="Comma 14 4 2 2" xfId="7162"/>
    <cellStyle name="Comma 14 4 2 2 2" xfId="7163"/>
    <cellStyle name="Comma 14 4 2 3" xfId="7164"/>
    <cellStyle name="Comma 14 4 3" xfId="7165"/>
    <cellStyle name="Comma 14 4 3 2" xfId="7166"/>
    <cellStyle name="Comma 14 4 4" xfId="7167"/>
    <cellStyle name="Comma 14 5" xfId="7168"/>
    <cellStyle name="Comma 14 5 2" xfId="7169"/>
    <cellStyle name="Comma 14 5 2 2" xfId="7170"/>
    <cellStyle name="Comma 14 5 3" xfId="7171"/>
    <cellStyle name="Comma 14 6" xfId="7172"/>
    <cellStyle name="Comma 14 6 2" xfId="7173"/>
    <cellStyle name="Comma 14 7" xfId="7174"/>
    <cellStyle name="Comma 15" xfId="7175"/>
    <cellStyle name="Comma 15 2" xfId="7176"/>
    <cellStyle name="Comma 15 2 2" xfId="7177"/>
    <cellStyle name="Comma 15 2 2 2" xfId="7178"/>
    <cellStyle name="Comma 15 2 3" xfId="7179"/>
    <cellStyle name="Comma 15 3" xfId="7180"/>
    <cellStyle name="Comma 15 3 2" xfId="7181"/>
    <cellStyle name="Comma 15 4" xfId="7182"/>
    <cellStyle name="Comma 16" xfId="7183"/>
    <cellStyle name="Comma 16 2" xfId="7184"/>
    <cellStyle name="Comma 16 2 2" xfId="7185"/>
    <cellStyle name="Comma 16 2 2 2" xfId="7186"/>
    <cellStyle name="Comma 16 2 2 2 2" xfId="7187"/>
    <cellStyle name="Comma 16 2 2 3" xfId="7188"/>
    <cellStyle name="Comma 16 2 3" xfId="7189"/>
    <cellStyle name="Comma 16 2 3 2" xfId="7190"/>
    <cellStyle name="Comma 16 2 4" xfId="7191"/>
    <cellStyle name="Comma 16 3" xfId="7192"/>
    <cellStyle name="Comma 16 3 2" xfId="7193"/>
    <cellStyle name="Comma 16 3 2 2" xfId="7194"/>
    <cellStyle name="Comma 16 3 2 2 2" xfId="7195"/>
    <cellStyle name="Comma 16 3 2 3" xfId="7196"/>
    <cellStyle name="Comma 16 3 3" xfId="7197"/>
    <cellStyle name="Comma 16 3 3 2" xfId="7198"/>
    <cellStyle name="Comma 16 3 4" xfId="7199"/>
    <cellStyle name="Comma 16 4" xfId="7200"/>
    <cellStyle name="Comma 16 4 2" xfId="7201"/>
    <cellStyle name="Comma 16 4 2 2" xfId="7202"/>
    <cellStyle name="Comma 16 4 3" xfId="7203"/>
    <cellStyle name="Comma 16 5" xfId="7204"/>
    <cellStyle name="Comma 16 5 2" xfId="7205"/>
    <cellStyle name="Comma 16 6" xfId="7206"/>
    <cellStyle name="Comma 17" xfId="7207"/>
    <cellStyle name="Comma 17 2" xfId="7208"/>
    <cellStyle name="Comma 17 2 2" xfId="7209"/>
    <cellStyle name="Comma 17 2 2 2" xfId="7210"/>
    <cellStyle name="Comma 17 2 2 2 2" xfId="7211"/>
    <cellStyle name="Comma 17 2 2 3" xfId="7212"/>
    <cellStyle name="Comma 17 2 3" xfId="7213"/>
    <cellStyle name="Comma 17 2 3 2" xfId="7214"/>
    <cellStyle name="Comma 17 2 4" xfId="7215"/>
    <cellStyle name="Comma 17 3" xfId="7216"/>
    <cellStyle name="Comma 17 3 2" xfId="7217"/>
    <cellStyle name="Comma 17 3 2 2" xfId="7218"/>
    <cellStyle name="Comma 17 3 2 2 2" xfId="7219"/>
    <cellStyle name="Comma 17 3 2 3" xfId="7220"/>
    <cellStyle name="Comma 17 3 3" xfId="7221"/>
    <cellStyle name="Comma 17 3 3 2" xfId="7222"/>
    <cellStyle name="Comma 17 3 4" xfId="7223"/>
    <cellStyle name="Comma 17 4" xfId="7224"/>
    <cellStyle name="Comma 18" xfId="7225"/>
    <cellStyle name="Comma 18 2" xfId="7226"/>
    <cellStyle name="Comma 18 2 2" xfId="7227"/>
    <cellStyle name="Comma 18 2 2 2" xfId="7228"/>
    <cellStyle name="Comma 18 2 2 2 2" xfId="7229"/>
    <cellStyle name="Comma 18 2 2 3" xfId="7230"/>
    <cellStyle name="Comma 18 2 3" xfId="7231"/>
    <cellStyle name="Comma 18 2 3 2" xfId="7232"/>
    <cellStyle name="Comma 18 2 4" xfId="7233"/>
    <cellStyle name="Comma 18 3" xfId="7234"/>
    <cellStyle name="Comma 18 3 2" xfId="7235"/>
    <cellStyle name="Comma 18 3 2 2" xfId="7236"/>
    <cellStyle name="Comma 18 3 2 2 2" xfId="7237"/>
    <cellStyle name="Comma 18 3 2 3" xfId="7238"/>
    <cellStyle name="Comma 18 3 3" xfId="7239"/>
    <cellStyle name="Comma 18 3 3 2" xfId="7240"/>
    <cellStyle name="Comma 18 3 4" xfId="7241"/>
    <cellStyle name="Comma 18 4" xfId="7242"/>
    <cellStyle name="Comma 18 4 2" xfId="7243"/>
    <cellStyle name="Comma 18 4 2 2" xfId="7244"/>
    <cellStyle name="Comma 18 4 3" xfId="7245"/>
    <cellStyle name="Comma 18 5" xfId="7246"/>
    <cellStyle name="Comma 18 5 2" xfId="7247"/>
    <cellStyle name="Comma 18 6" xfId="7248"/>
    <cellStyle name="Comma 19" xfId="7249"/>
    <cellStyle name="Comma 19 2" xfId="7250"/>
    <cellStyle name="Comma 19 2 2" xfId="7251"/>
    <cellStyle name="Comma 19 2 2 2" xfId="7252"/>
    <cellStyle name="Comma 19 2 2 2 2" xfId="7253"/>
    <cellStyle name="Comma 19 2 2 3" xfId="7254"/>
    <cellStyle name="Comma 19 2 3" xfId="7255"/>
    <cellStyle name="Comma 19 2 3 2" xfId="7256"/>
    <cellStyle name="Comma 19 2 4" xfId="7257"/>
    <cellStyle name="Comma 19 3" xfId="7258"/>
    <cellStyle name="Comma 19 3 2" xfId="7259"/>
    <cellStyle name="Comma 19 3 2 2" xfId="7260"/>
    <cellStyle name="Comma 19 3 2 2 2" xfId="7261"/>
    <cellStyle name="Comma 19 3 2 3" xfId="7262"/>
    <cellStyle name="Comma 19 3 3" xfId="7263"/>
    <cellStyle name="Comma 19 3 3 2" xfId="7264"/>
    <cellStyle name="Comma 19 3 4" xfId="7265"/>
    <cellStyle name="Comma 19 4" xfId="7266"/>
    <cellStyle name="Comma 19 4 2" xfId="7267"/>
    <cellStyle name="Comma 19 4 2 2" xfId="7268"/>
    <cellStyle name="Comma 19 4 3" xfId="7269"/>
    <cellStyle name="Comma 19 5" xfId="7270"/>
    <cellStyle name="Comma 19 5 2" xfId="7271"/>
    <cellStyle name="Comma 19 6" xfId="7272"/>
    <cellStyle name="Comma 2" xfId="226"/>
    <cellStyle name="Comma 2 10" xfId="7273"/>
    <cellStyle name="Comma 2 11" xfId="7274"/>
    <cellStyle name="Comma 2 2" xfId="227"/>
    <cellStyle name="Comma 2 2 2" xfId="7275"/>
    <cellStyle name="Comma 2 2 2 2" xfId="7276"/>
    <cellStyle name="Comma 2 2 2 2 2" xfId="7277"/>
    <cellStyle name="Comma 2 2 2 2 2 2" xfId="7278"/>
    <cellStyle name="Comma 2 2 2 2 3" xfId="7279"/>
    <cellStyle name="Comma 2 2 2 3" xfId="7280"/>
    <cellStyle name="Comma 2 2 2 3 2" xfId="7281"/>
    <cellStyle name="Comma 2 2 2 4" xfId="7282"/>
    <cellStyle name="Comma 2 2 2 5" xfId="7283"/>
    <cellStyle name="Comma 2 2 3" xfId="7284"/>
    <cellStyle name="Comma 2 2 3 2" xfId="7285"/>
    <cellStyle name="Comma 2 2 3 2 2" xfId="7286"/>
    <cellStyle name="Comma 2 2 3 2 2 2" xfId="7287"/>
    <cellStyle name="Comma 2 2 3 2 3" xfId="7288"/>
    <cellStyle name="Comma 2 2 3 3" xfId="7289"/>
    <cellStyle name="Comma 2 2 3 3 2" xfId="7290"/>
    <cellStyle name="Comma 2 2 3 4" xfId="7291"/>
    <cellStyle name="Comma 2 2 4" xfId="7292"/>
    <cellStyle name="Comma 2 2 5" xfId="7293"/>
    <cellStyle name="Comma 2 2 6" xfId="7294"/>
    <cellStyle name="Comma 2 2 7" xfId="7295"/>
    <cellStyle name="Comma 2 3" xfId="228"/>
    <cellStyle name="Comma 2 3 2" xfId="229"/>
    <cellStyle name="Comma 2 3 2 2" xfId="230"/>
    <cellStyle name="Comma 2 3 2 3" xfId="231"/>
    <cellStyle name="Comma 2 3 2 4" xfId="7296"/>
    <cellStyle name="Comma 2 3 3" xfId="232"/>
    <cellStyle name="Comma 2 3 3 2" xfId="233"/>
    <cellStyle name="Comma 2 3 4" xfId="234"/>
    <cellStyle name="Comma 2 3 4 2" xfId="235"/>
    <cellStyle name="Comma 2 3 5" xfId="236"/>
    <cellStyle name="Comma 2 3 6" xfId="237"/>
    <cellStyle name="Comma 2 4" xfId="238"/>
    <cellStyle name="Comma 2 4 2" xfId="239"/>
    <cellStyle name="Comma 2 4 3" xfId="240"/>
    <cellStyle name="Comma 2 4 4" xfId="241"/>
    <cellStyle name="Comma 2 4 5" xfId="7297"/>
    <cellStyle name="Comma 2 5" xfId="242"/>
    <cellStyle name="Comma 2 5 2" xfId="243"/>
    <cellStyle name="Comma 2 5 3" xfId="244"/>
    <cellStyle name="Comma 2 5 4" xfId="245"/>
    <cellStyle name="Comma 2 5 5" xfId="7298"/>
    <cellStyle name="Comma 2 5 6" xfId="7299"/>
    <cellStyle name="Comma 2 6" xfId="246"/>
    <cellStyle name="Comma 2 6 2" xfId="7300"/>
    <cellStyle name="Comma 2 6 2 2" xfId="7301"/>
    <cellStyle name="Comma 2 6 2 3" xfId="7302"/>
    <cellStyle name="Comma 2 6 2 4" xfId="7303"/>
    <cellStyle name="Comma 2 6 3" xfId="7304"/>
    <cellStyle name="Comma 2 6 4" xfId="7305"/>
    <cellStyle name="Comma 2 6 5" xfId="7306"/>
    <cellStyle name="Comma 2 6 6" xfId="7307"/>
    <cellStyle name="Comma 2 7" xfId="247"/>
    <cellStyle name="Comma 2 7 2" xfId="7308"/>
    <cellStyle name="Comma 2 7 3" xfId="7309"/>
    <cellStyle name="Comma 2 7 4" xfId="7310"/>
    <cellStyle name="Comma 2 8" xfId="248"/>
    <cellStyle name="Comma 2 9" xfId="249"/>
    <cellStyle name="Comma 20" xfId="7311"/>
    <cellStyle name="Comma 20 2" xfId="7312"/>
    <cellStyle name="Comma 20 2 2" xfId="7313"/>
    <cellStyle name="Comma 20 2 2 2" xfId="7314"/>
    <cellStyle name="Comma 20 2 3" xfId="7315"/>
    <cellStyle name="Comma 20 3" xfId="7316"/>
    <cellStyle name="Comma 20 3 2" xfId="7317"/>
    <cellStyle name="Comma 20 4" xfId="7318"/>
    <cellStyle name="Comma 21" xfId="7319"/>
    <cellStyle name="Comma 21 2" xfId="7320"/>
    <cellStyle name="Comma 21 2 2" xfId="7321"/>
    <cellStyle name="Comma 21 2 2 2" xfId="7322"/>
    <cellStyle name="Comma 21 2 3" xfId="7323"/>
    <cellStyle name="Comma 21 3" xfId="7324"/>
    <cellStyle name="Comma 21 3 2" xfId="7325"/>
    <cellStyle name="Comma 21 4" xfId="7326"/>
    <cellStyle name="Comma 22" xfId="7327"/>
    <cellStyle name="Comma 22 2" xfId="7328"/>
    <cellStyle name="Comma 22 2 2" xfId="7329"/>
    <cellStyle name="Comma 22 2 2 2" xfId="7330"/>
    <cellStyle name="Comma 22 2 2 2 2" xfId="7331"/>
    <cellStyle name="Comma 22 2 2 3" xfId="7332"/>
    <cellStyle name="Comma 22 2 3" xfId="7333"/>
    <cellStyle name="Comma 22 2 3 2" xfId="7334"/>
    <cellStyle name="Comma 22 2 4" xfId="7335"/>
    <cellStyle name="Comma 22 3" xfId="7336"/>
    <cellStyle name="Comma 22 3 2" xfId="7337"/>
    <cellStyle name="Comma 22 3 2 2" xfId="7338"/>
    <cellStyle name="Comma 22 3 2 2 2" xfId="7339"/>
    <cellStyle name="Comma 22 3 2 3" xfId="7340"/>
    <cellStyle name="Comma 22 3 3" xfId="7341"/>
    <cellStyle name="Comma 22 3 3 2" xfId="7342"/>
    <cellStyle name="Comma 22 3 4" xfId="7343"/>
    <cellStyle name="Comma 22 4" xfId="7344"/>
    <cellStyle name="Comma 22 4 2" xfId="7345"/>
    <cellStyle name="Comma 22 4 2 2" xfId="7346"/>
    <cellStyle name="Comma 22 4 3" xfId="7347"/>
    <cellStyle name="Comma 22 5" xfId="7348"/>
    <cellStyle name="Comma 22 5 2" xfId="7349"/>
    <cellStyle name="Comma 22 6" xfId="7350"/>
    <cellStyle name="Comma 23" xfId="7351"/>
    <cellStyle name="Comma 23 2" xfId="7352"/>
    <cellStyle name="Comma 23 2 2" xfId="7353"/>
    <cellStyle name="Comma 23 2 2 2" xfId="7354"/>
    <cellStyle name="Comma 23 2 2 2 2" xfId="7355"/>
    <cellStyle name="Comma 23 2 2 3" xfId="7356"/>
    <cellStyle name="Comma 23 2 3" xfId="7357"/>
    <cellStyle name="Comma 23 2 3 2" xfId="7358"/>
    <cellStyle name="Comma 23 2 4" xfId="7359"/>
    <cellStyle name="Comma 23 3" xfId="7360"/>
    <cellStyle name="Comma 23 3 2" xfId="7361"/>
    <cellStyle name="Comma 23 3 2 2" xfId="7362"/>
    <cellStyle name="Comma 23 3 2 2 2" xfId="7363"/>
    <cellStyle name="Comma 23 3 2 3" xfId="7364"/>
    <cellStyle name="Comma 23 3 3" xfId="7365"/>
    <cellStyle name="Comma 23 3 3 2" xfId="7366"/>
    <cellStyle name="Comma 23 3 4" xfId="7367"/>
    <cellStyle name="Comma 23 4" xfId="7368"/>
    <cellStyle name="Comma 23 4 2" xfId="7369"/>
    <cellStyle name="Comma 23 4 2 2" xfId="7370"/>
    <cellStyle name="Comma 23 4 3" xfId="7371"/>
    <cellStyle name="Comma 23 5" xfId="7372"/>
    <cellStyle name="Comma 23 5 2" xfId="7373"/>
    <cellStyle name="Comma 23 6" xfId="7374"/>
    <cellStyle name="Comma 24" xfId="7375"/>
    <cellStyle name="Comma 24 2" xfId="7376"/>
    <cellStyle name="Comma 24 2 2" xfId="7377"/>
    <cellStyle name="Comma 24 2 2 2" xfId="7378"/>
    <cellStyle name="Comma 24 2 2 2 2" xfId="7379"/>
    <cellStyle name="Comma 24 2 2 3" xfId="7380"/>
    <cellStyle name="Comma 24 2 3" xfId="7381"/>
    <cellStyle name="Comma 24 2 3 2" xfId="7382"/>
    <cellStyle name="Comma 24 2 4" xfId="7383"/>
    <cellStyle name="Comma 24 3" xfId="7384"/>
    <cellStyle name="Comma 24 3 2" xfId="7385"/>
    <cellStyle name="Comma 24 3 2 2" xfId="7386"/>
    <cellStyle name="Comma 24 3 2 2 2" xfId="7387"/>
    <cellStyle name="Comma 24 3 2 3" xfId="7388"/>
    <cellStyle name="Comma 24 3 3" xfId="7389"/>
    <cellStyle name="Comma 24 3 3 2" xfId="7390"/>
    <cellStyle name="Comma 24 3 4" xfId="7391"/>
    <cellStyle name="Comma 24 4" xfId="7392"/>
    <cellStyle name="Comma 24 4 2" xfId="7393"/>
    <cellStyle name="Comma 24 4 2 2" xfId="7394"/>
    <cellStyle name="Comma 24 4 3" xfId="7395"/>
    <cellStyle name="Comma 24 5" xfId="7396"/>
    <cellStyle name="Comma 24 5 2" xfId="7397"/>
    <cellStyle name="Comma 24 6" xfId="7398"/>
    <cellStyle name="Comma 25" xfId="7399"/>
    <cellStyle name="Comma 25 2" xfId="7400"/>
    <cellStyle name="Comma 25 2 2" xfId="7401"/>
    <cellStyle name="Comma 25 2 2 2" xfId="7402"/>
    <cellStyle name="Comma 25 2 2 2 2" xfId="7403"/>
    <cellStyle name="Comma 25 2 2 3" xfId="7404"/>
    <cellStyle name="Comma 25 2 3" xfId="7405"/>
    <cellStyle name="Comma 25 2 3 2" xfId="7406"/>
    <cellStyle name="Comma 25 2 4" xfId="7407"/>
    <cellStyle name="Comma 25 3" xfId="7408"/>
    <cellStyle name="Comma 25 3 2" xfId="7409"/>
    <cellStyle name="Comma 25 3 2 2" xfId="7410"/>
    <cellStyle name="Comma 25 3 2 2 2" xfId="7411"/>
    <cellStyle name="Comma 25 3 2 3" xfId="7412"/>
    <cellStyle name="Comma 25 3 3" xfId="7413"/>
    <cellStyle name="Comma 25 3 3 2" xfId="7414"/>
    <cellStyle name="Comma 25 3 4" xfId="7415"/>
    <cellStyle name="Comma 25 4" xfId="7416"/>
    <cellStyle name="Comma 25 4 2" xfId="7417"/>
    <cellStyle name="Comma 25 4 2 2" xfId="7418"/>
    <cellStyle name="Comma 25 4 3" xfId="7419"/>
    <cellStyle name="Comma 25 5" xfId="7420"/>
    <cellStyle name="Comma 25 5 2" xfId="7421"/>
    <cellStyle name="Comma 25 6" xfId="7422"/>
    <cellStyle name="Comma 26" xfId="7423"/>
    <cellStyle name="Comma 26 2" xfId="7424"/>
    <cellStyle name="Comma 26 2 2" xfId="7425"/>
    <cellStyle name="Comma 26 2 2 2" xfId="7426"/>
    <cellStyle name="Comma 26 2 2 2 2" xfId="7427"/>
    <cellStyle name="Comma 26 2 2 3" xfId="7428"/>
    <cellStyle name="Comma 26 2 3" xfId="7429"/>
    <cellStyle name="Comma 26 2 3 2" xfId="7430"/>
    <cellStyle name="Comma 26 2 4" xfId="7431"/>
    <cellStyle name="Comma 26 3" xfId="7432"/>
    <cellStyle name="Comma 26 3 2" xfId="7433"/>
    <cellStyle name="Comma 26 3 2 2" xfId="7434"/>
    <cellStyle name="Comma 26 3 2 2 2" xfId="7435"/>
    <cellStyle name="Comma 26 3 2 3" xfId="7436"/>
    <cellStyle name="Comma 26 3 3" xfId="7437"/>
    <cellStyle name="Comma 26 3 3 2" xfId="7438"/>
    <cellStyle name="Comma 26 3 4" xfId="7439"/>
    <cellStyle name="Comma 26 4" xfId="7440"/>
    <cellStyle name="Comma 26 4 2" xfId="7441"/>
    <cellStyle name="Comma 26 4 2 2" xfId="7442"/>
    <cellStyle name="Comma 26 4 3" xfId="7443"/>
    <cellStyle name="Comma 26 5" xfId="7444"/>
    <cellStyle name="Comma 26 5 2" xfId="7445"/>
    <cellStyle name="Comma 26 6" xfId="7446"/>
    <cellStyle name="Comma 27" xfId="7447"/>
    <cellStyle name="Comma 27 2" xfId="7448"/>
    <cellStyle name="Comma 27 2 2" xfId="7449"/>
    <cellStyle name="Comma 27 2 2 2" xfId="7450"/>
    <cellStyle name="Comma 27 2 3" xfId="7451"/>
    <cellStyle name="Comma 27 3" xfId="7452"/>
    <cellStyle name="Comma 27 3 2" xfId="7453"/>
    <cellStyle name="Comma 27 4" xfId="7454"/>
    <cellStyle name="Comma 28" xfId="7455"/>
    <cellStyle name="Comma 28 2" xfId="7456"/>
    <cellStyle name="Comma 28 2 2" xfId="7457"/>
    <cellStyle name="Comma 28 2 2 2" xfId="7458"/>
    <cellStyle name="Comma 28 2 3" xfId="7459"/>
    <cellStyle name="Comma 28 3" xfId="7460"/>
    <cellStyle name="Comma 28 3 2" xfId="7461"/>
    <cellStyle name="Comma 28 4" xfId="7462"/>
    <cellStyle name="Comma 29" xfId="7463"/>
    <cellStyle name="Comma 29 2" xfId="7464"/>
    <cellStyle name="Comma 29 2 2" xfId="7465"/>
    <cellStyle name="Comma 29 2 2 2" xfId="7466"/>
    <cellStyle name="Comma 29 2 3" xfId="7467"/>
    <cellStyle name="Comma 29 3" xfId="7468"/>
    <cellStyle name="Comma 29 3 2" xfId="7469"/>
    <cellStyle name="Comma 29 4" xfId="7470"/>
    <cellStyle name="Comma 3" xfId="250"/>
    <cellStyle name="Comma 3 10" xfId="7471"/>
    <cellStyle name="Comma 3 10 2" xfId="7472"/>
    <cellStyle name="Comma 3 10 3" xfId="7473"/>
    <cellStyle name="Comma 3 11" xfId="7474"/>
    <cellStyle name="Comma 3 12" xfId="7475"/>
    <cellStyle name="Comma 3 13" xfId="7476"/>
    <cellStyle name="Comma 3 2" xfId="251"/>
    <cellStyle name="Comma 3 2 2" xfId="252"/>
    <cellStyle name="Comma 3 2 2 2" xfId="7477"/>
    <cellStyle name="Comma 3 2 2 2 2" xfId="7478"/>
    <cellStyle name="Comma 3 2 2 2 2 2" xfId="7479"/>
    <cellStyle name="Comma 3 2 2 2 2 2 2" xfId="7480"/>
    <cellStyle name="Comma 3 2 2 2 2 2 2 2" xfId="7481"/>
    <cellStyle name="Comma 3 2 2 2 2 2 3" xfId="7482"/>
    <cellStyle name="Comma 3 2 2 2 2 3" xfId="7483"/>
    <cellStyle name="Comma 3 2 2 2 2 3 2" xfId="7484"/>
    <cellStyle name="Comma 3 2 2 2 2 3 2 2" xfId="7485"/>
    <cellStyle name="Comma 3 2 2 2 2 3 3" xfId="7486"/>
    <cellStyle name="Comma 3 2 2 2 2 4" xfId="7487"/>
    <cellStyle name="Comma 3 2 2 2 2 4 2" xfId="7488"/>
    <cellStyle name="Comma 3 2 2 2 2 5" xfId="7489"/>
    <cellStyle name="Comma 3 2 2 2 2 6" xfId="7490"/>
    <cellStyle name="Comma 3 2 2 2 3" xfId="7491"/>
    <cellStyle name="Comma 3 2 2 2 3 2" xfId="7492"/>
    <cellStyle name="Comma 3 2 2 2 3 2 2" xfId="7493"/>
    <cellStyle name="Comma 3 2 2 2 3 3" xfId="7494"/>
    <cellStyle name="Comma 3 2 2 2 4" xfId="7495"/>
    <cellStyle name="Comma 3 2 2 2 4 2" xfId="7496"/>
    <cellStyle name="Comma 3 2 2 2 4 2 2" xfId="7497"/>
    <cellStyle name="Comma 3 2 2 2 4 3" xfId="7498"/>
    <cellStyle name="Comma 3 2 2 2 5" xfId="7499"/>
    <cellStyle name="Comma 3 2 2 2 5 2" xfId="7500"/>
    <cellStyle name="Comma 3 2 2 2 6" xfId="7501"/>
    <cellStyle name="Comma 3 2 2 2 7" xfId="7502"/>
    <cellStyle name="Comma 3 2 2 3" xfId="7503"/>
    <cellStyle name="Comma 3 2 2 3 2" xfId="7504"/>
    <cellStyle name="Comma 3 2 2 3 2 2" xfId="7505"/>
    <cellStyle name="Comma 3 2 2 3 2 2 2" xfId="7506"/>
    <cellStyle name="Comma 3 2 2 3 2 3" xfId="7507"/>
    <cellStyle name="Comma 3 2 2 3 3" xfId="7508"/>
    <cellStyle name="Comma 3 2 2 3 3 2" xfId="7509"/>
    <cellStyle name="Comma 3 2 2 3 3 2 2" xfId="7510"/>
    <cellStyle name="Comma 3 2 2 3 3 3" xfId="7511"/>
    <cellStyle name="Comma 3 2 2 3 4" xfId="7512"/>
    <cellStyle name="Comma 3 2 2 3 4 2" xfId="7513"/>
    <cellStyle name="Comma 3 2 2 3 5" xfId="7514"/>
    <cellStyle name="Comma 3 2 2 3 6" xfId="7515"/>
    <cellStyle name="Comma 3 2 2 4" xfId="7516"/>
    <cellStyle name="Comma 3 2 2 4 2" xfId="7517"/>
    <cellStyle name="Comma 3 2 2 4 2 2" xfId="7518"/>
    <cellStyle name="Comma 3 2 2 4 3" xfId="7519"/>
    <cellStyle name="Comma 3 2 2 4 4" xfId="7520"/>
    <cellStyle name="Comma 3 2 2 5" xfId="7521"/>
    <cellStyle name="Comma 3 2 2 5 2" xfId="7522"/>
    <cellStyle name="Comma 3 2 2 5 2 2" xfId="7523"/>
    <cellStyle name="Comma 3 2 2 5 3" xfId="7524"/>
    <cellStyle name="Comma 3 2 2 6" xfId="7525"/>
    <cellStyle name="Comma 3 2 2 6 2" xfId="7526"/>
    <cellStyle name="Comma 3 2 2 7" xfId="7527"/>
    <cellStyle name="Comma 3 2 2 8" xfId="7528"/>
    <cellStyle name="Comma 3 2 3" xfId="7529"/>
    <cellStyle name="Comma 3 2 3 2" xfId="7530"/>
    <cellStyle name="Comma 3 2 3 2 2" xfId="7531"/>
    <cellStyle name="Comma 3 2 3 2 2 2" xfId="7532"/>
    <cellStyle name="Comma 3 2 3 2 2 2 2" xfId="7533"/>
    <cellStyle name="Comma 3 2 3 2 2 3" xfId="7534"/>
    <cellStyle name="Comma 3 2 3 2 3" xfId="7535"/>
    <cellStyle name="Comma 3 2 3 2 3 2" xfId="7536"/>
    <cellStyle name="Comma 3 2 3 2 3 2 2" xfId="7537"/>
    <cellStyle name="Comma 3 2 3 2 3 3" xfId="7538"/>
    <cellStyle name="Comma 3 2 3 2 4" xfId="7539"/>
    <cellStyle name="Comma 3 2 3 2 4 2" xfId="7540"/>
    <cellStyle name="Comma 3 2 3 2 5" xfId="7541"/>
    <cellStyle name="Comma 3 2 3 2 6" xfId="7542"/>
    <cellStyle name="Comma 3 2 3 3" xfId="7543"/>
    <cellStyle name="Comma 3 2 3 3 2" xfId="7544"/>
    <cellStyle name="Comma 3 2 3 3 2 2" xfId="7545"/>
    <cellStyle name="Comma 3 2 3 3 3" xfId="7546"/>
    <cellStyle name="Comma 3 2 3 4" xfId="7547"/>
    <cellStyle name="Comma 3 2 3 4 2" xfId="7548"/>
    <cellStyle name="Comma 3 2 3 4 2 2" xfId="7549"/>
    <cellStyle name="Comma 3 2 3 4 3" xfId="7550"/>
    <cellStyle name="Comma 3 2 3 5" xfId="7551"/>
    <cellStyle name="Comma 3 2 3 5 2" xfId="7552"/>
    <cellStyle name="Comma 3 2 3 6" xfId="7553"/>
    <cellStyle name="Comma 3 2 3 7" xfId="7554"/>
    <cellStyle name="Comma 3 2 4" xfId="7555"/>
    <cellStyle name="Comma 3 2 4 2" xfId="7556"/>
    <cellStyle name="Comma 3 2 4 2 2" xfId="7557"/>
    <cellStyle name="Comma 3 2 4 2 2 2" xfId="7558"/>
    <cellStyle name="Comma 3 2 4 2 3" xfId="7559"/>
    <cellStyle name="Comma 3 2 4 3" xfId="7560"/>
    <cellStyle name="Comma 3 2 4 3 2" xfId="7561"/>
    <cellStyle name="Comma 3 2 4 3 2 2" xfId="7562"/>
    <cellStyle name="Comma 3 2 4 3 3" xfId="7563"/>
    <cellStyle name="Comma 3 2 4 4" xfId="7564"/>
    <cellStyle name="Comma 3 2 4 4 2" xfId="7565"/>
    <cellStyle name="Comma 3 2 4 5" xfId="7566"/>
    <cellStyle name="Comma 3 2 4 6" xfId="7567"/>
    <cellStyle name="Comma 3 2 5" xfId="7568"/>
    <cellStyle name="Comma 3 2 5 2" xfId="7569"/>
    <cellStyle name="Comma 3 2 5 2 2" xfId="7570"/>
    <cellStyle name="Comma 3 2 5 3" xfId="7571"/>
    <cellStyle name="Comma 3 2 5 4" xfId="7572"/>
    <cellStyle name="Comma 3 2 6" xfId="7573"/>
    <cellStyle name="Comma 3 2 6 2" xfId="7574"/>
    <cellStyle name="Comma 3 2 6 2 2" xfId="7575"/>
    <cellStyle name="Comma 3 2 6 3" xfId="7576"/>
    <cellStyle name="Comma 3 2 7" xfId="7577"/>
    <cellStyle name="Comma 3 2 7 2" xfId="7578"/>
    <cellStyle name="Comma 3 2 8" xfId="7579"/>
    <cellStyle name="Comma 3 2 9" xfId="7580"/>
    <cellStyle name="Comma 3 3" xfId="253"/>
    <cellStyle name="Comma 3 3 2" xfId="7581"/>
    <cellStyle name="Comma 3 3 2 2" xfId="7582"/>
    <cellStyle name="Comma 3 3 2 2 2" xfId="7583"/>
    <cellStyle name="Comma 3 3 2 2 2 2" xfId="7584"/>
    <cellStyle name="Comma 3 3 2 2 2 2 2" xfId="7585"/>
    <cellStyle name="Comma 3 3 2 2 2 2 2 2" xfId="7586"/>
    <cellStyle name="Comma 3 3 2 2 2 2 3" xfId="7587"/>
    <cellStyle name="Comma 3 3 2 2 2 3" xfId="7588"/>
    <cellStyle name="Comma 3 3 2 2 2 3 2" xfId="7589"/>
    <cellStyle name="Comma 3 3 2 2 2 3 2 2" xfId="7590"/>
    <cellStyle name="Comma 3 3 2 2 2 3 3" xfId="7591"/>
    <cellStyle name="Comma 3 3 2 2 2 4" xfId="7592"/>
    <cellStyle name="Comma 3 3 2 2 2 4 2" xfId="7593"/>
    <cellStyle name="Comma 3 3 2 2 2 5" xfId="7594"/>
    <cellStyle name="Comma 3 3 2 2 2 6" xfId="7595"/>
    <cellStyle name="Comma 3 3 2 2 3" xfId="7596"/>
    <cellStyle name="Comma 3 3 2 2 3 2" xfId="7597"/>
    <cellStyle name="Comma 3 3 2 2 3 2 2" xfId="7598"/>
    <cellStyle name="Comma 3 3 2 2 3 3" xfId="7599"/>
    <cellStyle name="Comma 3 3 2 2 4" xfId="7600"/>
    <cellStyle name="Comma 3 3 2 2 4 2" xfId="7601"/>
    <cellStyle name="Comma 3 3 2 2 4 2 2" xfId="7602"/>
    <cellStyle name="Comma 3 3 2 2 4 3" xfId="7603"/>
    <cellStyle name="Comma 3 3 2 2 5" xfId="7604"/>
    <cellStyle name="Comma 3 3 2 2 5 2" xfId="7605"/>
    <cellStyle name="Comma 3 3 2 2 6" xfId="7606"/>
    <cellStyle name="Comma 3 3 2 2 7" xfId="7607"/>
    <cellStyle name="Comma 3 3 2 3" xfId="7608"/>
    <cellStyle name="Comma 3 3 2 3 2" xfId="7609"/>
    <cellStyle name="Comma 3 3 2 3 2 2" xfId="7610"/>
    <cellStyle name="Comma 3 3 2 3 2 2 2" xfId="7611"/>
    <cellStyle name="Comma 3 3 2 3 2 3" xfId="7612"/>
    <cellStyle name="Comma 3 3 2 3 3" xfId="7613"/>
    <cellStyle name="Comma 3 3 2 3 3 2" xfId="7614"/>
    <cellStyle name="Comma 3 3 2 3 3 2 2" xfId="7615"/>
    <cellStyle name="Comma 3 3 2 3 3 3" xfId="7616"/>
    <cellStyle name="Comma 3 3 2 3 4" xfId="7617"/>
    <cellStyle name="Comma 3 3 2 3 4 2" xfId="7618"/>
    <cellStyle name="Comma 3 3 2 3 5" xfId="7619"/>
    <cellStyle name="Comma 3 3 2 3 6" xfId="7620"/>
    <cellStyle name="Comma 3 3 2 4" xfId="7621"/>
    <cellStyle name="Comma 3 3 2 4 2" xfId="7622"/>
    <cellStyle name="Comma 3 3 2 4 2 2" xfId="7623"/>
    <cellStyle name="Comma 3 3 2 4 3" xfId="7624"/>
    <cellStyle name="Comma 3 3 2 4 4" xfId="7625"/>
    <cellStyle name="Comma 3 3 2 5" xfId="7626"/>
    <cellStyle name="Comma 3 3 2 5 2" xfId="7627"/>
    <cellStyle name="Comma 3 3 2 5 2 2" xfId="7628"/>
    <cellStyle name="Comma 3 3 2 5 3" xfId="7629"/>
    <cellStyle name="Comma 3 3 2 6" xfId="7630"/>
    <cellStyle name="Comma 3 3 2 6 2" xfId="7631"/>
    <cellStyle name="Comma 3 3 2 7" xfId="7632"/>
    <cellStyle name="Comma 3 3 2 8" xfId="7633"/>
    <cellStyle name="Comma 3 3 3" xfId="7634"/>
    <cellStyle name="Comma 3 3 3 2" xfId="7635"/>
    <cellStyle name="Comma 3 3 3 2 2" xfId="7636"/>
    <cellStyle name="Comma 3 3 3 2 2 2" xfId="7637"/>
    <cellStyle name="Comma 3 3 3 2 2 2 2" xfId="7638"/>
    <cellStyle name="Comma 3 3 3 2 2 3" xfId="7639"/>
    <cellStyle name="Comma 3 3 3 2 3" xfId="7640"/>
    <cellStyle name="Comma 3 3 3 2 3 2" xfId="7641"/>
    <cellStyle name="Comma 3 3 3 2 3 2 2" xfId="7642"/>
    <cellStyle name="Comma 3 3 3 2 3 3" xfId="7643"/>
    <cellStyle name="Comma 3 3 3 2 4" xfId="7644"/>
    <cellStyle name="Comma 3 3 3 2 4 2" xfId="7645"/>
    <cellStyle name="Comma 3 3 3 2 5" xfId="7646"/>
    <cellStyle name="Comma 3 3 3 2 6" xfId="7647"/>
    <cellStyle name="Comma 3 3 3 3" xfId="7648"/>
    <cellStyle name="Comma 3 3 3 3 2" xfId="7649"/>
    <cellStyle name="Comma 3 3 3 3 2 2" xfId="7650"/>
    <cellStyle name="Comma 3 3 3 3 3" xfId="7651"/>
    <cellStyle name="Comma 3 3 3 4" xfId="7652"/>
    <cellStyle name="Comma 3 3 3 4 2" xfId="7653"/>
    <cellStyle name="Comma 3 3 3 4 2 2" xfId="7654"/>
    <cellStyle name="Comma 3 3 3 4 3" xfId="7655"/>
    <cellStyle name="Comma 3 3 3 5" xfId="7656"/>
    <cellStyle name="Comma 3 3 3 5 2" xfId="7657"/>
    <cellStyle name="Comma 3 3 3 6" xfId="7658"/>
    <cellStyle name="Comma 3 3 3 7" xfId="7659"/>
    <cellStyle name="Comma 3 3 4" xfId="7660"/>
    <cellStyle name="Comma 3 3 4 2" xfId="7661"/>
    <cellStyle name="Comma 3 3 4 2 2" xfId="7662"/>
    <cellStyle name="Comma 3 3 4 2 2 2" xfId="7663"/>
    <cellStyle name="Comma 3 3 4 2 3" xfId="7664"/>
    <cellStyle name="Comma 3 3 4 3" xfId="7665"/>
    <cellStyle name="Comma 3 3 4 3 2" xfId="7666"/>
    <cellStyle name="Comma 3 3 4 3 2 2" xfId="7667"/>
    <cellStyle name="Comma 3 3 4 3 3" xfId="7668"/>
    <cellStyle name="Comma 3 3 4 4" xfId="7669"/>
    <cellStyle name="Comma 3 3 4 4 2" xfId="7670"/>
    <cellStyle name="Comma 3 3 4 5" xfId="7671"/>
    <cellStyle name="Comma 3 3 4 6" xfId="7672"/>
    <cellStyle name="Comma 3 3 5" xfId="7673"/>
    <cellStyle name="Comma 3 3 5 2" xfId="7674"/>
    <cellStyle name="Comma 3 3 5 2 2" xfId="7675"/>
    <cellStyle name="Comma 3 3 5 3" xfId="7676"/>
    <cellStyle name="Comma 3 3 5 4" xfId="7677"/>
    <cellStyle name="Comma 3 3 6" xfId="7678"/>
    <cellStyle name="Comma 3 3 6 2" xfId="7679"/>
    <cellStyle name="Comma 3 3 6 2 2" xfId="7680"/>
    <cellStyle name="Comma 3 3 6 3" xfId="7681"/>
    <cellStyle name="Comma 3 3 7" xfId="7682"/>
    <cellStyle name="Comma 3 3 7 2" xfId="7683"/>
    <cellStyle name="Comma 3 3 8" xfId="7684"/>
    <cellStyle name="Comma 3 3 9" xfId="7685"/>
    <cellStyle name="Comma 3 4" xfId="254"/>
    <cellStyle name="Comma 3 4 2" xfId="7686"/>
    <cellStyle name="Comma 3 4 2 2" xfId="7687"/>
    <cellStyle name="Comma 3 4 2 2 2" xfId="7688"/>
    <cellStyle name="Comma 3 4 2 2 2 2" xfId="7689"/>
    <cellStyle name="Comma 3 4 2 2 2 2 2" xfId="7690"/>
    <cellStyle name="Comma 3 4 2 2 2 2 2 2" xfId="7691"/>
    <cellStyle name="Comma 3 4 2 2 2 2 3" xfId="7692"/>
    <cellStyle name="Comma 3 4 2 2 2 3" xfId="7693"/>
    <cellStyle name="Comma 3 4 2 2 2 3 2" xfId="7694"/>
    <cellStyle name="Comma 3 4 2 2 2 3 2 2" xfId="7695"/>
    <cellStyle name="Comma 3 4 2 2 2 3 3" xfId="7696"/>
    <cellStyle name="Comma 3 4 2 2 2 4" xfId="7697"/>
    <cellStyle name="Comma 3 4 2 2 2 4 2" xfId="7698"/>
    <cellStyle name="Comma 3 4 2 2 2 5" xfId="7699"/>
    <cellStyle name="Comma 3 4 2 2 2 6" xfId="7700"/>
    <cellStyle name="Comma 3 4 2 2 3" xfId="7701"/>
    <cellStyle name="Comma 3 4 2 2 3 2" xfId="7702"/>
    <cellStyle name="Comma 3 4 2 2 3 2 2" xfId="7703"/>
    <cellStyle name="Comma 3 4 2 2 3 3" xfId="7704"/>
    <cellStyle name="Comma 3 4 2 2 4" xfId="7705"/>
    <cellStyle name="Comma 3 4 2 2 4 2" xfId="7706"/>
    <cellStyle name="Comma 3 4 2 2 4 2 2" xfId="7707"/>
    <cellStyle name="Comma 3 4 2 2 4 3" xfId="7708"/>
    <cellStyle name="Comma 3 4 2 2 5" xfId="7709"/>
    <cellStyle name="Comma 3 4 2 2 5 2" xfId="7710"/>
    <cellStyle name="Comma 3 4 2 2 6" xfId="7711"/>
    <cellStyle name="Comma 3 4 2 2 7" xfId="7712"/>
    <cellStyle name="Comma 3 4 2 3" xfId="7713"/>
    <cellStyle name="Comma 3 4 2 3 2" xfId="7714"/>
    <cellStyle name="Comma 3 4 2 3 2 2" xfId="7715"/>
    <cellStyle name="Comma 3 4 2 3 2 2 2" xfId="7716"/>
    <cellStyle name="Comma 3 4 2 3 2 3" xfId="7717"/>
    <cellStyle name="Comma 3 4 2 3 3" xfId="7718"/>
    <cellStyle name="Comma 3 4 2 3 3 2" xfId="7719"/>
    <cellStyle name="Comma 3 4 2 3 3 2 2" xfId="7720"/>
    <cellStyle name="Comma 3 4 2 3 3 3" xfId="7721"/>
    <cellStyle name="Comma 3 4 2 3 4" xfId="7722"/>
    <cellStyle name="Comma 3 4 2 3 4 2" xfId="7723"/>
    <cellStyle name="Comma 3 4 2 3 5" xfId="7724"/>
    <cellStyle name="Comma 3 4 2 3 6" xfId="7725"/>
    <cellStyle name="Comma 3 4 2 4" xfId="7726"/>
    <cellStyle name="Comma 3 4 2 4 2" xfId="7727"/>
    <cellStyle name="Comma 3 4 2 4 2 2" xfId="7728"/>
    <cellStyle name="Comma 3 4 2 4 3" xfId="7729"/>
    <cellStyle name="Comma 3 4 2 4 4" xfId="7730"/>
    <cellStyle name="Comma 3 4 2 5" xfId="7731"/>
    <cellStyle name="Comma 3 4 2 5 2" xfId="7732"/>
    <cellStyle name="Comma 3 4 2 5 2 2" xfId="7733"/>
    <cellStyle name="Comma 3 4 2 5 3" xfId="7734"/>
    <cellStyle name="Comma 3 4 2 6" xfId="7735"/>
    <cellStyle name="Comma 3 4 2 6 2" xfId="7736"/>
    <cellStyle name="Comma 3 4 2 7" xfId="7737"/>
    <cellStyle name="Comma 3 4 2 8" xfId="7738"/>
    <cellStyle name="Comma 3 4 3" xfId="7739"/>
    <cellStyle name="Comma 3 4 3 2" xfId="7740"/>
    <cellStyle name="Comma 3 4 3 2 2" xfId="7741"/>
    <cellStyle name="Comma 3 4 3 2 2 2" xfId="7742"/>
    <cellStyle name="Comma 3 4 3 2 2 2 2" xfId="7743"/>
    <cellStyle name="Comma 3 4 3 2 2 3" xfId="7744"/>
    <cellStyle name="Comma 3 4 3 2 3" xfId="7745"/>
    <cellStyle name="Comma 3 4 3 2 3 2" xfId="7746"/>
    <cellStyle name="Comma 3 4 3 2 3 2 2" xfId="7747"/>
    <cellStyle name="Comma 3 4 3 2 3 3" xfId="7748"/>
    <cellStyle name="Comma 3 4 3 2 4" xfId="7749"/>
    <cellStyle name="Comma 3 4 3 2 4 2" xfId="7750"/>
    <cellStyle name="Comma 3 4 3 2 5" xfId="7751"/>
    <cellStyle name="Comma 3 4 3 2 6" xfId="7752"/>
    <cellStyle name="Comma 3 4 3 3" xfId="7753"/>
    <cellStyle name="Comma 3 4 3 3 2" xfId="7754"/>
    <cellStyle name="Comma 3 4 3 3 2 2" xfId="7755"/>
    <cellStyle name="Comma 3 4 3 3 3" xfId="7756"/>
    <cellStyle name="Comma 3 4 3 4" xfId="7757"/>
    <cellStyle name="Comma 3 4 3 4 2" xfId="7758"/>
    <cellStyle name="Comma 3 4 3 4 2 2" xfId="7759"/>
    <cellStyle name="Comma 3 4 3 4 3" xfId="7760"/>
    <cellStyle name="Comma 3 4 3 5" xfId="7761"/>
    <cellStyle name="Comma 3 4 3 5 2" xfId="7762"/>
    <cellStyle name="Comma 3 4 3 6" xfId="7763"/>
    <cellStyle name="Comma 3 4 3 7" xfId="7764"/>
    <cellStyle name="Comma 3 4 4" xfId="7765"/>
    <cellStyle name="Comma 3 4 4 2" xfId="7766"/>
    <cellStyle name="Comma 3 4 4 2 2" xfId="7767"/>
    <cellStyle name="Comma 3 4 4 2 2 2" xfId="7768"/>
    <cellStyle name="Comma 3 4 4 2 3" xfId="7769"/>
    <cellStyle name="Comma 3 4 4 3" xfId="7770"/>
    <cellStyle name="Comma 3 4 4 3 2" xfId="7771"/>
    <cellStyle name="Comma 3 4 4 3 2 2" xfId="7772"/>
    <cellStyle name="Comma 3 4 4 3 3" xfId="7773"/>
    <cellStyle name="Comma 3 4 4 4" xfId="7774"/>
    <cellStyle name="Comma 3 4 4 4 2" xfId="7775"/>
    <cellStyle name="Comma 3 4 4 5" xfId="7776"/>
    <cellStyle name="Comma 3 4 4 6" xfId="7777"/>
    <cellStyle name="Comma 3 4 5" xfId="7778"/>
    <cellStyle name="Comma 3 4 5 2" xfId="7779"/>
    <cellStyle name="Comma 3 4 5 2 2" xfId="7780"/>
    <cellStyle name="Comma 3 4 5 3" xfId="7781"/>
    <cellStyle name="Comma 3 4 5 4" xfId="7782"/>
    <cellStyle name="Comma 3 4 6" xfId="7783"/>
    <cellStyle name="Comma 3 4 6 2" xfId="7784"/>
    <cellStyle name="Comma 3 4 6 2 2" xfId="7785"/>
    <cellStyle name="Comma 3 4 6 3" xfId="7786"/>
    <cellStyle name="Comma 3 4 7" xfId="7787"/>
    <cellStyle name="Comma 3 4 7 2" xfId="7788"/>
    <cellStyle name="Comma 3 4 8" xfId="7789"/>
    <cellStyle name="Comma 3 4 9" xfId="7790"/>
    <cellStyle name="Comma 3 5" xfId="255"/>
    <cellStyle name="Comma 3 5 2" xfId="7791"/>
    <cellStyle name="Comma 3 5 2 2" xfId="7792"/>
    <cellStyle name="Comma 3 5 2 2 2" xfId="7793"/>
    <cellStyle name="Comma 3 5 2 2 2 2" xfId="7794"/>
    <cellStyle name="Comma 3 5 2 2 2 2 2" xfId="7795"/>
    <cellStyle name="Comma 3 5 2 2 2 3" xfId="7796"/>
    <cellStyle name="Comma 3 5 2 2 2 4" xfId="7797"/>
    <cellStyle name="Comma 3 5 2 2 3" xfId="7798"/>
    <cellStyle name="Comma 3 5 2 2 3 2" xfId="7799"/>
    <cellStyle name="Comma 3 5 2 2 3 2 2" xfId="7800"/>
    <cellStyle name="Comma 3 5 2 2 3 3" xfId="7801"/>
    <cellStyle name="Comma 3 5 2 2 4" xfId="7802"/>
    <cellStyle name="Comma 3 5 2 2 4 2" xfId="7803"/>
    <cellStyle name="Comma 3 5 2 2 5" xfId="7804"/>
    <cellStyle name="Comma 3 5 2 2 6" xfId="7805"/>
    <cellStyle name="Comma 3 5 2 3" xfId="7806"/>
    <cellStyle name="Comma 3 5 2 3 2" xfId="7807"/>
    <cellStyle name="Comma 3 5 2 3 2 2" xfId="7808"/>
    <cellStyle name="Comma 3 5 2 3 3" xfId="7809"/>
    <cellStyle name="Comma 3 5 2 3 4" xfId="7810"/>
    <cellStyle name="Comma 3 5 2 4" xfId="7811"/>
    <cellStyle name="Comma 3 5 2 4 2" xfId="7812"/>
    <cellStyle name="Comma 3 5 2 4 2 2" xfId="7813"/>
    <cellStyle name="Comma 3 5 2 4 3" xfId="7814"/>
    <cellStyle name="Comma 3 5 2 5" xfId="7815"/>
    <cellStyle name="Comma 3 5 2 5 2" xfId="7816"/>
    <cellStyle name="Comma 3 5 2 6" xfId="7817"/>
    <cellStyle name="Comma 3 5 2 7" xfId="7818"/>
    <cellStyle name="Comma 3 5 3" xfId="7819"/>
    <cellStyle name="Comma 3 5 3 2" xfId="7820"/>
    <cellStyle name="Comma 3 5 3 2 2" xfId="7821"/>
    <cellStyle name="Comma 3 5 3 2 2 2" xfId="7822"/>
    <cellStyle name="Comma 3 5 3 2 3" xfId="7823"/>
    <cellStyle name="Comma 3 5 3 2 4" xfId="7824"/>
    <cellStyle name="Comma 3 5 3 3" xfId="7825"/>
    <cellStyle name="Comma 3 5 3 3 2" xfId="7826"/>
    <cellStyle name="Comma 3 5 3 3 2 2" xfId="7827"/>
    <cellStyle name="Comma 3 5 3 3 3" xfId="7828"/>
    <cellStyle name="Comma 3 5 3 4" xfId="7829"/>
    <cellStyle name="Comma 3 5 3 4 2" xfId="7830"/>
    <cellStyle name="Comma 3 5 3 5" xfId="7831"/>
    <cellStyle name="Comma 3 5 3 6" xfId="7832"/>
    <cellStyle name="Comma 3 5 4" xfId="7833"/>
    <cellStyle name="Comma 3 5 4 2" xfId="7834"/>
    <cellStyle name="Comma 3 5 4 2 2" xfId="7835"/>
    <cellStyle name="Comma 3 5 4 3" xfId="7836"/>
    <cellStyle name="Comma 3 5 4 4" xfId="7837"/>
    <cellStyle name="Comma 3 5 5" xfId="7838"/>
    <cellStyle name="Comma 3 5 5 2" xfId="7839"/>
    <cellStyle name="Comma 3 5 5 2 2" xfId="7840"/>
    <cellStyle name="Comma 3 5 5 3" xfId="7841"/>
    <cellStyle name="Comma 3 5 5 4" xfId="7842"/>
    <cellStyle name="Comma 3 5 6" xfId="7843"/>
    <cellStyle name="Comma 3 5 6 2" xfId="7844"/>
    <cellStyle name="Comma 3 5 7" xfId="7845"/>
    <cellStyle name="Comma 3 5 8" xfId="7846"/>
    <cellStyle name="Comma 3 6" xfId="256"/>
    <cellStyle name="Comma 3 6 2" xfId="7847"/>
    <cellStyle name="Comma 3 6 2 2" xfId="7848"/>
    <cellStyle name="Comma 3 6 2 2 2" xfId="7849"/>
    <cellStyle name="Comma 3 6 2 2 2 2" xfId="7850"/>
    <cellStyle name="Comma 3 6 2 2 2 3" xfId="7851"/>
    <cellStyle name="Comma 3 6 2 2 3" xfId="7852"/>
    <cellStyle name="Comma 3 6 2 2 4" xfId="7853"/>
    <cellStyle name="Comma 3 6 2 3" xfId="7854"/>
    <cellStyle name="Comma 3 6 2 3 2" xfId="7855"/>
    <cellStyle name="Comma 3 6 2 3 2 2" xfId="7856"/>
    <cellStyle name="Comma 3 6 2 3 3" xfId="7857"/>
    <cellStyle name="Comma 3 6 2 3 4" xfId="7858"/>
    <cellStyle name="Comma 3 6 2 4" xfId="7859"/>
    <cellStyle name="Comma 3 6 2 4 2" xfId="7860"/>
    <cellStyle name="Comma 3 6 2 4 3" xfId="7861"/>
    <cellStyle name="Comma 3 6 2 5" xfId="7862"/>
    <cellStyle name="Comma 3 6 2 6" xfId="7863"/>
    <cellStyle name="Comma 3 6 3" xfId="7864"/>
    <cellStyle name="Comma 3 6 3 2" xfId="7865"/>
    <cellStyle name="Comma 3 6 3 2 2" xfId="7866"/>
    <cellStyle name="Comma 3 6 3 2 3" xfId="7867"/>
    <cellStyle name="Comma 3 6 3 3" xfId="7868"/>
    <cellStyle name="Comma 3 6 3 4" xfId="7869"/>
    <cellStyle name="Comma 3 6 4" xfId="7870"/>
    <cellStyle name="Comma 3 6 4 2" xfId="7871"/>
    <cellStyle name="Comma 3 6 4 2 2" xfId="7872"/>
    <cellStyle name="Comma 3 6 4 3" xfId="7873"/>
    <cellStyle name="Comma 3 6 4 4" xfId="7874"/>
    <cellStyle name="Comma 3 6 5" xfId="7875"/>
    <cellStyle name="Comma 3 6 5 2" xfId="7876"/>
    <cellStyle name="Comma 3 6 5 3" xfId="7877"/>
    <cellStyle name="Comma 3 6 6" xfId="7878"/>
    <cellStyle name="Comma 3 6 7" xfId="7879"/>
    <cellStyle name="Comma 3 7" xfId="7880"/>
    <cellStyle name="Comma 3 7 2" xfId="7881"/>
    <cellStyle name="Comma 3 7 2 2" xfId="7882"/>
    <cellStyle name="Comma 3 7 2 2 2" xfId="7883"/>
    <cellStyle name="Comma 3 7 2 2 3" xfId="7884"/>
    <cellStyle name="Comma 3 7 2 2 4" xfId="7885"/>
    <cellStyle name="Comma 3 7 2 3" xfId="7886"/>
    <cellStyle name="Comma 3 7 2 4" xfId="7887"/>
    <cellStyle name="Comma 3 7 2 5" xfId="7888"/>
    <cellStyle name="Comma 3 7 3" xfId="7889"/>
    <cellStyle name="Comma 3 7 3 2" xfId="7890"/>
    <cellStyle name="Comma 3 7 3 2 2" xfId="7891"/>
    <cellStyle name="Comma 3 7 3 2 3" xfId="7892"/>
    <cellStyle name="Comma 3 7 3 3" xfId="7893"/>
    <cellStyle name="Comma 3 7 3 4" xfId="7894"/>
    <cellStyle name="Comma 3 7 4" xfId="7895"/>
    <cellStyle name="Comma 3 7 4 2" xfId="7896"/>
    <cellStyle name="Comma 3 7 4 3" xfId="7897"/>
    <cellStyle name="Comma 3 7 5" xfId="7898"/>
    <cellStyle name="Comma 3 7 6" xfId="7899"/>
    <cellStyle name="Comma 3 7 7" xfId="7900"/>
    <cellStyle name="Comma 3 8" xfId="7901"/>
    <cellStyle name="Comma 3 8 2" xfId="7902"/>
    <cellStyle name="Comma 3 8 2 2" xfId="7903"/>
    <cellStyle name="Comma 3 8 2 3" xfId="7904"/>
    <cellStyle name="Comma 3 8 2 4" xfId="7905"/>
    <cellStyle name="Comma 3 8 3" xfId="7906"/>
    <cellStyle name="Comma 3 8 4" xfId="7907"/>
    <cellStyle name="Comma 3 8 5" xfId="7908"/>
    <cellStyle name="Comma 3 9" xfId="7909"/>
    <cellStyle name="Comma 3 9 2" xfId="7910"/>
    <cellStyle name="Comma 3 9 2 2" xfId="7911"/>
    <cellStyle name="Comma 3 9 2 3" xfId="7912"/>
    <cellStyle name="Comma 3 9 3" xfId="7913"/>
    <cellStyle name="Comma 3 9 4" xfId="7914"/>
    <cellStyle name="Comma 30" xfId="7915"/>
    <cellStyle name="Comma 30 2" xfId="7916"/>
    <cellStyle name="Comma 30 2 2" xfId="7917"/>
    <cellStyle name="Comma 30 2 2 2" xfId="7918"/>
    <cellStyle name="Comma 30 2 3" xfId="7919"/>
    <cellStyle name="Comma 30 3" xfId="7920"/>
    <cellStyle name="Comma 30 3 2" xfId="7921"/>
    <cellStyle name="Comma 30 4" xfId="7922"/>
    <cellStyle name="Comma 31" xfId="7923"/>
    <cellStyle name="Comma 31 2" xfId="7924"/>
    <cellStyle name="Comma 31 2 2" xfId="7925"/>
    <cellStyle name="Comma 31 2 2 2" xfId="7926"/>
    <cellStyle name="Comma 31 2 3" xfId="7927"/>
    <cellStyle name="Comma 31 3" xfId="7928"/>
    <cellStyle name="Comma 31 3 2" xfId="7929"/>
    <cellStyle name="Comma 31 4" xfId="7930"/>
    <cellStyle name="Comma 32" xfId="7931"/>
    <cellStyle name="Comma 32 2" xfId="7932"/>
    <cellStyle name="Comma 32 2 2" xfId="7933"/>
    <cellStyle name="Comma 32 2 2 2" xfId="7934"/>
    <cellStyle name="Comma 32 2 3" xfId="7935"/>
    <cellStyle name="Comma 32 3" xfId="7936"/>
    <cellStyle name="Comma 32 3 2" xfId="7937"/>
    <cellStyle name="Comma 32 4" xfId="7938"/>
    <cellStyle name="Comma 33" xfId="7939"/>
    <cellStyle name="Comma 33 2" xfId="7940"/>
    <cellStyle name="Comma 33 2 2" xfId="7941"/>
    <cellStyle name="Comma 33 2 2 2" xfId="7942"/>
    <cellStyle name="Comma 33 2 3" xfId="7943"/>
    <cellStyle name="Comma 33 3" xfId="7944"/>
    <cellStyle name="Comma 33 3 2" xfId="7945"/>
    <cellStyle name="Comma 33 4" xfId="7946"/>
    <cellStyle name="Comma 34" xfId="7947"/>
    <cellStyle name="Comma 34 2" xfId="7948"/>
    <cellStyle name="Comma 34 2 2" xfId="7949"/>
    <cellStyle name="Comma 34 2 2 2" xfId="7950"/>
    <cellStyle name="Comma 34 2 3" xfId="7951"/>
    <cellStyle name="Comma 34 3" xfId="7952"/>
    <cellStyle name="Comma 34 3 2" xfId="7953"/>
    <cellStyle name="Comma 34 4" xfId="7954"/>
    <cellStyle name="Comma 35" xfId="7955"/>
    <cellStyle name="Comma 35 2" xfId="7956"/>
    <cellStyle name="Comma 35 2 2" xfId="7957"/>
    <cellStyle name="Comma 35 2 2 2" xfId="7958"/>
    <cellStyle name="Comma 35 2 3" xfId="7959"/>
    <cellStyle name="Comma 35 3" xfId="7960"/>
    <cellStyle name="Comma 35 3 2" xfId="7961"/>
    <cellStyle name="Comma 35 4" xfId="7962"/>
    <cellStyle name="Comma 36" xfId="7963"/>
    <cellStyle name="Comma 36 2" xfId="7964"/>
    <cellStyle name="Comma 36 2 2" xfId="7965"/>
    <cellStyle name="Comma 36 2 2 2" xfId="7966"/>
    <cellStyle name="Comma 36 2 3" xfId="7967"/>
    <cellStyle name="Comma 36 3" xfId="7968"/>
    <cellStyle name="Comma 36 3 2" xfId="7969"/>
    <cellStyle name="Comma 36 4" xfId="7970"/>
    <cellStyle name="Comma 37" xfId="7971"/>
    <cellStyle name="Comma 37 2" xfId="7972"/>
    <cellStyle name="Comma 37 2 2" xfId="7973"/>
    <cellStyle name="Comma 37 2 2 2" xfId="7974"/>
    <cellStyle name="Comma 37 2 3" xfId="7975"/>
    <cellStyle name="Comma 37 3" xfId="7976"/>
    <cellStyle name="Comma 37 3 2" xfId="7977"/>
    <cellStyle name="Comma 37 4" xfId="7978"/>
    <cellStyle name="Comma 38" xfId="7979"/>
    <cellStyle name="Comma 38 2" xfId="7980"/>
    <cellStyle name="Comma 38 2 2" xfId="7981"/>
    <cellStyle name="Comma 38 2 2 2" xfId="7982"/>
    <cellStyle name="Comma 38 2 3" xfId="7983"/>
    <cellStyle name="Comma 38 3" xfId="7984"/>
    <cellStyle name="Comma 38 3 2" xfId="7985"/>
    <cellStyle name="Comma 38 4" xfId="7986"/>
    <cellStyle name="Comma 39" xfId="7987"/>
    <cellStyle name="Comma 39 2" xfId="7988"/>
    <cellStyle name="Comma 39 2 2" xfId="7989"/>
    <cellStyle name="Comma 39 2 2 2" xfId="7990"/>
    <cellStyle name="Comma 39 2 3" xfId="7991"/>
    <cellStyle name="Comma 39 3" xfId="7992"/>
    <cellStyle name="Comma 39 3 2" xfId="7993"/>
    <cellStyle name="Comma 39 4" xfId="7994"/>
    <cellStyle name="Comma 4" xfId="257"/>
    <cellStyle name="Comma 4 10" xfId="7995"/>
    <cellStyle name="Comma 4 10 2" xfId="7996"/>
    <cellStyle name="Comma 4 11" xfId="7997"/>
    <cellStyle name="Comma 4 12" xfId="7998"/>
    <cellStyle name="Comma 4 2" xfId="258"/>
    <cellStyle name="Comma 4 2 2" xfId="7999"/>
    <cellStyle name="Comma 4 2 2 2" xfId="8000"/>
    <cellStyle name="Comma 4 2 2 2 2" xfId="8001"/>
    <cellStyle name="Comma 4 2 2 2 2 2" xfId="8002"/>
    <cellStyle name="Comma 4 2 2 2 2 2 2" xfId="8003"/>
    <cellStyle name="Comma 4 2 2 2 2 2 2 2" xfId="8004"/>
    <cellStyle name="Comma 4 2 2 2 2 2 3" xfId="8005"/>
    <cellStyle name="Comma 4 2 2 2 2 3" xfId="8006"/>
    <cellStyle name="Comma 4 2 2 2 2 3 2" xfId="8007"/>
    <cellStyle name="Comma 4 2 2 2 2 3 2 2" xfId="8008"/>
    <cellStyle name="Comma 4 2 2 2 2 3 3" xfId="8009"/>
    <cellStyle name="Comma 4 2 2 2 2 4" xfId="8010"/>
    <cellStyle name="Comma 4 2 2 2 2 4 2" xfId="8011"/>
    <cellStyle name="Comma 4 2 2 2 2 5" xfId="8012"/>
    <cellStyle name="Comma 4 2 2 2 2 6" xfId="8013"/>
    <cellStyle name="Comma 4 2 2 2 3" xfId="8014"/>
    <cellStyle name="Comma 4 2 2 2 3 2" xfId="8015"/>
    <cellStyle name="Comma 4 2 2 2 3 2 2" xfId="8016"/>
    <cellStyle name="Comma 4 2 2 2 3 3" xfId="8017"/>
    <cellStyle name="Comma 4 2 2 2 4" xfId="8018"/>
    <cellStyle name="Comma 4 2 2 2 4 2" xfId="8019"/>
    <cellStyle name="Comma 4 2 2 2 4 2 2" xfId="8020"/>
    <cellStyle name="Comma 4 2 2 2 4 3" xfId="8021"/>
    <cellStyle name="Comma 4 2 2 2 5" xfId="8022"/>
    <cellStyle name="Comma 4 2 2 2 5 2" xfId="8023"/>
    <cellStyle name="Comma 4 2 2 2 6" xfId="8024"/>
    <cellStyle name="Comma 4 2 2 2 7" xfId="8025"/>
    <cellStyle name="Comma 4 2 2 3" xfId="8026"/>
    <cellStyle name="Comma 4 2 2 3 2" xfId="8027"/>
    <cellStyle name="Comma 4 2 2 3 2 2" xfId="8028"/>
    <cellStyle name="Comma 4 2 2 3 2 2 2" xfId="8029"/>
    <cellStyle name="Comma 4 2 2 3 2 3" xfId="8030"/>
    <cellStyle name="Comma 4 2 2 3 3" xfId="8031"/>
    <cellStyle name="Comma 4 2 2 3 3 2" xfId="8032"/>
    <cellStyle name="Comma 4 2 2 3 3 2 2" xfId="8033"/>
    <cellStyle name="Comma 4 2 2 3 3 3" xfId="8034"/>
    <cellStyle name="Comma 4 2 2 3 4" xfId="8035"/>
    <cellStyle name="Comma 4 2 2 3 4 2" xfId="8036"/>
    <cellStyle name="Comma 4 2 2 3 5" xfId="8037"/>
    <cellStyle name="Comma 4 2 2 3 6" xfId="8038"/>
    <cellStyle name="Comma 4 2 2 4" xfId="8039"/>
    <cellStyle name="Comma 4 2 2 4 2" xfId="8040"/>
    <cellStyle name="Comma 4 2 2 4 2 2" xfId="8041"/>
    <cellStyle name="Comma 4 2 2 4 3" xfId="8042"/>
    <cellStyle name="Comma 4 2 2 4 4" xfId="8043"/>
    <cellStyle name="Comma 4 2 2 5" xfId="8044"/>
    <cellStyle name="Comma 4 2 2 5 2" xfId="8045"/>
    <cellStyle name="Comma 4 2 2 5 2 2" xfId="8046"/>
    <cellStyle name="Comma 4 2 2 5 3" xfId="8047"/>
    <cellStyle name="Comma 4 2 2 6" xfId="8048"/>
    <cellStyle name="Comma 4 2 2 6 2" xfId="8049"/>
    <cellStyle name="Comma 4 2 2 7" xfId="8050"/>
    <cellStyle name="Comma 4 2 2 8" xfId="8051"/>
    <cellStyle name="Comma 4 2 3" xfId="8052"/>
    <cellStyle name="Comma 4 2 3 2" xfId="8053"/>
    <cellStyle name="Comma 4 2 3 2 2" xfId="8054"/>
    <cellStyle name="Comma 4 2 3 2 2 2" xfId="8055"/>
    <cellStyle name="Comma 4 2 3 2 2 2 2" xfId="8056"/>
    <cellStyle name="Comma 4 2 3 2 2 3" xfId="8057"/>
    <cellStyle name="Comma 4 2 3 2 3" xfId="8058"/>
    <cellStyle name="Comma 4 2 3 2 3 2" xfId="8059"/>
    <cellStyle name="Comma 4 2 3 2 3 2 2" xfId="8060"/>
    <cellStyle name="Comma 4 2 3 2 3 3" xfId="8061"/>
    <cellStyle name="Comma 4 2 3 2 4" xfId="8062"/>
    <cellStyle name="Comma 4 2 3 2 4 2" xfId="8063"/>
    <cellStyle name="Comma 4 2 3 2 5" xfId="8064"/>
    <cellStyle name="Comma 4 2 3 2 6" xfId="8065"/>
    <cellStyle name="Comma 4 2 3 3" xfId="8066"/>
    <cellStyle name="Comma 4 2 3 3 2" xfId="8067"/>
    <cellStyle name="Comma 4 2 3 3 2 2" xfId="8068"/>
    <cellStyle name="Comma 4 2 3 3 3" xfId="8069"/>
    <cellStyle name="Comma 4 2 3 4" xfId="8070"/>
    <cellStyle name="Comma 4 2 3 4 2" xfId="8071"/>
    <cellStyle name="Comma 4 2 3 4 2 2" xfId="8072"/>
    <cellStyle name="Comma 4 2 3 4 3" xfId="8073"/>
    <cellStyle name="Comma 4 2 3 5" xfId="8074"/>
    <cellStyle name="Comma 4 2 3 5 2" xfId="8075"/>
    <cellStyle name="Comma 4 2 3 6" xfId="8076"/>
    <cellStyle name="Comma 4 2 3 7" xfId="8077"/>
    <cellStyle name="Comma 4 2 4" xfId="8078"/>
    <cellStyle name="Comma 4 2 4 2" xfId="8079"/>
    <cellStyle name="Comma 4 2 4 2 2" xfId="8080"/>
    <cellStyle name="Comma 4 2 4 2 2 2" xfId="8081"/>
    <cellStyle name="Comma 4 2 4 2 3" xfId="8082"/>
    <cellStyle name="Comma 4 2 4 3" xfId="8083"/>
    <cellStyle name="Comma 4 2 4 3 2" xfId="8084"/>
    <cellStyle name="Comma 4 2 4 3 2 2" xfId="8085"/>
    <cellStyle name="Comma 4 2 4 3 3" xfId="8086"/>
    <cellStyle name="Comma 4 2 4 4" xfId="8087"/>
    <cellStyle name="Comma 4 2 4 4 2" xfId="8088"/>
    <cellStyle name="Comma 4 2 4 5" xfId="8089"/>
    <cellStyle name="Comma 4 2 4 6" xfId="8090"/>
    <cellStyle name="Comma 4 2 5" xfId="8091"/>
    <cellStyle name="Comma 4 2 5 2" xfId="8092"/>
    <cellStyle name="Comma 4 2 5 2 2" xfId="8093"/>
    <cellStyle name="Comma 4 2 5 3" xfId="8094"/>
    <cellStyle name="Comma 4 2 5 4" xfId="8095"/>
    <cellStyle name="Comma 4 2 6" xfId="8096"/>
    <cellStyle name="Comma 4 2 6 2" xfId="8097"/>
    <cellStyle name="Comma 4 2 6 2 2" xfId="8098"/>
    <cellStyle name="Comma 4 2 6 3" xfId="8099"/>
    <cellStyle name="Comma 4 2 7" xfId="8100"/>
    <cellStyle name="Comma 4 2 7 2" xfId="8101"/>
    <cellStyle name="Comma 4 2 8" xfId="8102"/>
    <cellStyle name="Comma 4 2 9" xfId="8103"/>
    <cellStyle name="Comma 4 3" xfId="259"/>
    <cellStyle name="Comma 4 3 2" xfId="8104"/>
    <cellStyle name="Comma 4 3 2 2" xfId="8105"/>
    <cellStyle name="Comma 4 3 2 2 2" xfId="8106"/>
    <cellStyle name="Comma 4 3 2 2 2 2" xfId="8107"/>
    <cellStyle name="Comma 4 3 2 2 2 2 2" xfId="8108"/>
    <cellStyle name="Comma 4 3 2 2 2 2 2 2" xfId="8109"/>
    <cellStyle name="Comma 4 3 2 2 2 2 3" xfId="8110"/>
    <cellStyle name="Comma 4 3 2 2 2 3" xfId="8111"/>
    <cellStyle name="Comma 4 3 2 2 2 3 2" xfId="8112"/>
    <cellStyle name="Comma 4 3 2 2 2 3 2 2" xfId="8113"/>
    <cellStyle name="Comma 4 3 2 2 2 3 3" xfId="8114"/>
    <cellStyle name="Comma 4 3 2 2 2 4" xfId="8115"/>
    <cellStyle name="Comma 4 3 2 2 2 4 2" xfId="8116"/>
    <cellStyle name="Comma 4 3 2 2 2 5" xfId="8117"/>
    <cellStyle name="Comma 4 3 2 2 2 6" xfId="8118"/>
    <cellStyle name="Comma 4 3 2 2 3" xfId="8119"/>
    <cellStyle name="Comma 4 3 2 2 3 2" xfId="8120"/>
    <cellStyle name="Comma 4 3 2 2 3 2 2" xfId="8121"/>
    <cellStyle name="Comma 4 3 2 2 3 3" xfId="8122"/>
    <cellStyle name="Comma 4 3 2 2 4" xfId="8123"/>
    <cellStyle name="Comma 4 3 2 2 4 2" xfId="8124"/>
    <cellStyle name="Comma 4 3 2 2 4 2 2" xfId="8125"/>
    <cellStyle name="Comma 4 3 2 2 4 3" xfId="8126"/>
    <cellStyle name="Comma 4 3 2 2 5" xfId="8127"/>
    <cellStyle name="Comma 4 3 2 2 5 2" xfId="8128"/>
    <cellStyle name="Comma 4 3 2 2 6" xfId="8129"/>
    <cellStyle name="Comma 4 3 2 2 7" xfId="8130"/>
    <cellStyle name="Comma 4 3 2 3" xfId="8131"/>
    <cellStyle name="Comma 4 3 2 3 2" xfId="8132"/>
    <cellStyle name="Comma 4 3 2 3 2 2" xfId="8133"/>
    <cellStyle name="Comma 4 3 2 3 2 2 2" xfId="8134"/>
    <cellStyle name="Comma 4 3 2 3 2 3" xfId="8135"/>
    <cellStyle name="Comma 4 3 2 3 3" xfId="8136"/>
    <cellStyle name="Comma 4 3 2 3 3 2" xfId="8137"/>
    <cellStyle name="Comma 4 3 2 3 3 2 2" xfId="8138"/>
    <cellStyle name="Comma 4 3 2 3 3 3" xfId="8139"/>
    <cellStyle name="Comma 4 3 2 3 4" xfId="8140"/>
    <cellStyle name="Comma 4 3 2 3 4 2" xfId="8141"/>
    <cellStyle name="Comma 4 3 2 3 5" xfId="8142"/>
    <cellStyle name="Comma 4 3 2 3 6" xfId="8143"/>
    <cellStyle name="Comma 4 3 2 4" xfId="8144"/>
    <cellStyle name="Comma 4 3 2 4 2" xfId="8145"/>
    <cellStyle name="Comma 4 3 2 4 2 2" xfId="8146"/>
    <cellStyle name="Comma 4 3 2 4 3" xfId="8147"/>
    <cellStyle name="Comma 4 3 2 4 4" xfId="8148"/>
    <cellStyle name="Comma 4 3 2 5" xfId="8149"/>
    <cellStyle name="Comma 4 3 2 5 2" xfId="8150"/>
    <cellStyle name="Comma 4 3 2 5 2 2" xfId="8151"/>
    <cellStyle name="Comma 4 3 2 5 3" xfId="8152"/>
    <cellStyle name="Comma 4 3 2 6" xfId="8153"/>
    <cellStyle name="Comma 4 3 2 6 2" xfId="8154"/>
    <cellStyle name="Comma 4 3 2 7" xfId="8155"/>
    <cellStyle name="Comma 4 3 2 8" xfId="8156"/>
    <cellStyle name="Comma 4 3 3" xfId="8157"/>
    <cellStyle name="Comma 4 3 3 2" xfId="8158"/>
    <cellStyle name="Comma 4 3 3 2 2" xfId="8159"/>
    <cellStyle name="Comma 4 3 3 2 2 2" xfId="8160"/>
    <cellStyle name="Comma 4 3 3 2 2 2 2" xfId="8161"/>
    <cellStyle name="Comma 4 3 3 2 2 3" xfId="8162"/>
    <cellStyle name="Comma 4 3 3 2 3" xfId="8163"/>
    <cellStyle name="Comma 4 3 3 2 3 2" xfId="8164"/>
    <cellStyle name="Comma 4 3 3 2 3 2 2" xfId="8165"/>
    <cellStyle name="Comma 4 3 3 2 3 3" xfId="8166"/>
    <cellStyle name="Comma 4 3 3 2 4" xfId="8167"/>
    <cellStyle name="Comma 4 3 3 2 4 2" xfId="8168"/>
    <cellStyle name="Comma 4 3 3 2 5" xfId="8169"/>
    <cellStyle name="Comma 4 3 3 2 6" xfId="8170"/>
    <cellStyle name="Comma 4 3 3 3" xfId="8171"/>
    <cellStyle name="Comma 4 3 3 3 2" xfId="8172"/>
    <cellStyle name="Comma 4 3 3 3 2 2" xfId="8173"/>
    <cellStyle name="Comma 4 3 3 3 3" xfId="8174"/>
    <cellStyle name="Comma 4 3 3 4" xfId="8175"/>
    <cellStyle name="Comma 4 3 3 4 2" xfId="8176"/>
    <cellStyle name="Comma 4 3 3 4 2 2" xfId="8177"/>
    <cellStyle name="Comma 4 3 3 4 3" xfId="8178"/>
    <cellStyle name="Comma 4 3 3 5" xfId="8179"/>
    <cellStyle name="Comma 4 3 3 5 2" xfId="8180"/>
    <cellStyle name="Comma 4 3 3 6" xfId="8181"/>
    <cellStyle name="Comma 4 3 3 7" xfId="8182"/>
    <cellStyle name="Comma 4 3 4" xfId="8183"/>
    <cellStyle name="Comma 4 3 4 2" xfId="8184"/>
    <cellStyle name="Comma 4 3 4 2 2" xfId="8185"/>
    <cellStyle name="Comma 4 3 4 2 2 2" xfId="8186"/>
    <cellStyle name="Comma 4 3 4 2 3" xfId="8187"/>
    <cellStyle name="Comma 4 3 4 3" xfId="8188"/>
    <cellStyle name="Comma 4 3 4 3 2" xfId="8189"/>
    <cellStyle name="Comma 4 3 4 3 2 2" xfId="8190"/>
    <cellStyle name="Comma 4 3 4 3 3" xfId="8191"/>
    <cellStyle name="Comma 4 3 4 4" xfId="8192"/>
    <cellStyle name="Comma 4 3 4 4 2" xfId="8193"/>
    <cellStyle name="Comma 4 3 4 5" xfId="8194"/>
    <cellStyle name="Comma 4 3 4 6" xfId="8195"/>
    <cellStyle name="Comma 4 3 5" xfId="8196"/>
    <cellStyle name="Comma 4 3 5 2" xfId="8197"/>
    <cellStyle name="Comma 4 3 5 2 2" xfId="8198"/>
    <cellStyle name="Comma 4 3 5 3" xfId="8199"/>
    <cellStyle name="Comma 4 3 5 4" xfId="8200"/>
    <cellStyle name="Comma 4 3 6" xfId="8201"/>
    <cellStyle name="Comma 4 3 6 2" xfId="8202"/>
    <cellStyle name="Comma 4 3 6 2 2" xfId="8203"/>
    <cellStyle name="Comma 4 3 6 3" xfId="8204"/>
    <cellStyle name="Comma 4 3 7" xfId="8205"/>
    <cellStyle name="Comma 4 3 7 2" xfId="8206"/>
    <cellStyle name="Comma 4 3 8" xfId="8207"/>
    <cellStyle name="Comma 4 3 9" xfId="8208"/>
    <cellStyle name="Comma 4 4" xfId="260"/>
    <cellStyle name="Comma 4 4 2" xfId="8209"/>
    <cellStyle name="Comma 4 4 2 2" xfId="8210"/>
    <cellStyle name="Comma 4 4 2 2 2" xfId="8211"/>
    <cellStyle name="Comma 4 4 2 2 2 2" xfId="8212"/>
    <cellStyle name="Comma 4 4 2 2 2 2 2" xfId="8213"/>
    <cellStyle name="Comma 4 4 2 2 2 2 2 2" xfId="8214"/>
    <cellStyle name="Comma 4 4 2 2 2 2 3" xfId="8215"/>
    <cellStyle name="Comma 4 4 2 2 2 3" xfId="8216"/>
    <cellStyle name="Comma 4 4 2 2 2 3 2" xfId="8217"/>
    <cellStyle name="Comma 4 4 2 2 2 3 2 2" xfId="8218"/>
    <cellStyle name="Comma 4 4 2 2 2 3 3" xfId="8219"/>
    <cellStyle name="Comma 4 4 2 2 2 4" xfId="8220"/>
    <cellStyle name="Comma 4 4 2 2 2 4 2" xfId="8221"/>
    <cellStyle name="Comma 4 4 2 2 2 5" xfId="8222"/>
    <cellStyle name="Comma 4 4 2 2 3" xfId="8223"/>
    <cellStyle name="Comma 4 4 2 2 3 2" xfId="8224"/>
    <cellStyle name="Comma 4 4 2 2 3 2 2" xfId="8225"/>
    <cellStyle name="Comma 4 4 2 2 3 3" xfId="8226"/>
    <cellStyle name="Comma 4 4 2 2 4" xfId="8227"/>
    <cellStyle name="Comma 4 4 2 2 4 2" xfId="8228"/>
    <cellStyle name="Comma 4 4 2 2 4 2 2" xfId="8229"/>
    <cellStyle name="Comma 4 4 2 2 4 3" xfId="8230"/>
    <cellStyle name="Comma 4 4 2 2 5" xfId="8231"/>
    <cellStyle name="Comma 4 4 2 2 5 2" xfId="8232"/>
    <cellStyle name="Comma 4 4 2 2 6" xfId="8233"/>
    <cellStyle name="Comma 4 4 2 2 7" xfId="8234"/>
    <cellStyle name="Comma 4 4 2 3" xfId="8235"/>
    <cellStyle name="Comma 4 4 2 3 2" xfId="8236"/>
    <cellStyle name="Comma 4 4 2 3 2 2" xfId="8237"/>
    <cellStyle name="Comma 4 4 2 3 2 2 2" xfId="8238"/>
    <cellStyle name="Comma 4 4 2 3 2 3" xfId="8239"/>
    <cellStyle name="Comma 4 4 2 3 3" xfId="8240"/>
    <cellStyle name="Comma 4 4 2 3 3 2" xfId="8241"/>
    <cellStyle name="Comma 4 4 2 3 3 2 2" xfId="8242"/>
    <cellStyle name="Comma 4 4 2 3 3 3" xfId="8243"/>
    <cellStyle name="Comma 4 4 2 3 4" xfId="8244"/>
    <cellStyle name="Comma 4 4 2 3 4 2" xfId="8245"/>
    <cellStyle name="Comma 4 4 2 3 5" xfId="8246"/>
    <cellStyle name="Comma 4 4 2 4" xfId="8247"/>
    <cellStyle name="Comma 4 4 2 4 2" xfId="8248"/>
    <cellStyle name="Comma 4 4 2 4 2 2" xfId="8249"/>
    <cellStyle name="Comma 4 4 2 4 3" xfId="8250"/>
    <cellStyle name="Comma 4 4 2 4 4" xfId="8251"/>
    <cellStyle name="Comma 4 4 2 5" xfId="8252"/>
    <cellStyle name="Comma 4 4 2 5 2" xfId="8253"/>
    <cellStyle name="Comma 4 4 2 5 2 2" xfId="8254"/>
    <cellStyle name="Comma 4 4 2 5 3" xfId="8255"/>
    <cellStyle name="Comma 4 4 2 6" xfId="8256"/>
    <cellStyle name="Comma 4 4 2 6 2" xfId="8257"/>
    <cellStyle name="Comma 4 4 2 7" xfId="8258"/>
    <cellStyle name="Comma 4 4 2 8" xfId="8259"/>
    <cellStyle name="Comma 4 4 3" xfId="8260"/>
    <cellStyle name="Comma 4 4 3 2" xfId="8261"/>
    <cellStyle name="Comma 4 4 3 2 2" xfId="8262"/>
    <cellStyle name="Comma 4 4 3 2 2 2" xfId="8263"/>
    <cellStyle name="Comma 4 4 3 2 2 2 2" xfId="8264"/>
    <cellStyle name="Comma 4 4 3 2 2 3" xfId="8265"/>
    <cellStyle name="Comma 4 4 3 2 3" xfId="8266"/>
    <cellStyle name="Comma 4 4 3 2 3 2" xfId="8267"/>
    <cellStyle name="Comma 4 4 3 2 3 2 2" xfId="8268"/>
    <cellStyle name="Comma 4 4 3 2 3 3" xfId="8269"/>
    <cellStyle name="Comma 4 4 3 2 4" xfId="8270"/>
    <cellStyle name="Comma 4 4 3 2 4 2" xfId="8271"/>
    <cellStyle name="Comma 4 4 3 2 5" xfId="8272"/>
    <cellStyle name="Comma 4 4 3 3" xfId="8273"/>
    <cellStyle name="Comma 4 4 3 3 2" xfId="8274"/>
    <cellStyle name="Comma 4 4 3 3 2 2" xfId="8275"/>
    <cellStyle name="Comma 4 4 3 3 3" xfId="8276"/>
    <cellStyle name="Comma 4 4 3 4" xfId="8277"/>
    <cellStyle name="Comma 4 4 3 4 2" xfId="8278"/>
    <cellStyle name="Comma 4 4 3 4 2 2" xfId="8279"/>
    <cellStyle name="Comma 4 4 3 4 3" xfId="8280"/>
    <cellStyle name="Comma 4 4 3 5" xfId="8281"/>
    <cellStyle name="Comma 4 4 3 5 2" xfId="8282"/>
    <cellStyle name="Comma 4 4 3 6" xfId="8283"/>
    <cellStyle name="Comma 4 4 3 7" xfId="8284"/>
    <cellStyle name="Comma 4 4 4" xfId="8285"/>
    <cellStyle name="Comma 4 4 4 2" xfId="8286"/>
    <cellStyle name="Comma 4 4 4 2 2" xfId="8287"/>
    <cellStyle name="Comma 4 4 4 2 2 2" xfId="8288"/>
    <cellStyle name="Comma 4 4 4 2 3" xfId="8289"/>
    <cellStyle name="Comma 4 4 4 3" xfId="8290"/>
    <cellStyle name="Comma 4 4 4 3 2" xfId="8291"/>
    <cellStyle name="Comma 4 4 4 3 2 2" xfId="8292"/>
    <cellStyle name="Comma 4 4 4 3 3" xfId="8293"/>
    <cellStyle name="Comma 4 4 4 4" xfId="8294"/>
    <cellStyle name="Comma 4 4 4 4 2" xfId="8295"/>
    <cellStyle name="Comma 4 4 4 5" xfId="8296"/>
    <cellStyle name="Comma 4 4 5" xfId="8297"/>
    <cellStyle name="Comma 4 4 5 2" xfId="8298"/>
    <cellStyle name="Comma 4 4 5 2 2" xfId="8299"/>
    <cellStyle name="Comma 4 4 5 3" xfId="8300"/>
    <cellStyle name="Comma 4 4 5 4" xfId="8301"/>
    <cellStyle name="Comma 4 4 6" xfId="8302"/>
    <cellStyle name="Comma 4 4 6 2" xfId="8303"/>
    <cellStyle name="Comma 4 4 6 2 2" xfId="8304"/>
    <cellStyle name="Comma 4 4 6 3" xfId="8305"/>
    <cellStyle name="Comma 4 4 7" xfId="8306"/>
    <cellStyle name="Comma 4 4 7 2" xfId="8307"/>
    <cellStyle name="Comma 4 4 8" xfId="8308"/>
    <cellStyle name="Comma 4 4 9" xfId="8309"/>
    <cellStyle name="Comma 4 5" xfId="261"/>
    <cellStyle name="Comma 4 5 2" xfId="8310"/>
    <cellStyle name="Comma 4 5 2 2" xfId="8311"/>
    <cellStyle name="Comma 4 5 2 2 2" xfId="8312"/>
    <cellStyle name="Comma 4 5 2 2 2 2" xfId="8313"/>
    <cellStyle name="Comma 4 5 2 2 2 2 2" xfId="8314"/>
    <cellStyle name="Comma 4 5 2 2 2 3" xfId="8315"/>
    <cellStyle name="Comma 4 5 2 2 3" xfId="8316"/>
    <cellStyle name="Comma 4 5 2 2 3 2" xfId="8317"/>
    <cellStyle name="Comma 4 5 2 2 3 2 2" xfId="8318"/>
    <cellStyle name="Comma 4 5 2 2 3 3" xfId="8319"/>
    <cellStyle name="Comma 4 5 2 2 4" xfId="8320"/>
    <cellStyle name="Comma 4 5 2 2 4 2" xfId="8321"/>
    <cellStyle name="Comma 4 5 2 2 5" xfId="8322"/>
    <cellStyle name="Comma 4 5 2 3" xfId="8323"/>
    <cellStyle name="Comma 4 5 2 3 2" xfId="8324"/>
    <cellStyle name="Comma 4 5 2 3 2 2" xfId="8325"/>
    <cellStyle name="Comma 4 5 2 3 3" xfId="8326"/>
    <cellStyle name="Comma 4 5 2 4" xfId="8327"/>
    <cellStyle name="Comma 4 5 2 4 2" xfId="8328"/>
    <cellStyle name="Comma 4 5 2 4 2 2" xfId="8329"/>
    <cellStyle name="Comma 4 5 2 4 3" xfId="8330"/>
    <cellStyle name="Comma 4 5 2 5" xfId="8331"/>
    <cellStyle name="Comma 4 5 2 5 2" xfId="8332"/>
    <cellStyle name="Comma 4 5 2 6" xfId="8333"/>
    <cellStyle name="Comma 4 5 2 7" xfId="8334"/>
    <cellStyle name="Comma 4 5 3" xfId="8335"/>
    <cellStyle name="Comma 4 5 3 2" xfId="8336"/>
    <cellStyle name="Comma 4 5 3 2 2" xfId="8337"/>
    <cellStyle name="Comma 4 5 3 2 2 2" xfId="8338"/>
    <cellStyle name="Comma 4 5 3 2 3" xfId="8339"/>
    <cellStyle name="Comma 4 5 3 3" xfId="8340"/>
    <cellStyle name="Comma 4 5 3 3 2" xfId="8341"/>
    <cellStyle name="Comma 4 5 3 3 2 2" xfId="8342"/>
    <cellStyle name="Comma 4 5 3 3 3" xfId="8343"/>
    <cellStyle name="Comma 4 5 3 4" xfId="8344"/>
    <cellStyle name="Comma 4 5 3 4 2" xfId="8345"/>
    <cellStyle name="Comma 4 5 3 5" xfId="8346"/>
    <cellStyle name="Comma 4 5 4" xfId="8347"/>
    <cellStyle name="Comma 4 5 4 2" xfId="8348"/>
    <cellStyle name="Comma 4 5 4 2 2" xfId="8349"/>
    <cellStyle name="Comma 4 5 4 3" xfId="8350"/>
    <cellStyle name="Comma 4 5 4 4" xfId="8351"/>
    <cellStyle name="Comma 4 5 5" xfId="8352"/>
    <cellStyle name="Comma 4 5 5 2" xfId="8353"/>
    <cellStyle name="Comma 4 5 5 2 2" xfId="8354"/>
    <cellStyle name="Comma 4 5 5 3" xfId="8355"/>
    <cellStyle name="Comma 4 5 6" xfId="8356"/>
    <cellStyle name="Comma 4 5 6 2" xfId="8357"/>
    <cellStyle name="Comma 4 5 7" xfId="8358"/>
    <cellStyle name="Comma 4 5 8" xfId="8359"/>
    <cellStyle name="Comma 4 6" xfId="262"/>
    <cellStyle name="Comma 4 6 2" xfId="8360"/>
    <cellStyle name="Comma 4 6 2 2" xfId="8361"/>
    <cellStyle name="Comma 4 6 2 2 2" xfId="8362"/>
    <cellStyle name="Comma 4 6 2 2 2 2" xfId="8363"/>
    <cellStyle name="Comma 4 6 2 2 3" xfId="8364"/>
    <cellStyle name="Comma 4 6 2 3" xfId="8365"/>
    <cellStyle name="Comma 4 6 2 3 2" xfId="8366"/>
    <cellStyle name="Comma 4 6 2 3 2 2" xfId="8367"/>
    <cellStyle name="Comma 4 6 2 3 3" xfId="8368"/>
    <cellStyle name="Comma 4 6 2 4" xfId="8369"/>
    <cellStyle name="Comma 4 6 2 4 2" xfId="8370"/>
    <cellStyle name="Comma 4 6 2 5" xfId="8371"/>
    <cellStyle name="Comma 4 6 3" xfId="8372"/>
    <cellStyle name="Comma 4 6 3 2" xfId="8373"/>
    <cellStyle name="Comma 4 6 3 2 2" xfId="8374"/>
    <cellStyle name="Comma 4 6 3 3" xfId="8375"/>
    <cellStyle name="Comma 4 6 4" xfId="8376"/>
    <cellStyle name="Comma 4 6 4 2" xfId="8377"/>
    <cellStyle name="Comma 4 6 4 2 2" xfId="8378"/>
    <cellStyle name="Comma 4 6 4 3" xfId="8379"/>
    <cellStyle name="Comma 4 6 5" xfId="8380"/>
    <cellStyle name="Comma 4 6 5 2" xfId="8381"/>
    <cellStyle name="Comma 4 6 6" xfId="8382"/>
    <cellStyle name="Comma 4 6 7" xfId="8383"/>
    <cellStyle name="Comma 4 7" xfId="8384"/>
    <cellStyle name="Comma 4 7 2" xfId="8385"/>
    <cellStyle name="Comma 4 7 2 2" xfId="8386"/>
    <cellStyle name="Comma 4 7 2 2 2" xfId="8387"/>
    <cellStyle name="Comma 4 7 2 3" xfId="8388"/>
    <cellStyle name="Comma 4 7 3" xfId="8389"/>
    <cellStyle name="Comma 4 7 3 2" xfId="8390"/>
    <cellStyle name="Comma 4 7 3 2 2" xfId="8391"/>
    <cellStyle name="Comma 4 7 3 3" xfId="8392"/>
    <cellStyle name="Comma 4 7 4" xfId="8393"/>
    <cellStyle name="Comma 4 7 4 2" xfId="8394"/>
    <cellStyle name="Comma 4 7 5" xfId="8395"/>
    <cellStyle name="Comma 4 8" xfId="8396"/>
    <cellStyle name="Comma 4 8 2" xfId="8397"/>
    <cellStyle name="Comma 4 8 2 2" xfId="8398"/>
    <cellStyle name="Comma 4 8 3" xfId="8399"/>
    <cellStyle name="Comma 4 8 4" xfId="8400"/>
    <cellStyle name="Comma 4 9" xfId="8401"/>
    <cellStyle name="Comma 4 9 2" xfId="8402"/>
    <cellStyle name="Comma 4 9 2 2" xfId="8403"/>
    <cellStyle name="Comma 4 9 3" xfId="8404"/>
    <cellStyle name="Comma 40" xfId="8405"/>
    <cellStyle name="Comma 40 2" xfId="8406"/>
    <cellStyle name="Comma 40 2 2" xfId="8407"/>
    <cellStyle name="Comma 40 2 2 2" xfId="8408"/>
    <cellStyle name="Comma 40 2 3" xfId="8409"/>
    <cellStyle name="Comma 40 3" xfId="8410"/>
    <cellStyle name="Comma 40 3 2" xfId="8411"/>
    <cellStyle name="Comma 40 4" xfId="8412"/>
    <cellStyle name="Comma 41" xfId="8413"/>
    <cellStyle name="Comma 41 2" xfId="8414"/>
    <cellStyle name="Comma 41 2 2" xfId="8415"/>
    <cellStyle name="Comma 41 2 2 2" xfId="8416"/>
    <cellStyle name="Comma 41 2 3" xfId="8417"/>
    <cellStyle name="Comma 41 3" xfId="8418"/>
    <cellStyle name="Comma 41 3 2" xfId="8419"/>
    <cellStyle name="Comma 41 4" xfId="8420"/>
    <cellStyle name="Comma 42" xfId="8421"/>
    <cellStyle name="Comma 42 2" xfId="8422"/>
    <cellStyle name="Comma 42 2 2" xfId="8423"/>
    <cellStyle name="Comma 42 2 2 2" xfId="8424"/>
    <cellStyle name="Comma 42 2 3" xfId="8425"/>
    <cellStyle name="Comma 42 3" xfId="8426"/>
    <cellStyle name="Comma 42 3 2" xfId="8427"/>
    <cellStyle name="Comma 42 4" xfId="8428"/>
    <cellStyle name="Comma 43" xfId="8429"/>
    <cellStyle name="Comma 43 2" xfId="8430"/>
    <cellStyle name="Comma 43 2 2" xfId="8431"/>
    <cellStyle name="Comma 43 2 2 2" xfId="8432"/>
    <cellStyle name="Comma 43 2 3" xfId="8433"/>
    <cellStyle name="Comma 43 3" xfId="8434"/>
    <cellStyle name="Comma 43 3 2" xfId="8435"/>
    <cellStyle name="Comma 43 4" xfId="8436"/>
    <cellStyle name="Comma 44" xfId="8437"/>
    <cellStyle name="Comma 44 2" xfId="8438"/>
    <cellStyle name="Comma 44 2 2" xfId="8439"/>
    <cellStyle name="Comma 44 2 2 2" xfId="8440"/>
    <cellStyle name="Comma 44 2 3" xfId="8441"/>
    <cellStyle name="Comma 44 3" xfId="8442"/>
    <cellStyle name="Comma 44 3 2" xfId="8443"/>
    <cellStyle name="Comma 44 4" xfId="8444"/>
    <cellStyle name="Comma 45" xfId="8445"/>
    <cellStyle name="Comma 45 2" xfId="8446"/>
    <cellStyle name="Comma 45 2 2" xfId="8447"/>
    <cellStyle name="Comma 45 2 2 2" xfId="8448"/>
    <cellStyle name="Comma 45 2 3" xfId="8449"/>
    <cellStyle name="Comma 45 3" xfId="8450"/>
    <cellStyle name="Comma 45 3 2" xfId="8451"/>
    <cellStyle name="Comma 45 4" xfId="8452"/>
    <cellStyle name="Comma 46" xfId="8453"/>
    <cellStyle name="Comma 46 2" xfId="8454"/>
    <cellStyle name="Comma 46 2 2" xfId="8455"/>
    <cellStyle name="Comma 46 2 2 2" xfId="8456"/>
    <cellStyle name="Comma 46 2 3" xfId="8457"/>
    <cellStyle name="Comma 46 3" xfId="8458"/>
    <cellStyle name="Comma 46 3 2" xfId="8459"/>
    <cellStyle name="Comma 46 4" xfId="8460"/>
    <cellStyle name="Comma 47" xfId="8461"/>
    <cellStyle name="Comma 47 2" xfId="8462"/>
    <cellStyle name="Comma 47 2 2" xfId="8463"/>
    <cellStyle name="Comma 47 2 2 2" xfId="8464"/>
    <cellStyle name="Comma 47 2 3" xfId="8465"/>
    <cellStyle name="Comma 47 3" xfId="8466"/>
    <cellStyle name="Comma 47 3 2" xfId="8467"/>
    <cellStyle name="Comma 47 4" xfId="8468"/>
    <cellStyle name="Comma 48" xfId="8469"/>
    <cellStyle name="Comma 48 2" xfId="8470"/>
    <cellStyle name="Comma 48 2 2" xfId="8471"/>
    <cellStyle name="Comma 48 2 2 2" xfId="8472"/>
    <cellStyle name="Comma 48 2 3" xfId="8473"/>
    <cellStyle name="Comma 48 3" xfId="8474"/>
    <cellStyle name="Comma 48 3 2" xfId="8475"/>
    <cellStyle name="Comma 48 4" xfId="8476"/>
    <cellStyle name="Comma 49" xfId="8477"/>
    <cellStyle name="Comma 49 2" xfId="8478"/>
    <cellStyle name="Comma 49 2 2" xfId="8479"/>
    <cellStyle name="Comma 49 2 2 2" xfId="8480"/>
    <cellStyle name="Comma 49 2 3" xfId="8481"/>
    <cellStyle name="Comma 49 3" xfId="8482"/>
    <cellStyle name="Comma 49 3 2" xfId="8483"/>
    <cellStyle name="Comma 49 4" xfId="8484"/>
    <cellStyle name="Comma 5" xfId="263"/>
    <cellStyle name="Comma 5 10" xfId="8485"/>
    <cellStyle name="Comma 5 10 2" xfId="8486"/>
    <cellStyle name="Comma 5 11" xfId="8487"/>
    <cellStyle name="Comma 5 12" xfId="8488"/>
    <cellStyle name="Comma 5 2" xfId="264"/>
    <cellStyle name="Comma 5 2 2" xfId="8489"/>
    <cellStyle name="Comma 5 2 2 2" xfId="8490"/>
    <cellStyle name="Comma 5 2 2 2 2" xfId="8491"/>
    <cellStyle name="Comma 5 2 2 2 2 2" xfId="8492"/>
    <cellStyle name="Comma 5 2 2 2 2 2 2" xfId="8493"/>
    <cellStyle name="Comma 5 2 2 2 2 2 2 2" xfId="8494"/>
    <cellStyle name="Comma 5 2 2 2 2 2 3" xfId="8495"/>
    <cellStyle name="Comma 5 2 2 2 2 2 4" xfId="8496"/>
    <cellStyle name="Comma 5 2 2 2 2 3" xfId="8497"/>
    <cellStyle name="Comma 5 2 2 2 2 3 2" xfId="8498"/>
    <cellStyle name="Comma 5 2 2 2 2 3 2 2" xfId="8499"/>
    <cellStyle name="Comma 5 2 2 2 2 3 3" xfId="8500"/>
    <cellStyle name="Comma 5 2 2 2 2 4" xfId="8501"/>
    <cellStyle name="Comma 5 2 2 2 2 4 2" xfId="8502"/>
    <cellStyle name="Comma 5 2 2 2 2 5" xfId="8503"/>
    <cellStyle name="Comma 5 2 2 2 2 6" xfId="8504"/>
    <cellStyle name="Comma 5 2 2 2 3" xfId="8505"/>
    <cellStyle name="Comma 5 2 2 2 3 2" xfId="8506"/>
    <cellStyle name="Comma 5 2 2 2 3 2 2" xfId="8507"/>
    <cellStyle name="Comma 5 2 2 2 3 3" xfId="8508"/>
    <cellStyle name="Comma 5 2 2 2 3 4" xfId="8509"/>
    <cellStyle name="Comma 5 2 2 2 4" xfId="8510"/>
    <cellStyle name="Comma 5 2 2 2 4 2" xfId="8511"/>
    <cellStyle name="Comma 5 2 2 2 4 2 2" xfId="8512"/>
    <cellStyle name="Comma 5 2 2 2 4 3" xfId="8513"/>
    <cellStyle name="Comma 5 2 2 2 5" xfId="8514"/>
    <cellStyle name="Comma 5 2 2 2 5 2" xfId="8515"/>
    <cellStyle name="Comma 5 2 2 2 6" xfId="8516"/>
    <cellStyle name="Comma 5 2 2 2 7" xfId="8517"/>
    <cellStyle name="Comma 5 2 2 3" xfId="8518"/>
    <cellStyle name="Comma 5 2 2 3 2" xfId="8519"/>
    <cellStyle name="Comma 5 2 2 3 2 2" xfId="8520"/>
    <cellStyle name="Comma 5 2 2 3 2 2 2" xfId="8521"/>
    <cellStyle name="Comma 5 2 2 3 2 3" xfId="8522"/>
    <cellStyle name="Comma 5 2 2 3 2 4" xfId="8523"/>
    <cellStyle name="Comma 5 2 2 3 3" xfId="8524"/>
    <cellStyle name="Comma 5 2 2 3 3 2" xfId="8525"/>
    <cellStyle name="Comma 5 2 2 3 3 2 2" xfId="8526"/>
    <cellStyle name="Comma 5 2 2 3 3 3" xfId="8527"/>
    <cellStyle name="Comma 5 2 2 3 4" xfId="8528"/>
    <cellStyle name="Comma 5 2 2 3 4 2" xfId="8529"/>
    <cellStyle name="Comma 5 2 2 3 5" xfId="8530"/>
    <cellStyle name="Comma 5 2 2 3 6" xfId="8531"/>
    <cellStyle name="Comma 5 2 2 4" xfId="8532"/>
    <cellStyle name="Comma 5 2 2 4 2" xfId="8533"/>
    <cellStyle name="Comma 5 2 2 4 2 2" xfId="8534"/>
    <cellStyle name="Comma 5 2 2 4 3" xfId="8535"/>
    <cellStyle name="Comma 5 2 2 4 4" xfId="8536"/>
    <cellStyle name="Comma 5 2 2 5" xfId="8537"/>
    <cellStyle name="Comma 5 2 2 5 2" xfId="8538"/>
    <cellStyle name="Comma 5 2 2 5 2 2" xfId="8539"/>
    <cellStyle name="Comma 5 2 2 5 3" xfId="8540"/>
    <cellStyle name="Comma 5 2 2 5 4" xfId="8541"/>
    <cellStyle name="Comma 5 2 2 6" xfId="8542"/>
    <cellStyle name="Comma 5 2 2 6 2" xfId="8543"/>
    <cellStyle name="Comma 5 2 2 7" xfId="8544"/>
    <cellStyle name="Comma 5 2 2 8" xfId="8545"/>
    <cellStyle name="Comma 5 2 3" xfId="8546"/>
    <cellStyle name="Comma 5 2 3 2" xfId="8547"/>
    <cellStyle name="Comma 5 2 3 2 2" xfId="8548"/>
    <cellStyle name="Comma 5 2 3 2 2 2" xfId="8549"/>
    <cellStyle name="Comma 5 2 3 2 2 2 2" xfId="8550"/>
    <cellStyle name="Comma 5 2 3 2 2 2 3" xfId="8551"/>
    <cellStyle name="Comma 5 2 3 2 2 3" xfId="8552"/>
    <cellStyle name="Comma 5 2 3 2 2 4" xfId="8553"/>
    <cellStyle name="Comma 5 2 3 2 3" xfId="8554"/>
    <cellStyle name="Comma 5 2 3 2 3 2" xfId="8555"/>
    <cellStyle name="Comma 5 2 3 2 3 2 2" xfId="8556"/>
    <cellStyle name="Comma 5 2 3 2 3 3" xfId="8557"/>
    <cellStyle name="Comma 5 2 3 2 3 4" xfId="8558"/>
    <cellStyle name="Comma 5 2 3 2 4" xfId="8559"/>
    <cellStyle name="Comma 5 2 3 2 4 2" xfId="8560"/>
    <cellStyle name="Comma 5 2 3 2 5" xfId="8561"/>
    <cellStyle name="Comma 5 2 3 2 6" xfId="8562"/>
    <cellStyle name="Comma 5 2 3 3" xfId="8563"/>
    <cellStyle name="Comma 5 2 3 3 2" xfId="8564"/>
    <cellStyle name="Comma 5 2 3 3 2 2" xfId="8565"/>
    <cellStyle name="Comma 5 2 3 3 2 3" xfId="8566"/>
    <cellStyle name="Comma 5 2 3 3 3" xfId="8567"/>
    <cellStyle name="Comma 5 2 3 3 4" xfId="8568"/>
    <cellStyle name="Comma 5 2 3 4" xfId="8569"/>
    <cellStyle name="Comma 5 2 3 4 2" xfId="8570"/>
    <cellStyle name="Comma 5 2 3 4 2 2" xfId="8571"/>
    <cellStyle name="Comma 5 2 3 4 3" xfId="8572"/>
    <cellStyle name="Comma 5 2 3 4 4" xfId="8573"/>
    <cellStyle name="Comma 5 2 3 5" xfId="8574"/>
    <cellStyle name="Comma 5 2 3 5 2" xfId="8575"/>
    <cellStyle name="Comma 5 2 3 6" xfId="8576"/>
    <cellStyle name="Comma 5 2 3 7" xfId="8577"/>
    <cellStyle name="Comma 5 2 4" xfId="8578"/>
    <cellStyle name="Comma 5 2 4 2" xfId="8579"/>
    <cellStyle name="Comma 5 2 4 2 2" xfId="8580"/>
    <cellStyle name="Comma 5 2 4 2 2 2" xfId="8581"/>
    <cellStyle name="Comma 5 2 4 2 2 3" xfId="8582"/>
    <cellStyle name="Comma 5 2 4 2 3" xfId="8583"/>
    <cellStyle name="Comma 5 2 4 2 4" xfId="8584"/>
    <cellStyle name="Comma 5 2 4 3" xfId="8585"/>
    <cellStyle name="Comma 5 2 4 3 2" xfId="8586"/>
    <cellStyle name="Comma 5 2 4 3 2 2" xfId="8587"/>
    <cellStyle name="Comma 5 2 4 3 3" xfId="8588"/>
    <cellStyle name="Comma 5 2 4 3 4" xfId="8589"/>
    <cellStyle name="Comma 5 2 4 4" xfId="8590"/>
    <cellStyle name="Comma 5 2 4 4 2" xfId="8591"/>
    <cellStyle name="Comma 5 2 4 5" xfId="8592"/>
    <cellStyle name="Comma 5 2 4 6" xfId="8593"/>
    <cellStyle name="Comma 5 2 5" xfId="8594"/>
    <cellStyle name="Comma 5 2 5 2" xfId="8595"/>
    <cellStyle name="Comma 5 2 5 2 2" xfId="8596"/>
    <cellStyle name="Comma 5 2 5 2 3" xfId="8597"/>
    <cellStyle name="Comma 5 2 5 3" xfId="8598"/>
    <cellStyle name="Comma 5 2 5 4" xfId="8599"/>
    <cellStyle name="Comma 5 2 6" xfId="8600"/>
    <cellStyle name="Comma 5 2 6 2" xfId="8601"/>
    <cellStyle name="Comma 5 2 6 2 2" xfId="8602"/>
    <cellStyle name="Comma 5 2 6 3" xfId="8603"/>
    <cellStyle name="Comma 5 2 6 4" xfId="8604"/>
    <cellStyle name="Comma 5 2 7" xfId="8605"/>
    <cellStyle name="Comma 5 2 7 2" xfId="8606"/>
    <cellStyle name="Comma 5 2 7 3" xfId="8607"/>
    <cellStyle name="Comma 5 2 8" xfId="8608"/>
    <cellStyle name="Comma 5 2 9" xfId="8609"/>
    <cellStyle name="Comma 5 3" xfId="265"/>
    <cellStyle name="Comma 5 3 2" xfId="8610"/>
    <cellStyle name="Comma 5 3 2 2" xfId="8611"/>
    <cellStyle name="Comma 5 3 2 2 2" xfId="8612"/>
    <cellStyle name="Comma 5 3 2 2 2 2" xfId="8613"/>
    <cellStyle name="Comma 5 3 2 2 2 2 2" xfId="8614"/>
    <cellStyle name="Comma 5 3 2 2 2 2 2 2" xfId="8615"/>
    <cellStyle name="Comma 5 3 2 2 2 2 3" xfId="8616"/>
    <cellStyle name="Comma 5 3 2 2 2 3" xfId="8617"/>
    <cellStyle name="Comma 5 3 2 2 2 3 2" xfId="8618"/>
    <cellStyle name="Comma 5 3 2 2 2 3 2 2" xfId="8619"/>
    <cellStyle name="Comma 5 3 2 2 2 3 3" xfId="8620"/>
    <cellStyle name="Comma 5 3 2 2 2 4" xfId="8621"/>
    <cellStyle name="Comma 5 3 2 2 2 4 2" xfId="8622"/>
    <cellStyle name="Comma 5 3 2 2 2 5" xfId="8623"/>
    <cellStyle name="Comma 5 3 2 2 2 6" xfId="8624"/>
    <cellStyle name="Comma 5 3 2 2 3" xfId="8625"/>
    <cellStyle name="Comma 5 3 2 2 3 2" xfId="8626"/>
    <cellStyle name="Comma 5 3 2 2 3 2 2" xfId="8627"/>
    <cellStyle name="Comma 5 3 2 2 3 3" xfId="8628"/>
    <cellStyle name="Comma 5 3 2 2 4" xfId="8629"/>
    <cellStyle name="Comma 5 3 2 2 4 2" xfId="8630"/>
    <cellStyle name="Comma 5 3 2 2 4 2 2" xfId="8631"/>
    <cellStyle name="Comma 5 3 2 2 4 3" xfId="8632"/>
    <cellStyle name="Comma 5 3 2 2 5" xfId="8633"/>
    <cellStyle name="Comma 5 3 2 2 5 2" xfId="8634"/>
    <cellStyle name="Comma 5 3 2 2 6" xfId="8635"/>
    <cellStyle name="Comma 5 3 2 2 7" xfId="8636"/>
    <cellStyle name="Comma 5 3 2 3" xfId="8637"/>
    <cellStyle name="Comma 5 3 2 3 2" xfId="8638"/>
    <cellStyle name="Comma 5 3 2 3 2 2" xfId="8639"/>
    <cellStyle name="Comma 5 3 2 3 2 2 2" xfId="8640"/>
    <cellStyle name="Comma 5 3 2 3 2 3" xfId="8641"/>
    <cellStyle name="Comma 5 3 2 3 3" xfId="8642"/>
    <cellStyle name="Comma 5 3 2 3 3 2" xfId="8643"/>
    <cellStyle name="Comma 5 3 2 3 3 2 2" xfId="8644"/>
    <cellStyle name="Comma 5 3 2 3 3 3" xfId="8645"/>
    <cellStyle name="Comma 5 3 2 3 4" xfId="8646"/>
    <cellStyle name="Comma 5 3 2 3 4 2" xfId="8647"/>
    <cellStyle name="Comma 5 3 2 3 5" xfId="8648"/>
    <cellStyle name="Comma 5 3 2 3 6" xfId="8649"/>
    <cellStyle name="Comma 5 3 2 4" xfId="8650"/>
    <cellStyle name="Comma 5 3 2 4 2" xfId="8651"/>
    <cellStyle name="Comma 5 3 2 4 2 2" xfId="8652"/>
    <cellStyle name="Comma 5 3 2 4 3" xfId="8653"/>
    <cellStyle name="Comma 5 3 2 4 4" xfId="8654"/>
    <cellStyle name="Comma 5 3 2 5" xfId="8655"/>
    <cellStyle name="Comma 5 3 2 5 2" xfId="8656"/>
    <cellStyle name="Comma 5 3 2 5 2 2" xfId="8657"/>
    <cellStyle name="Comma 5 3 2 5 3" xfId="8658"/>
    <cellStyle name="Comma 5 3 2 6" xfId="8659"/>
    <cellStyle name="Comma 5 3 2 6 2" xfId="8660"/>
    <cellStyle name="Comma 5 3 2 7" xfId="8661"/>
    <cellStyle name="Comma 5 3 2 8" xfId="8662"/>
    <cellStyle name="Comma 5 3 3" xfId="8663"/>
    <cellStyle name="Comma 5 3 3 2" xfId="8664"/>
    <cellStyle name="Comma 5 3 3 2 2" xfId="8665"/>
    <cellStyle name="Comma 5 3 3 2 2 2" xfId="8666"/>
    <cellStyle name="Comma 5 3 3 2 2 2 2" xfId="8667"/>
    <cellStyle name="Comma 5 3 3 2 2 3" xfId="8668"/>
    <cellStyle name="Comma 5 3 3 2 3" xfId="8669"/>
    <cellStyle name="Comma 5 3 3 2 3 2" xfId="8670"/>
    <cellStyle name="Comma 5 3 3 2 3 2 2" xfId="8671"/>
    <cellStyle name="Comma 5 3 3 2 3 3" xfId="8672"/>
    <cellStyle name="Comma 5 3 3 2 4" xfId="8673"/>
    <cellStyle name="Comma 5 3 3 2 4 2" xfId="8674"/>
    <cellStyle name="Comma 5 3 3 2 5" xfId="8675"/>
    <cellStyle name="Comma 5 3 3 2 6" xfId="8676"/>
    <cellStyle name="Comma 5 3 3 3" xfId="8677"/>
    <cellStyle name="Comma 5 3 3 3 2" xfId="8678"/>
    <cellStyle name="Comma 5 3 3 3 2 2" xfId="8679"/>
    <cellStyle name="Comma 5 3 3 3 3" xfId="8680"/>
    <cellStyle name="Comma 5 3 3 4" xfId="8681"/>
    <cellStyle name="Comma 5 3 3 4 2" xfId="8682"/>
    <cellStyle name="Comma 5 3 3 4 2 2" xfId="8683"/>
    <cellStyle name="Comma 5 3 3 4 3" xfId="8684"/>
    <cellStyle name="Comma 5 3 3 5" xfId="8685"/>
    <cellStyle name="Comma 5 3 3 5 2" xfId="8686"/>
    <cellStyle name="Comma 5 3 3 6" xfId="8687"/>
    <cellStyle name="Comma 5 3 3 7" xfId="8688"/>
    <cellStyle name="Comma 5 3 4" xfId="8689"/>
    <cellStyle name="Comma 5 3 4 2" xfId="8690"/>
    <cellStyle name="Comma 5 3 4 2 2" xfId="8691"/>
    <cellStyle name="Comma 5 3 4 2 2 2" xfId="8692"/>
    <cellStyle name="Comma 5 3 4 2 3" xfId="8693"/>
    <cellStyle name="Comma 5 3 4 3" xfId="8694"/>
    <cellStyle name="Comma 5 3 4 3 2" xfId="8695"/>
    <cellStyle name="Comma 5 3 4 3 2 2" xfId="8696"/>
    <cellStyle name="Comma 5 3 4 3 3" xfId="8697"/>
    <cellStyle name="Comma 5 3 4 4" xfId="8698"/>
    <cellStyle name="Comma 5 3 4 4 2" xfId="8699"/>
    <cellStyle name="Comma 5 3 4 5" xfId="8700"/>
    <cellStyle name="Comma 5 3 4 6" xfId="8701"/>
    <cellStyle name="Comma 5 3 5" xfId="8702"/>
    <cellStyle name="Comma 5 3 5 2" xfId="8703"/>
    <cellStyle name="Comma 5 3 5 2 2" xfId="8704"/>
    <cellStyle name="Comma 5 3 5 3" xfId="8705"/>
    <cellStyle name="Comma 5 3 5 4" xfId="8706"/>
    <cellStyle name="Comma 5 3 6" xfId="8707"/>
    <cellStyle name="Comma 5 3 6 2" xfId="8708"/>
    <cellStyle name="Comma 5 3 6 2 2" xfId="8709"/>
    <cellStyle name="Comma 5 3 6 3" xfId="8710"/>
    <cellStyle name="Comma 5 3 7" xfId="8711"/>
    <cellStyle name="Comma 5 3 7 2" xfId="8712"/>
    <cellStyle name="Comma 5 3 8" xfId="8713"/>
    <cellStyle name="Comma 5 3 9" xfId="8714"/>
    <cellStyle name="Comma 5 4" xfId="266"/>
    <cellStyle name="Comma 5 4 2" xfId="8715"/>
    <cellStyle name="Comma 5 4 2 2" xfId="8716"/>
    <cellStyle name="Comma 5 4 2 2 2" xfId="8717"/>
    <cellStyle name="Comma 5 4 2 2 2 2" xfId="8718"/>
    <cellStyle name="Comma 5 4 2 2 2 2 2" xfId="8719"/>
    <cellStyle name="Comma 5 4 2 2 2 2 2 2" xfId="8720"/>
    <cellStyle name="Comma 5 4 2 2 2 2 3" xfId="8721"/>
    <cellStyle name="Comma 5 4 2 2 2 3" xfId="8722"/>
    <cellStyle name="Comma 5 4 2 2 2 3 2" xfId="8723"/>
    <cellStyle name="Comma 5 4 2 2 2 3 2 2" xfId="8724"/>
    <cellStyle name="Comma 5 4 2 2 2 3 3" xfId="8725"/>
    <cellStyle name="Comma 5 4 2 2 2 4" xfId="8726"/>
    <cellStyle name="Comma 5 4 2 2 2 4 2" xfId="8727"/>
    <cellStyle name="Comma 5 4 2 2 2 5" xfId="8728"/>
    <cellStyle name="Comma 5 4 2 2 2 6" xfId="8729"/>
    <cellStyle name="Comma 5 4 2 2 3" xfId="8730"/>
    <cellStyle name="Comma 5 4 2 2 3 2" xfId="8731"/>
    <cellStyle name="Comma 5 4 2 2 3 2 2" xfId="8732"/>
    <cellStyle name="Comma 5 4 2 2 3 3" xfId="8733"/>
    <cellStyle name="Comma 5 4 2 2 4" xfId="8734"/>
    <cellStyle name="Comma 5 4 2 2 4 2" xfId="8735"/>
    <cellStyle name="Comma 5 4 2 2 4 2 2" xfId="8736"/>
    <cellStyle name="Comma 5 4 2 2 4 3" xfId="8737"/>
    <cellStyle name="Comma 5 4 2 2 5" xfId="8738"/>
    <cellStyle name="Comma 5 4 2 2 5 2" xfId="8739"/>
    <cellStyle name="Comma 5 4 2 2 6" xfId="8740"/>
    <cellStyle name="Comma 5 4 2 2 7" xfId="8741"/>
    <cellStyle name="Comma 5 4 2 3" xfId="8742"/>
    <cellStyle name="Comma 5 4 2 3 2" xfId="8743"/>
    <cellStyle name="Comma 5 4 2 3 2 2" xfId="8744"/>
    <cellStyle name="Comma 5 4 2 3 2 2 2" xfId="8745"/>
    <cellStyle name="Comma 5 4 2 3 2 3" xfId="8746"/>
    <cellStyle name="Comma 5 4 2 3 3" xfId="8747"/>
    <cellStyle name="Comma 5 4 2 3 3 2" xfId="8748"/>
    <cellStyle name="Comma 5 4 2 3 3 2 2" xfId="8749"/>
    <cellStyle name="Comma 5 4 2 3 3 3" xfId="8750"/>
    <cellStyle name="Comma 5 4 2 3 4" xfId="8751"/>
    <cellStyle name="Comma 5 4 2 3 4 2" xfId="8752"/>
    <cellStyle name="Comma 5 4 2 3 5" xfId="8753"/>
    <cellStyle name="Comma 5 4 2 3 6" xfId="8754"/>
    <cellStyle name="Comma 5 4 2 4" xfId="8755"/>
    <cellStyle name="Comma 5 4 2 4 2" xfId="8756"/>
    <cellStyle name="Comma 5 4 2 4 2 2" xfId="8757"/>
    <cellStyle name="Comma 5 4 2 4 3" xfId="8758"/>
    <cellStyle name="Comma 5 4 2 4 4" xfId="8759"/>
    <cellStyle name="Comma 5 4 2 5" xfId="8760"/>
    <cellStyle name="Comma 5 4 2 5 2" xfId="8761"/>
    <cellStyle name="Comma 5 4 2 5 2 2" xfId="8762"/>
    <cellStyle name="Comma 5 4 2 5 3" xfId="8763"/>
    <cellStyle name="Comma 5 4 2 6" xfId="8764"/>
    <cellStyle name="Comma 5 4 2 6 2" xfId="8765"/>
    <cellStyle name="Comma 5 4 2 7" xfId="8766"/>
    <cellStyle name="Comma 5 4 2 8" xfId="8767"/>
    <cellStyle name="Comma 5 4 3" xfId="8768"/>
    <cellStyle name="Comma 5 4 3 2" xfId="8769"/>
    <cellStyle name="Comma 5 4 3 2 2" xfId="8770"/>
    <cellStyle name="Comma 5 4 3 2 2 2" xfId="8771"/>
    <cellStyle name="Comma 5 4 3 2 2 2 2" xfId="8772"/>
    <cellStyle name="Comma 5 4 3 2 2 3" xfId="8773"/>
    <cellStyle name="Comma 5 4 3 2 3" xfId="8774"/>
    <cellStyle name="Comma 5 4 3 2 3 2" xfId="8775"/>
    <cellStyle name="Comma 5 4 3 2 3 2 2" xfId="8776"/>
    <cellStyle name="Comma 5 4 3 2 3 3" xfId="8777"/>
    <cellStyle name="Comma 5 4 3 2 4" xfId="8778"/>
    <cellStyle name="Comma 5 4 3 2 4 2" xfId="8779"/>
    <cellStyle name="Comma 5 4 3 2 5" xfId="8780"/>
    <cellStyle name="Comma 5 4 3 2 6" xfId="8781"/>
    <cellStyle name="Comma 5 4 3 3" xfId="8782"/>
    <cellStyle name="Comma 5 4 3 3 2" xfId="8783"/>
    <cellStyle name="Comma 5 4 3 3 2 2" xfId="8784"/>
    <cellStyle name="Comma 5 4 3 3 3" xfId="8785"/>
    <cellStyle name="Comma 5 4 3 4" xfId="8786"/>
    <cellStyle name="Comma 5 4 3 4 2" xfId="8787"/>
    <cellStyle name="Comma 5 4 3 4 2 2" xfId="8788"/>
    <cellStyle name="Comma 5 4 3 4 3" xfId="8789"/>
    <cellStyle name="Comma 5 4 3 5" xfId="8790"/>
    <cellStyle name="Comma 5 4 3 5 2" xfId="8791"/>
    <cellStyle name="Comma 5 4 3 6" xfId="8792"/>
    <cellStyle name="Comma 5 4 3 7" xfId="8793"/>
    <cellStyle name="Comma 5 4 4" xfId="8794"/>
    <cellStyle name="Comma 5 4 4 2" xfId="8795"/>
    <cellStyle name="Comma 5 4 4 2 2" xfId="8796"/>
    <cellStyle name="Comma 5 4 4 2 2 2" xfId="8797"/>
    <cellStyle name="Comma 5 4 4 2 3" xfId="8798"/>
    <cellStyle name="Comma 5 4 4 3" xfId="8799"/>
    <cellStyle name="Comma 5 4 4 3 2" xfId="8800"/>
    <cellStyle name="Comma 5 4 4 3 2 2" xfId="8801"/>
    <cellStyle name="Comma 5 4 4 3 3" xfId="8802"/>
    <cellStyle name="Comma 5 4 4 4" xfId="8803"/>
    <cellStyle name="Comma 5 4 4 4 2" xfId="8804"/>
    <cellStyle name="Comma 5 4 4 5" xfId="8805"/>
    <cellStyle name="Comma 5 4 4 6" xfId="8806"/>
    <cellStyle name="Comma 5 4 5" xfId="8807"/>
    <cellStyle name="Comma 5 4 5 2" xfId="8808"/>
    <cellStyle name="Comma 5 4 5 2 2" xfId="8809"/>
    <cellStyle name="Comma 5 4 5 3" xfId="8810"/>
    <cellStyle name="Comma 5 4 5 4" xfId="8811"/>
    <cellStyle name="Comma 5 4 6" xfId="8812"/>
    <cellStyle name="Comma 5 4 6 2" xfId="8813"/>
    <cellStyle name="Comma 5 4 6 2 2" xfId="8814"/>
    <cellStyle name="Comma 5 4 6 3" xfId="8815"/>
    <cellStyle name="Comma 5 4 7" xfId="8816"/>
    <cellStyle name="Comma 5 4 7 2" xfId="8817"/>
    <cellStyle name="Comma 5 4 8" xfId="8818"/>
    <cellStyle name="Comma 5 4 9" xfId="8819"/>
    <cellStyle name="Comma 5 5" xfId="267"/>
    <cellStyle name="Comma 5 5 2" xfId="8820"/>
    <cellStyle name="Comma 5 5 2 2" xfId="8821"/>
    <cellStyle name="Comma 5 5 2 2 2" xfId="8822"/>
    <cellStyle name="Comma 5 5 2 2 2 2" xfId="8823"/>
    <cellStyle name="Comma 5 5 2 2 2 2 2" xfId="8824"/>
    <cellStyle name="Comma 5 5 2 2 2 3" xfId="8825"/>
    <cellStyle name="Comma 5 5 2 2 3" xfId="8826"/>
    <cellStyle name="Comma 5 5 2 2 3 2" xfId="8827"/>
    <cellStyle name="Comma 5 5 2 2 3 2 2" xfId="8828"/>
    <cellStyle name="Comma 5 5 2 2 3 3" xfId="8829"/>
    <cellStyle name="Comma 5 5 2 2 4" xfId="8830"/>
    <cellStyle name="Comma 5 5 2 2 4 2" xfId="8831"/>
    <cellStyle name="Comma 5 5 2 2 5" xfId="8832"/>
    <cellStyle name="Comma 5 5 2 2 6" xfId="8833"/>
    <cellStyle name="Comma 5 5 2 3" xfId="8834"/>
    <cellStyle name="Comma 5 5 2 3 2" xfId="8835"/>
    <cellStyle name="Comma 5 5 2 3 2 2" xfId="8836"/>
    <cellStyle name="Comma 5 5 2 3 3" xfId="8837"/>
    <cellStyle name="Comma 5 5 2 4" xfId="8838"/>
    <cellStyle name="Comma 5 5 2 4 2" xfId="8839"/>
    <cellStyle name="Comma 5 5 2 4 2 2" xfId="8840"/>
    <cellStyle name="Comma 5 5 2 4 3" xfId="8841"/>
    <cellStyle name="Comma 5 5 2 5" xfId="8842"/>
    <cellStyle name="Comma 5 5 2 5 2" xfId="8843"/>
    <cellStyle name="Comma 5 5 2 6" xfId="8844"/>
    <cellStyle name="Comma 5 5 2 7" xfId="8845"/>
    <cellStyle name="Comma 5 5 3" xfId="8846"/>
    <cellStyle name="Comma 5 5 3 2" xfId="8847"/>
    <cellStyle name="Comma 5 5 3 2 2" xfId="8848"/>
    <cellStyle name="Comma 5 5 3 2 2 2" xfId="8849"/>
    <cellStyle name="Comma 5 5 3 2 3" xfId="8850"/>
    <cellStyle name="Comma 5 5 3 3" xfId="8851"/>
    <cellStyle name="Comma 5 5 3 3 2" xfId="8852"/>
    <cellStyle name="Comma 5 5 3 3 2 2" xfId="8853"/>
    <cellStyle name="Comma 5 5 3 3 3" xfId="8854"/>
    <cellStyle name="Comma 5 5 3 4" xfId="8855"/>
    <cellStyle name="Comma 5 5 3 4 2" xfId="8856"/>
    <cellStyle name="Comma 5 5 3 5" xfId="8857"/>
    <cellStyle name="Comma 5 5 3 6" xfId="8858"/>
    <cellStyle name="Comma 5 5 4" xfId="8859"/>
    <cellStyle name="Comma 5 5 4 2" xfId="8860"/>
    <cellStyle name="Comma 5 5 4 2 2" xfId="8861"/>
    <cellStyle name="Comma 5 5 4 3" xfId="8862"/>
    <cellStyle name="Comma 5 5 4 4" xfId="8863"/>
    <cellStyle name="Comma 5 5 5" xfId="8864"/>
    <cellStyle name="Comma 5 5 5 2" xfId="8865"/>
    <cellStyle name="Comma 5 5 5 2 2" xfId="8866"/>
    <cellStyle name="Comma 5 5 5 3" xfId="8867"/>
    <cellStyle name="Comma 5 5 6" xfId="8868"/>
    <cellStyle name="Comma 5 5 6 2" xfId="8869"/>
    <cellStyle name="Comma 5 5 7" xfId="8870"/>
    <cellStyle name="Comma 5 5 8" xfId="8871"/>
    <cellStyle name="Comma 5 6" xfId="268"/>
    <cellStyle name="Comma 5 6 2" xfId="8872"/>
    <cellStyle name="Comma 5 6 2 2" xfId="8873"/>
    <cellStyle name="Comma 5 6 2 2 2" xfId="8874"/>
    <cellStyle name="Comma 5 6 2 2 2 2" xfId="8875"/>
    <cellStyle name="Comma 5 6 2 2 3" xfId="8876"/>
    <cellStyle name="Comma 5 6 2 3" xfId="8877"/>
    <cellStyle name="Comma 5 6 2 3 2" xfId="8878"/>
    <cellStyle name="Comma 5 6 2 3 2 2" xfId="8879"/>
    <cellStyle name="Comma 5 6 2 3 3" xfId="8880"/>
    <cellStyle name="Comma 5 6 2 4" xfId="8881"/>
    <cellStyle name="Comma 5 6 2 4 2" xfId="8882"/>
    <cellStyle name="Comma 5 6 2 5" xfId="8883"/>
    <cellStyle name="Comma 5 6 2 6" xfId="8884"/>
    <cellStyle name="Comma 5 6 3" xfId="8885"/>
    <cellStyle name="Comma 5 6 3 2" xfId="8886"/>
    <cellStyle name="Comma 5 6 3 2 2" xfId="8887"/>
    <cellStyle name="Comma 5 6 3 3" xfId="8888"/>
    <cellStyle name="Comma 5 6 4" xfId="8889"/>
    <cellStyle name="Comma 5 6 4 2" xfId="8890"/>
    <cellStyle name="Comma 5 6 4 2 2" xfId="8891"/>
    <cellStyle name="Comma 5 6 4 3" xfId="8892"/>
    <cellStyle name="Comma 5 6 5" xfId="8893"/>
    <cellStyle name="Comma 5 6 5 2" xfId="8894"/>
    <cellStyle name="Comma 5 6 6" xfId="8895"/>
    <cellStyle name="Comma 5 6 7" xfId="8896"/>
    <cellStyle name="Comma 5 7" xfId="8897"/>
    <cellStyle name="Comma 5 7 2" xfId="8898"/>
    <cellStyle name="Comma 5 7 2 2" xfId="8899"/>
    <cellStyle name="Comma 5 7 2 2 2" xfId="8900"/>
    <cellStyle name="Comma 5 7 2 3" xfId="8901"/>
    <cellStyle name="Comma 5 7 3" xfId="8902"/>
    <cellStyle name="Comma 5 7 3 2" xfId="8903"/>
    <cellStyle name="Comma 5 7 3 2 2" xfId="8904"/>
    <cellStyle name="Comma 5 7 3 3" xfId="8905"/>
    <cellStyle name="Comma 5 7 4" xfId="8906"/>
    <cellStyle name="Comma 5 7 4 2" xfId="8907"/>
    <cellStyle name="Comma 5 7 5" xfId="8908"/>
    <cellStyle name="Comma 5 7 6" xfId="8909"/>
    <cellStyle name="Comma 5 8" xfId="8910"/>
    <cellStyle name="Comma 5 8 2" xfId="8911"/>
    <cellStyle name="Comma 5 8 2 2" xfId="8912"/>
    <cellStyle name="Comma 5 8 3" xfId="8913"/>
    <cellStyle name="Comma 5 8 4" xfId="8914"/>
    <cellStyle name="Comma 5 9" xfId="8915"/>
    <cellStyle name="Comma 5 9 2" xfId="8916"/>
    <cellStyle name="Comma 5 9 2 2" xfId="8917"/>
    <cellStyle name="Comma 5 9 3" xfId="8918"/>
    <cellStyle name="Comma 50" xfId="8919"/>
    <cellStyle name="Comma 50 2" xfId="8920"/>
    <cellStyle name="Comma 50 2 2" xfId="8921"/>
    <cellStyle name="Comma 50 2 2 2" xfId="8922"/>
    <cellStyle name="Comma 50 2 3" xfId="8923"/>
    <cellStyle name="Comma 50 3" xfId="8924"/>
    <cellStyle name="Comma 50 3 2" xfId="8925"/>
    <cellStyle name="Comma 50 4" xfId="8926"/>
    <cellStyle name="Comma 51" xfId="8927"/>
    <cellStyle name="Comma 51 2" xfId="8928"/>
    <cellStyle name="Comma 51 2 2" xfId="8929"/>
    <cellStyle name="Comma 51 2 2 2" xfId="8930"/>
    <cellStyle name="Comma 51 2 3" xfId="8931"/>
    <cellStyle name="Comma 51 3" xfId="8932"/>
    <cellStyle name="Comma 51 3 2" xfId="8933"/>
    <cellStyle name="Comma 51 4" xfId="8934"/>
    <cellStyle name="Comma 52" xfId="8935"/>
    <cellStyle name="Comma 52 2" xfId="8936"/>
    <cellStyle name="Comma 52 2 2" xfId="8937"/>
    <cellStyle name="Comma 52 2 2 2" xfId="8938"/>
    <cellStyle name="Comma 52 2 3" xfId="8939"/>
    <cellStyle name="Comma 52 3" xfId="8940"/>
    <cellStyle name="Comma 52 3 2" xfId="8941"/>
    <cellStyle name="Comma 52 4" xfId="8942"/>
    <cellStyle name="Comma 53" xfId="8943"/>
    <cellStyle name="Comma 53 2" xfId="8944"/>
    <cellStyle name="Comma 53 2 2" xfId="8945"/>
    <cellStyle name="Comma 53 2 2 2" xfId="8946"/>
    <cellStyle name="Comma 53 2 3" xfId="8947"/>
    <cellStyle name="Comma 53 3" xfId="8948"/>
    <cellStyle name="Comma 53 3 2" xfId="8949"/>
    <cellStyle name="Comma 53 4" xfId="8950"/>
    <cellStyle name="Comma 54" xfId="8951"/>
    <cellStyle name="Comma 54 2" xfId="8952"/>
    <cellStyle name="Comma 54 2 2" xfId="8953"/>
    <cellStyle name="Comma 54 2 2 2" xfId="8954"/>
    <cellStyle name="Comma 54 2 3" xfId="8955"/>
    <cellStyle name="Comma 54 3" xfId="8956"/>
    <cellStyle name="Comma 54 3 2" xfId="8957"/>
    <cellStyle name="Comma 54 4" xfId="8958"/>
    <cellStyle name="Comma 55" xfId="8959"/>
    <cellStyle name="Comma 55 2" xfId="8960"/>
    <cellStyle name="Comma 55 2 2" xfId="8961"/>
    <cellStyle name="Comma 55 2 2 2" xfId="8962"/>
    <cellStyle name="Comma 55 2 3" xfId="8963"/>
    <cellStyle name="Comma 55 3" xfId="8964"/>
    <cellStyle name="Comma 55 3 2" xfId="8965"/>
    <cellStyle name="Comma 55 4" xfId="8966"/>
    <cellStyle name="Comma 56" xfId="8967"/>
    <cellStyle name="Comma 56 2" xfId="8968"/>
    <cellStyle name="Comma 56 2 2" xfId="8969"/>
    <cellStyle name="Comma 56 2 2 2" xfId="8970"/>
    <cellStyle name="Comma 56 2 3" xfId="8971"/>
    <cellStyle name="Comma 56 3" xfId="8972"/>
    <cellStyle name="Comma 56 3 2" xfId="8973"/>
    <cellStyle name="Comma 56 4" xfId="8974"/>
    <cellStyle name="Comma 57" xfId="8975"/>
    <cellStyle name="Comma 57 2" xfId="8976"/>
    <cellStyle name="Comma 57 2 2" xfId="8977"/>
    <cellStyle name="Comma 57 2 2 2" xfId="8978"/>
    <cellStyle name="Comma 57 2 3" xfId="8979"/>
    <cellStyle name="Comma 57 3" xfId="8980"/>
    <cellStyle name="Comma 57 3 2" xfId="8981"/>
    <cellStyle name="Comma 57 4" xfId="8982"/>
    <cellStyle name="Comma 58" xfId="8983"/>
    <cellStyle name="Comma 59" xfId="8984"/>
    <cellStyle name="Comma 6" xfId="269"/>
    <cellStyle name="Comma 6 10" xfId="8985"/>
    <cellStyle name="Comma 6 10 2" xfId="8986"/>
    <cellStyle name="Comma 6 10 2 2" xfId="8987"/>
    <cellStyle name="Comma 6 10 3" xfId="8988"/>
    <cellStyle name="Comma 6 11" xfId="8989"/>
    <cellStyle name="Comma 6 11 2" xfId="8990"/>
    <cellStyle name="Comma 6 12" xfId="8991"/>
    <cellStyle name="Comma 6 13" xfId="8992"/>
    <cellStyle name="Comma 6 2" xfId="270"/>
    <cellStyle name="Comma 6 2 10" xfId="8993"/>
    <cellStyle name="Comma 6 2 10 2" xfId="8994"/>
    <cellStyle name="Comma 6 2 11" xfId="8995"/>
    <cellStyle name="Comma 6 2 12" xfId="8996"/>
    <cellStyle name="Comma 6 2 2" xfId="271"/>
    <cellStyle name="Comma 6 2 2 2" xfId="8997"/>
    <cellStyle name="Comma 6 2 2 2 2" xfId="8998"/>
    <cellStyle name="Comma 6 2 2 2 2 2" xfId="8999"/>
    <cellStyle name="Comma 6 2 2 2 2 2 2" xfId="9000"/>
    <cellStyle name="Comma 6 2 2 2 2 2 2 2" xfId="9001"/>
    <cellStyle name="Comma 6 2 2 2 2 2 2 2 2" xfId="9002"/>
    <cellStyle name="Comma 6 2 2 2 2 2 2 3" xfId="9003"/>
    <cellStyle name="Comma 6 2 2 2 2 2 3" xfId="9004"/>
    <cellStyle name="Comma 6 2 2 2 2 2 3 2" xfId="9005"/>
    <cellStyle name="Comma 6 2 2 2 2 2 3 2 2" xfId="9006"/>
    <cellStyle name="Comma 6 2 2 2 2 2 3 3" xfId="9007"/>
    <cellStyle name="Comma 6 2 2 2 2 2 4" xfId="9008"/>
    <cellStyle name="Comma 6 2 2 2 2 2 4 2" xfId="9009"/>
    <cellStyle name="Comma 6 2 2 2 2 2 5" xfId="9010"/>
    <cellStyle name="Comma 6 2 2 2 2 2 6" xfId="9011"/>
    <cellStyle name="Comma 6 2 2 2 2 3" xfId="9012"/>
    <cellStyle name="Comma 6 2 2 2 2 3 2" xfId="9013"/>
    <cellStyle name="Comma 6 2 2 2 2 3 2 2" xfId="9014"/>
    <cellStyle name="Comma 6 2 2 2 2 3 3" xfId="9015"/>
    <cellStyle name="Comma 6 2 2 2 2 4" xfId="9016"/>
    <cellStyle name="Comma 6 2 2 2 2 4 2" xfId="9017"/>
    <cellStyle name="Comma 6 2 2 2 2 4 2 2" xfId="9018"/>
    <cellStyle name="Comma 6 2 2 2 2 4 3" xfId="9019"/>
    <cellStyle name="Comma 6 2 2 2 2 5" xfId="9020"/>
    <cellStyle name="Comma 6 2 2 2 2 5 2" xfId="9021"/>
    <cellStyle name="Comma 6 2 2 2 2 6" xfId="9022"/>
    <cellStyle name="Comma 6 2 2 2 2 7" xfId="9023"/>
    <cellStyle name="Comma 6 2 2 2 3" xfId="9024"/>
    <cellStyle name="Comma 6 2 2 2 3 2" xfId="9025"/>
    <cellStyle name="Comma 6 2 2 2 3 2 2" xfId="9026"/>
    <cellStyle name="Comma 6 2 2 2 3 2 2 2" xfId="9027"/>
    <cellStyle name="Comma 6 2 2 2 3 2 3" xfId="9028"/>
    <cellStyle name="Comma 6 2 2 2 3 3" xfId="9029"/>
    <cellStyle name="Comma 6 2 2 2 3 3 2" xfId="9030"/>
    <cellStyle name="Comma 6 2 2 2 3 3 2 2" xfId="9031"/>
    <cellStyle name="Comma 6 2 2 2 3 3 3" xfId="9032"/>
    <cellStyle name="Comma 6 2 2 2 3 4" xfId="9033"/>
    <cellStyle name="Comma 6 2 2 2 3 4 2" xfId="9034"/>
    <cellStyle name="Comma 6 2 2 2 3 5" xfId="9035"/>
    <cellStyle name="Comma 6 2 2 2 3 6" xfId="9036"/>
    <cellStyle name="Comma 6 2 2 2 4" xfId="9037"/>
    <cellStyle name="Comma 6 2 2 2 4 2" xfId="9038"/>
    <cellStyle name="Comma 6 2 2 2 4 2 2" xfId="9039"/>
    <cellStyle name="Comma 6 2 2 2 4 3" xfId="9040"/>
    <cellStyle name="Comma 6 2 2 2 4 4" xfId="9041"/>
    <cellStyle name="Comma 6 2 2 2 5" xfId="9042"/>
    <cellStyle name="Comma 6 2 2 2 5 2" xfId="9043"/>
    <cellStyle name="Comma 6 2 2 2 5 2 2" xfId="9044"/>
    <cellStyle name="Comma 6 2 2 2 5 3" xfId="9045"/>
    <cellStyle name="Comma 6 2 2 2 6" xfId="9046"/>
    <cellStyle name="Comma 6 2 2 2 6 2" xfId="9047"/>
    <cellStyle name="Comma 6 2 2 2 7" xfId="9048"/>
    <cellStyle name="Comma 6 2 2 2 8" xfId="9049"/>
    <cellStyle name="Comma 6 2 2 3" xfId="9050"/>
    <cellStyle name="Comma 6 2 2 3 2" xfId="9051"/>
    <cellStyle name="Comma 6 2 2 3 2 2" xfId="9052"/>
    <cellStyle name="Comma 6 2 2 3 2 2 2" xfId="9053"/>
    <cellStyle name="Comma 6 2 2 3 2 2 2 2" xfId="9054"/>
    <cellStyle name="Comma 6 2 2 3 2 2 3" xfId="9055"/>
    <cellStyle name="Comma 6 2 2 3 2 3" xfId="9056"/>
    <cellStyle name="Comma 6 2 2 3 2 3 2" xfId="9057"/>
    <cellStyle name="Comma 6 2 2 3 2 3 2 2" xfId="9058"/>
    <cellStyle name="Comma 6 2 2 3 2 3 3" xfId="9059"/>
    <cellStyle name="Comma 6 2 2 3 2 4" xfId="9060"/>
    <cellStyle name="Comma 6 2 2 3 2 4 2" xfId="9061"/>
    <cellStyle name="Comma 6 2 2 3 2 5" xfId="9062"/>
    <cellStyle name="Comma 6 2 2 3 2 6" xfId="9063"/>
    <cellStyle name="Comma 6 2 2 3 3" xfId="9064"/>
    <cellStyle name="Comma 6 2 2 3 3 2" xfId="9065"/>
    <cellStyle name="Comma 6 2 2 3 3 2 2" xfId="9066"/>
    <cellStyle name="Comma 6 2 2 3 3 3" xfId="9067"/>
    <cellStyle name="Comma 6 2 2 3 4" xfId="9068"/>
    <cellStyle name="Comma 6 2 2 3 4 2" xfId="9069"/>
    <cellStyle name="Comma 6 2 2 3 4 2 2" xfId="9070"/>
    <cellStyle name="Comma 6 2 2 3 4 3" xfId="9071"/>
    <cellStyle name="Comma 6 2 2 3 5" xfId="9072"/>
    <cellStyle name="Comma 6 2 2 3 5 2" xfId="9073"/>
    <cellStyle name="Comma 6 2 2 3 6" xfId="9074"/>
    <cellStyle name="Comma 6 2 2 3 7" xfId="9075"/>
    <cellStyle name="Comma 6 2 2 4" xfId="9076"/>
    <cellStyle name="Comma 6 2 2 4 2" xfId="9077"/>
    <cellStyle name="Comma 6 2 2 4 2 2" xfId="9078"/>
    <cellStyle name="Comma 6 2 2 4 2 2 2" xfId="9079"/>
    <cellStyle name="Comma 6 2 2 4 2 3" xfId="9080"/>
    <cellStyle name="Comma 6 2 2 4 3" xfId="9081"/>
    <cellStyle name="Comma 6 2 2 4 3 2" xfId="9082"/>
    <cellStyle name="Comma 6 2 2 4 3 2 2" xfId="9083"/>
    <cellStyle name="Comma 6 2 2 4 3 3" xfId="9084"/>
    <cellStyle name="Comma 6 2 2 4 4" xfId="9085"/>
    <cellStyle name="Comma 6 2 2 4 4 2" xfId="9086"/>
    <cellStyle name="Comma 6 2 2 4 5" xfId="9087"/>
    <cellStyle name="Comma 6 2 2 4 6" xfId="9088"/>
    <cellStyle name="Comma 6 2 2 5" xfId="9089"/>
    <cellStyle name="Comma 6 2 2 5 2" xfId="9090"/>
    <cellStyle name="Comma 6 2 2 5 2 2" xfId="9091"/>
    <cellStyle name="Comma 6 2 2 5 3" xfId="9092"/>
    <cellStyle name="Comma 6 2 2 5 4" xfId="9093"/>
    <cellStyle name="Comma 6 2 2 6" xfId="9094"/>
    <cellStyle name="Comma 6 2 2 6 2" xfId="9095"/>
    <cellStyle name="Comma 6 2 2 6 2 2" xfId="9096"/>
    <cellStyle name="Comma 6 2 2 6 3" xfId="9097"/>
    <cellStyle name="Comma 6 2 2 7" xfId="9098"/>
    <cellStyle name="Comma 6 2 2 7 2" xfId="9099"/>
    <cellStyle name="Comma 6 2 2 8" xfId="9100"/>
    <cellStyle name="Comma 6 2 2 9" xfId="9101"/>
    <cellStyle name="Comma 6 2 3" xfId="272"/>
    <cellStyle name="Comma 6 2 3 2" xfId="9102"/>
    <cellStyle name="Comma 6 2 3 2 2" xfId="9103"/>
    <cellStyle name="Comma 6 2 3 2 2 2" xfId="9104"/>
    <cellStyle name="Comma 6 2 3 2 2 2 2" xfId="9105"/>
    <cellStyle name="Comma 6 2 3 2 2 2 2 2" xfId="9106"/>
    <cellStyle name="Comma 6 2 3 2 2 2 2 2 2" xfId="9107"/>
    <cellStyle name="Comma 6 2 3 2 2 2 2 3" xfId="9108"/>
    <cellStyle name="Comma 6 2 3 2 2 2 3" xfId="9109"/>
    <cellStyle name="Comma 6 2 3 2 2 2 3 2" xfId="9110"/>
    <cellStyle name="Comma 6 2 3 2 2 2 3 2 2" xfId="9111"/>
    <cellStyle name="Comma 6 2 3 2 2 2 3 3" xfId="9112"/>
    <cellStyle name="Comma 6 2 3 2 2 2 4" xfId="9113"/>
    <cellStyle name="Comma 6 2 3 2 2 2 4 2" xfId="9114"/>
    <cellStyle name="Comma 6 2 3 2 2 2 5" xfId="9115"/>
    <cellStyle name="Comma 6 2 3 2 2 2 6" xfId="9116"/>
    <cellStyle name="Comma 6 2 3 2 2 3" xfId="9117"/>
    <cellStyle name="Comma 6 2 3 2 2 3 2" xfId="9118"/>
    <cellStyle name="Comma 6 2 3 2 2 3 2 2" xfId="9119"/>
    <cellStyle name="Comma 6 2 3 2 2 3 3" xfId="9120"/>
    <cellStyle name="Comma 6 2 3 2 2 4" xfId="9121"/>
    <cellStyle name="Comma 6 2 3 2 2 4 2" xfId="9122"/>
    <cellStyle name="Comma 6 2 3 2 2 4 2 2" xfId="9123"/>
    <cellStyle name="Comma 6 2 3 2 2 4 3" xfId="9124"/>
    <cellStyle name="Comma 6 2 3 2 2 5" xfId="9125"/>
    <cellStyle name="Comma 6 2 3 2 2 5 2" xfId="9126"/>
    <cellStyle name="Comma 6 2 3 2 2 6" xfId="9127"/>
    <cellStyle name="Comma 6 2 3 2 2 7" xfId="9128"/>
    <cellStyle name="Comma 6 2 3 2 3" xfId="9129"/>
    <cellStyle name="Comma 6 2 3 2 3 2" xfId="9130"/>
    <cellStyle name="Comma 6 2 3 2 3 2 2" xfId="9131"/>
    <cellStyle name="Comma 6 2 3 2 3 2 2 2" xfId="9132"/>
    <cellStyle name="Comma 6 2 3 2 3 2 3" xfId="9133"/>
    <cellStyle name="Comma 6 2 3 2 3 3" xfId="9134"/>
    <cellStyle name="Comma 6 2 3 2 3 3 2" xfId="9135"/>
    <cellStyle name="Comma 6 2 3 2 3 3 2 2" xfId="9136"/>
    <cellStyle name="Comma 6 2 3 2 3 3 3" xfId="9137"/>
    <cellStyle name="Comma 6 2 3 2 3 4" xfId="9138"/>
    <cellStyle name="Comma 6 2 3 2 3 4 2" xfId="9139"/>
    <cellStyle name="Comma 6 2 3 2 3 5" xfId="9140"/>
    <cellStyle name="Comma 6 2 3 2 3 6" xfId="9141"/>
    <cellStyle name="Comma 6 2 3 2 4" xfId="9142"/>
    <cellStyle name="Comma 6 2 3 2 4 2" xfId="9143"/>
    <cellStyle name="Comma 6 2 3 2 4 2 2" xfId="9144"/>
    <cellStyle name="Comma 6 2 3 2 4 3" xfId="9145"/>
    <cellStyle name="Comma 6 2 3 2 4 4" xfId="9146"/>
    <cellStyle name="Comma 6 2 3 2 5" xfId="9147"/>
    <cellStyle name="Comma 6 2 3 2 5 2" xfId="9148"/>
    <cellStyle name="Comma 6 2 3 2 5 2 2" xfId="9149"/>
    <cellStyle name="Comma 6 2 3 2 5 3" xfId="9150"/>
    <cellStyle name="Comma 6 2 3 2 6" xfId="9151"/>
    <cellStyle name="Comma 6 2 3 2 6 2" xfId="9152"/>
    <cellStyle name="Comma 6 2 3 2 7" xfId="9153"/>
    <cellStyle name="Comma 6 2 3 2 8" xfId="9154"/>
    <cellStyle name="Comma 6 2 3 3" xfId="9155"/>
    <cellStyle name="Comma 6 2 3 3 2" xfId="9156"/>
    <cellStyle name="Comma 6 2 3 3 2 2" xfId="9157"/>
    <cellStyle name="Comma 6 2 3 3 2 2 2" xfId="9158"/>
    <cellStyle name="Comma 6 2 3 3 2 2 2 2" xfId="9159"/>
    <cellStyle name="Comma 6 2 3 3 2 2 3" xfId="9160"/>
    <cellStyle name="Comma 6 2 3 3 2 3" xfId="9161"/>
    <cellStyle name="Comma 6 2 3 3 2 3 2" xfId="9162"/>
    <cellStyle name="Comma 6 2 3 3 2 3 2 2" xfId="9163"/>
    <cellStyle name="Comma 6 2 3 3 2 3 3" xfId="9164"/>
    <cellStyle name="Comma 6 2 3 3 2 4" xfId="9165"/>
    <cellStyle name="Comma 6 2 3 3 2 4 2" xfId="9166"/>
    <cellStyle name="Comma 6 2 3 3 2 5" xfId="9167"/>
    <cellStyle name="Comma 6 2 3 3 2 6" xfId="9168"/>
    <cellStyle name="Comma 6 2 3 3 3" xfId="9169"/>
    <cellStyle name="Comma 6 2 3 3 3 2" xfId="9170"/>
    <cellStyle name="Comma 6 2 3 3 3 2 2" xfId="9171"/>
    <cellStyle name="Comma 6 2 3 3 3 3" xfId="9172"/>
    <cellStyle name="Comma 6 2 3 3 4" xfId="9173"/>
    <cellStyle name="Comma 6 2 3 3 4 2" xfId="9174"/>
    <cellStyle name="Comma 6 2 3 3 4 2 2" xfId="9175"/>
    <cellStyle name="Comma 6 2 3 3 4 3" xfId="9176"/>
    <cellStyle name="Comma 6 2 3 3 5" xfId="9177"/>
    <cellStyle name="Comma 6 2 3 3 5 2" xfId="9178"/>
    <cellStyle name="Comma 6 2 3 3 6" xfId="9179"/>
    <cellStyle name="Comma 6 2 3 3 7" xfId="9180"/>
    <cellStyle name="Comma 6 2 3 4" xfId="9181"/>
    <cellStyle name="Comma 6 2 3 4 2" xfId="9182"/>
    <cellStyle name="Comma 6 2 3 4 2 2" xfId="9183"/>
    <cellStyle name="Comma 6 2 3 4 2 2 2" xfId="9184"/>
    <cellStyle name="Comma 6 2 3 4 2 3" xfId="9185"/>
    <cellStyle name="Comma 6 2 3 4 3" xfId="9186"/>
    <cellStyle name="Comma 6 2 3 4 3 2" xfId="9187"/>
    <cellStyle name="Comma 6 2 3 4 3 2 2" xfId="9188"/>
    <cellStyle name="Comma 6 2 3 4 3 3" xfId="9189"/>
    <cellStyle name="Comma 6 2 3 4 4" xfId="9190"/>
    <cellStyle name="Comma 6 2 3 4 4 2" xfId="9191"/>
    <cellStyle name="Comma 6 2 3 4 5" xfId="9192"/>
    <cellStyle name="Comma 6 2 3 4 6" xfId="9193"/>
    <cellStyle name="Comma 6 2 3 5" xfId="9194"/>
    <cellStyle name="Comma 6 2 3 5 2" xfId="9195"/>
    <cellStyle name="Comma 6 2 3 5 2 2" xfId="9196"/>
    <cellStyle name="Comma 6 2 3 5 3" xfId="9197"/>
    <cellStyle name="Comma 6 2 3 5 4" xfId="9198"/>
    <cellStyle name="Comma 6 2 3 6" xfId="9199"/>
    <cellStyle name="Comma 6 2 3 6 2" xfId="9200"/>
    <cellStyle name="Comma 6 2 3 6 2 2" xfId="9201"/>
    <cellStyle name="Comma 6 2 3 6 3" xfId="9202"/>
    <cellStyle name="Comma 6 2 3 7" xfId="9203"/>
    <cellStyle name="Comma 6 2 3 7 2" xfId="9204"/>
    <cellStyle name="Comma 6 2 3 8" xfId="9205"/>
    <cellStyle name="Comma 6 2 3 9" xfId="9206"/>
    <cellStyle name="Comma 6 2 4" xfId="273"/>
    <cellStyle name="Comma 6 2 4 2" xfId="9207"/>
    <cellStyle name="Comma 6 2 4 2 2" xfId="9208"/>
    <cellStyle name="Comma 6 2 4 2 2 2" xfId="9209"/>
    <cellStyle name="Comma 6 2 4 2 2 2 2" xfId="9210"/>
    <cellStyle name="Comma 6 2 4 2 2 2 2 2" xfId="9211"/>
    <cellStyle name="Comma 6 2 4 2 2 2 2 2 2" xfId="9212"/>
    <cellStyle name="Comma 6 2 4 2 2 2 2 3" xfId="9213"/>
    <cellStyle name="Comma 6 2 4 2 2 2 3" xfId="9214"/>
    <cellStyle name="Comma 6 2 4 2 2 2 3 2" xfId="9215"/>
    <cellStyle name="Comma 6 2 4 2 2 2 3 2 2" xfId="9216"/>
    <cellStyle name="Comma 6 2 4 2 2 2 3 3" xfId="9217"/>
    <cellStyle name="Comma 6 2 4 2 2 2 4" xfId="9218"/>
    <cellStyle name="Comma 6 2 4 2 2 2 4 2" xfId="9219"/>
    <cellStyle name="Comma 6 2 4 2 2 2 5" xfId="9220"/>
    <cellStyle name="Comma 6 2 4 2 2 3" xfId="9221"/>
    <cellStyle name="Comma 6 2 4 2 2 3 2" xfId="9222"/>
    <cellStyle name="Comma 6 2 4 2 2 3 2 2" xfId="9223"/>
    <cellStyle name="Comma 6 2 4 2 2 3 3" xfId="9224"/>
    <cellStyle name="Comma 6 2 4 2 2 4" xfId="9225"/>
    <cellStyle name="Comma 6 2 4 2 2 4 2" xfId="9226"/>
    <cellStyle name="Comma 6 2 4 2 2 4 2 2" xfId="9227"/>
    <cellStyle name="Comma 6 2 4 2 2 4 3" xfId="9228"/>
    <cellStyle name="Comma 6 2 4 2 2 5" xfId="9229"/>
    <cellStyle name="Comma 6 2 4 2 2 5 2" xfId="9230"/>
    <cellStyle name="Comma 6 2 4 2 2 6" xfId="9231"/>
    <cellStyle name="Comma 6 2 4 2 2 7" xfId="9232"/>
    <cellStyle name="Comma 6 2 4 2 3" xfId="9233"/>
    <cellStyle name="Comma 6 2 4 2 3 2" xfId="9234"/>
    <cellStyle name="Comma 6 2 4 2 3 2 2" xfId="9235"/>
    <cellStyle name="Comma 6 2 4 2 3 2 2 2" xfId="9236"/>
    <cellStyle name="Comma 6 2 4 2 3 2 3" xfId="9237"/>
    <cellStyle name="Comma 6 2 4 2 3 3" xfId="9238"/>
    <cellStyle name="Comma 6 2 4 2 3 3 2" xfId="9239"/>
    <cellStyle name="Comma 6 2 4 2 3 3 2 2" xfId="9240"/>
    <cellStyle name="Comma 6 2 4 2 3 3 3" xfId="9241"/>
    <cellStyle name="Comma 6 2 4 2 3 4" xfId="9242"/>
    <cellStyle name="Comma 6 2 4 2 3 4 2" xfId="9243"/>
    <cellStyle name="Comma 6 2 4 2 3 5" xfId="9244"/>
    <cellStyle name="Comma 6 2 4 2 4" xfId="9245"/>
    <cellStyle name="Comma 6 2 4 2 4 2" xfId="9246"/>
    <cellStyle name="Comma 6 2 4 2 4 2 2" xfId="9247"/>
    <cellStyle name="Comma 6 2 4 2 4 3" xfId="9248"/>
    <cellStyle name="Comma 6 2 4 2 4 4" xfId="9249"/>
    <cellStyle name="Comma 6 2 4 2 5" xfId="9250"/>
    <cellStyle name="Comma 6 2 4 2 5 2" xfId="9251"/>
    <cellStyle name="Comma 6 2 4 2 5 2 2" xfId="9252"/>
    <cellStyle name="Comma 6 2 4 2 5 3" xfId="9253"/>
    <cellStyle name="Comma 6 2 4 2 6" xfId="9254"/>
    <cellStyle name="Comma 6 2 4 2 6 2" xfId="9255"/>
    <cellStyle name="Comma 6 2 4 2 7" xfId="9256"/>
    <cellStyle name="Comma 6 2 4 2 8" xfId="9257"/>
    <cellStyle name="Comma 6 2 4 3" xfId="9258"/>
    <cellStyle name="Comma 6 2 4 3 2" xfId="9259"/>
    <cellStyle name="Comma 6 2 4 3 2 2" xfId="9260"/>
    <cellStyle name="Comma 6 2 4 3 2 2 2" xfId="9261"/>
    <cellStyle name="Comma 6 2 4 3 2 2 2 2" xfId="9262"/>
    <cellStyle name="Comma 6 2 4 3 2 2 3" xfId="9263"/>
    <cellStyle name="Comma 6 2 4 3 2 3" xfId="9264"/>
    <cellStyle name="Comma 6 2 4 3 2 3 2" xfId="9265"/>
    <cellStyle name="Comma 6 2 4 3 2 3 2 2" xfId="9266"/>
    <cellStyle name="Comma 6 2 4 3 2 3 3" xfId="9267"/>
    <cellStyle name="Comma 6 2 4 3 2 4" xfId="9268"/>
    <cellStyle name="Comma 6 2 4 3 2 4 2" xfId="9269"/>
    <cellStyle name="Comma 6 2 4 3 2 5" xfId="9270"/>
    <cellStyle name="Comma 6 2 4 3 3" xfId="9271"/>
    <cellStyle name="Comma 6 2 4 3 3 2" xfId="9272"/>
    <cellStyle name="Comma 6 2 4 3 3 2 2" xfId="9273"/>
    <cellStyle name="Comma 6 2 4 3 3 3" xfId="9274"/>
    <cellStyle name="Comma 6 2 4 3 4" xfId="9275"/>
    <cellStyle name="Comma 6 2 4 3 4 2" xfId="9276"/>
    <cellStyle name="Comma 6 2 4 3 4 2 2" xfId="9277"/>
    <cellStyle name="Comma 6 2 4 3 4 3" xfId="9278"/>
    <cellStyle name="Comma 6 2 4 3 5" xfId="9279"/>
    <cellStyle name="Comma 6 2 4 3 5 2" xfId="9280"/>
    <cellStyle name="Comma 6 2 4 3 6" xfId="9281"/>
    <cellStyle name="Comma 6 2 4 3 7" xfId="9282"/>
    <cellStyle name="Comma 6 2 4 4" xfId="9283"/>
    <cellStyle name="Comma 6 2 4 4 2" xfId="9284"/>
    <cellStyle name="Comma 6 2 4 4 2 2" xfId="9285"/>
    <cellStyle name="Comma 6 2 4 4 2 2 2" xfId="9286"/>
    <cellStyle name="Comma 6 2 4 4 2 3" xfId="9287"/>
    <cellStyle name="Comma 6 2 4 4 3" xfId="9288"/>
    <cellStyle name="Comma 6 2 4 4 3 2" xfId="9289"/>
    <cellStyle name="Comma 6 2 4 4 3 2 2" xfId="9290"/>
    <cellStyle name="Comma 6 2 4 4 3 3" xfId="9291"/>
    <cellStyle name="Comma 6 2 4 4 4" xfId="9292"/>
    <cellStyle name="Comma 6 2 4 4 4 2" xfId="9293"/>
    <cellStyle name="Comma 6 2 4 4 5" xfId="9294"/>
    <cellStyle name="Comma 6 2 4 5" xfId="9295"/>
    <cellStyle name="Comma 6 2 4 5 2" xfId="9296"/>
    <cellStyle name="Comma 6 2 4 5 2 2" xfId="9297"/>
    <cellStyle name="Comma 6 2 4 5 3" xfId="9298"/>
    <cellStyle name="Comma 6 2 4 5 4" xfId="9299"/>
    <cellStyle name="Comma 6 2 4 6" xfId="9300"/>
    <cellStyle name="Comma 6 2 4 6 2" xfId="9301"/>
    <cellStyle name="Comma 6 2 4 6 2 2" xfId="9302"/>
    <cellStyle name="Comma 6 2 4 6 3" xfId="9303"/>
    <cellStyle name="Comma 6 2 4 7" xfId="9304"/>
    <cellStyle name="Comma 6 2 4 7 2" xfId="9305"/>
    <cellStyle name="Comma 6 2 4 8" xfId="9306"/>
    <cellStyle name="Comma 6 2 4 9" xfId="9307"/>
    <cellStyle name="Comma 6 2 5" xfId="274"/>
    <cellStyle name="Comma 6 2 5 2" xfId="9308"/>
    <cellStyle name="Comma 6 2 5 2 2" xfId="9309"/>
    <cellStyle name="Comma 6 2 5 2 2 2" xfId="9310"/>
    <cellStyle name="Comma 6 2 5 2 2 2 2" xfId="9311"/>
    <cellStyle name="Comma 6 2 5 2 2 2 2 2" xfId="9312"/>
    <cellStyle name="Comma 6 2 5 2 2 2 3" xfId="9313"/>
    <cellStyle name="Comma 6 2 5 2 2 3" xfId="9314"/>
    <cellStyle name="Comma 6 2 5 2 2 3 2" xfId="9315"/>
    <cellStyle name="Comma 6 2 5 2 2 3 2 2" xfId="9316"/>
    <cellStyle name="Comma 6 2 5 2 2 3 3" xfId="9317"/>
    <cellStyle name="Comma 6 2 5 2 2 4" xfId="9318"/>
    <cellStyle name="Comma 6 2 5 2 2 4 2" xfId="9319"/>
    <cellStyle name="Comma 6 2 5 2 2 5" xfId="9320"/>
    <cellStyle name="Comma 6 2 5 2 3" xfId="9321"/>
    <cellStyle name="Comma 6 2 5 2 3 2" xfId="9322"/>
    <cellStyle name="Comma 6 2 5 2 3 2 2" xfId="9323"/>
    <cellStyle name="Comma 6 2 5 2 3 3" xfId="9324"/>
    <cellStyle name="Comma 6 2 5 2 4" xfId="9325"/>
    <cellStyle name="Comma 6 2 5 2 4 2" xfId="9326"/>
    <cellStyle name="Comma 6 2 5 2 4 2 2" xfId="9327"/>
    <cellStyle name="Comma 6 2 5 2 4 3" xfId="9328"/>
    <cellStyle name="Comma 6 2 5 2 5" xfId="9329"/>
    <cellStyle name="Comma 6 2 5 2 5 2" xfId="9330"/>
    <cellStyle name="Comma 6 2 5 2 6" xfId="9331"/>
    <cellStyle name="Comma 6 2 5 2 7" xfId="9332"/>
    <cellStyle name="Comma 6 2 5 3" xfId="9333"/>
    <cellStyle name="Comma 6 2 5 3 2" xfId="9334"/>
    <cellStyle name="Comma 6 2 5 3 2 2" xfId="9335"/>
    <cellStyle name="Comma 6 2 5 3 2 2 2" xfId="9336"/>
    <cellStyle name="Comma 6 2 5 3 2 3" xfId="9337"/>
    <cellStyle name="Comma 6 2 5 3 3" xfId="9338"/>
    <cellStyle name="Comma 6 2 5 3 3 2" xfId="9339"/>
    <cellStyle name="Comma 6 2 5 3 3 2 2" xfId="9340"/>
    <cellStyle name="Comma 6 2 5 3 3 3" xfId="9341"/>
    <cellStyle name="Comma 6 2 5 3 4" xfId="9342"/>
    <cellStyle name="Comma 6 2 5 3 4 2" xfId="9343"/>
    <cellStyle name="Comma 6 2 5 3 5" xfId="9344"/>
    <cellStyle name="Comma 6 2 5 4" xfId="9345"/>
    <cellStyle name="Comma 6 2 5 4 2" xfId="9346"/>
    <cellStyle name="Comma 6 2 5 4 2 2" xfId="9347"/>
    <cellStyle name="Comma 6 2 5 4 3" xfId="9348"/>
    <cellStyle name="Comma 6 2 5 4 4" xfId="9349"/>
    <cellStyle name="Comma 6 2 5 5" xfId="9350"/>
    <cellStyle name="Comma 6 2 5 5 2" xfId="9351"/>
    <cellStyle name="Comma 6 2 5 5 2 2" xfId="9352"/>
    <cellStyle name="Comma 6 2 5 5 3" xfId="9353"/>
    <cellStyle name="Comma 6 2 5 6" xfId="9354"/>
    <cellStyle name="Comma 6 2 5 6 2" xfId="9355"/>
    <cellStyle name="Comma 6 2 5 7" xfId="9356"/>
    <cellStyle name="Comma 6 2 5 8" xfId="9357"/>
    <cellStyle name="Comma 6 2 6" xfId="275"/>
    <cellStyle name="Comma 6 2 6 2" xfId="9358"/>
    <cellStyle name="Comma 6 2 6 2 2" xfId="9359"/>
    <cellStyle name="Comma 6 2 6 2 2 2" xfId="9360"/>
    <cellStyle name="Comma 6 2 6 2 2 2 2" xfId="9361"/>
    <cellStyle name="Comma 6 2 6 2 2 3" xfId="9362"/>
    <cellStyle name="Comma 6 2 6 2 3" xfId="9363"/>
    <cellStyle name="Comma 6 2 6 2 3 2" xfId="9364"/>
    <cellStyle name="Comma 6 2 6 2 3 2 2" xfId="9365"/>
    <cellStyle name="Comma 6 2 6 2 3 3" xfId="9366"/>
    <cellStyle name="Comma 6 2 6 2 4" xfId="9367"/>
    <cellStyle name="Comma 6 2 6 2 4 2" xfId="9368"/>
    <cellStyle name="Comma 6 2 6 2 5" xfId="9369"/>
    <cellStyle name="Comma 6 2 6 3" xfId="9370"/>
    <cellStyle name="Comma 6 2 6 3 2" xfId="9371"/>
    <cellStyle name="Comma 6 2 6 3 2 2" xfId="9372"/>
    <cellStyle name="Comma 6 2 6 3 3" xfId="9373"/>
    <cellStyle name="Comma 6 2 6 4" xfId="9374"/>
    <cellStyle name="Comma 6 2 6 4 2" xfId="9375"/>
    <cellStyle name="Comma 6 2 6 4 2 2" xfId="9376"/>
    <cellStyle name="Comma 6 2 6 4 3" xfId="9377"/>
    <cellStyle name="Comma 6 2 6 5" xfId="9378"/>
    <cellStyle name="Comma 6 2 6 5 2" xfId="9379"/>
    <cellStyle name="Comma 6 2 6 6" xfId="9380"/>
    <cellStyle name="Comma 6 2 6 7" xfId="9381"/>
    <cellStyle name="Comma 6 2 7" xfId="9382"/>
    <cellStyle name="Comma 6 2 7 2" xfId="9383"/>
    <cellStyle name="Comma 6 2 7 2 2" xfId="9384"/>
    <cellStyle name="Comma 6 2 7 2 2 2" xfId="9385"/>
    <cellStyle name="Comma 6 2 7 2 3" xfId="9386"/>
    <cellStyle name="Comma 6 2 7 3" xfId="9387"/>
    <cellStyle name="Comma 6 2 7 3 2" xfId="9388"/>
    <cellStyle name="Comma 6 2 7 3 2 2" xfId="9389"/>
    <cellStyle name="Comma 6 2 7 3 3" xfId="9390"/>
    <cellStyle name="Comma 6 2 7 4" xfId="9391"/>
    <cellStyle name="Comma 6 2 7 4 2" xfId="9392"/>
    <cellStyle name="Comma 6 2 7 5" xfId="9393"/>
    <cellStyle name="Comma 6 2 8" xfId="9394"/>
    <cellStyle name="Comma 6 2 8 2" xfId="9395"/>
    <cellStyle name="Comma 6 2 8 2 2" xfId="9396"/>
    <cellStyle name="Comma 6 2 8 3" xfId="9397"/>
    <cellStyle name="Comma 6 2 8 4" xfId="9398"/>
    <cellStyle name="Comma 6 2 9" xfId="9399"/>
    <cellStyle name="Comma 6 2 9 2" xfId="9400"/>
    <cellStyle name="Comma 6 2 9 2 2" xfId="9401"/>
    <cellStyle name="Comma 6 2 9 3" xfId="9402"/>
    <cellStyle name="Comma 6 3" xfId="276"/>
    <cellStyle name="Comma 6 3 2" xfId="9403"/>
    <cellStyle name="Comma 6 3 2 2" xfId="9404"/>
    <cellStyle name="Comma 6 3 2 2 2" xfId="9405"/>
    <cellStyle name="Comma 6 3 2 2 2 2" xfId="9406"/>
    <cellStyle name="Comma 6 3 2 2 2 2 2" xfId="9407"/>
    <cellStyle name="Comma 6 3 2 2 2 2 2 2" xfId="9408"/>
    <cellStyle name="Comma 6 3 2 2 2 2 3" xfId="9409"/>
    <cellStyle name="Comma 6 3 2 2 2 3" xfId="9410"/>
    <cellStyle name="Comma 6 3 2 2 2 3 2" xfId="9411"/>
    <cellStyle name="Comma 6 3 2 2 2 3 2 2" xfId="9412"/>
    <cellStyle name="Comma 6 3 2 2 2 3 3" xfId="9413"/>
    <cellStyle name="Comma 6 3 2 2 2 4" xfId="9414"/>
    <cellStyle name="Comma 6 3 2 2 2 4 2" xfId="9415"/>
    <cellStyle name="Comma 6 3 2 2 2 5" xfId="9416"/>
    <cellStyle name="Comma 6 3 2 2 2 6" xfId="9417"/>
    <cellStyle name="Comma 6 3 2 2 3" xfId="9418"/>
    <cellStyle name="Comma 6 3 2 2 3 2" xfId="9419"/>
    <cellStyle name="Comma 6 3 2 2 3 2 2" xfId="9420"/>
    <cellStyle name="Comma 6 3 2 2 3 3" xfId="9421"/>
    <cellStyle name="Comma 6 3 2 2 4" xfId="9422"/>
    <cellStyle name="Comma 6 3 2 2 4 2" xfId="9423"/>
    <cellStyle name="Comma 6 3 2 2 4 2 2" xfId="9424"/>
    <cellStyle name="Comma 6 3 2 2 4 3" xfId="9425"/>
    <cellStyle name="Comma 6 3 2 2 5" xfId="9426"/>
    <cellStyle name="Comma 6 3 2 2 5 2" xfId="9427"/>
    <cellStyle name="Comma 6 3 2 2 6" xfId="9428"/>
    <cellStyle name="Comma 6 3 2 2 7" xfId="9429"/>
    <cellStyle name="Comma 6 3 2 3" xfId="9430"/>
    <cellStyle name="Comma 6 3 2 3 2" xfId="9431"/>
    <cellStyle name="Comma 6 3 2 3 2 2" xfId="9432"/>
    <cellStyle name="Comma 6 3 2 3 2 2 2" xfId="9433"/>
    <cellStyle name="Comma 6 3 2 3 2 3" xfId="9434"/>
    <cellStyle name="Comma 6 3 2 3 3" xfId="9435"/>
    <cellStyle name="Comma 6 3 2 3 3 2" xfId="9436"/>
    <cellStyle name="Comma 6 3 2 3 3 2 2" xfId="9437"/>
    <cellStyle name="Comma 6 3 2 3 3 3" xfId="9438"/>
    <cellStyle name="Comma 6 3 2 3 4" xfId="9439"/>
    <cellStyle name="Comma 6 3 2 3 4 2" xfId="9440"/>
    <cellStyle name="Comma 6 3 2 3 5" xfId="9441"/>
    <cellStyle name="Comma 6 3 2 3 6" xfId="9442"/>
    <cellStyle name="Comma 6 3 2 4" xfId="9443"/>
    <cellStyle name="Comma 6 3 2 4 2" xfId="9444"/>
    <cellStyle name="Comma 6 3 2 4 2 2" xfId="9445"/>
    <cellStyle name="Comma 6 3 2 4 3" xfId="9446"/>
    <cellStyle name="Comma 6 3 2 4 4" xfId="9447"/>
    <cellStyle name="Comma 6 3 2 5" xfId="9448"/>
    <cellStyle name="Comma 6 3 2 5 2" xfId="9449"/>
    <cellStyle name="Comma 6 3 2 5 2 2" xfId="9450"/>
    <cellStyle name="Comma 6 3 2 5 3" xfId="9451"/>
    <cellStyle name="Comma 6 3 2 6" xfId="9452"/>
    <cellStyle name="Comma 6 3 2 6 2" xfId="9453"/>
    <cellStyle name="Comma 6 3 2 7" xfId="9454"/>
    <cellStyle name="Comma 6 3 2 8" xfId="9455"/>
    <cellStyle name="Comma 6 3 3" xfId="9456"/>
    <cellStyle name="Comma 6 3 3 2" xfId="9457"/>
    <cellStyle name="Comma 6 3 3 2 2" xfId="9458"/>
    <cellStyle name="Comma 6 3 3 2 2 2" xfId="9459"/>
    <cellStyle name="Comma 6 3 3 2 2 2 2" xfId="9460"/>
    <cellStyle name="Comma 6 3 3 2 2 3" xfId="9461"/>
    <cellStyle name="Comma 6 3 3 2 3" xfId="9462"/>
    <cellStyle name="Comma 6 3 3 2 3 2" xfId="9463"/>
    <cellStyle name="Comma 6 3 3 2 3 2 2" xfId="9464"/>
    <cellStyle name="Comma 6 3 3 2 3 3" xfId="9465"/>
    <cellStyle name="Comma 6 3 3 2 4" xfId="9466"/>
    <cellStyle name="Comma 6 3 3 2 4 2" xfId="9467"/>
    <cellStyle name="Comma 6 3 3 2 5" xfId="9468"/>
    <cellStyle name="Comma 6 3 3 2 6" xfId="9469"/>
    <cellStyle name="Comma 6 3 3 3" xfId="9470"/>
    <cellStyle name="Comma 6 3 3 3 2" xfId="9471"/>
    <cellStyle name="Comma 6 3 3 3 2 2" xfId="9472"/>
    <cellStyle name="Comma 6 3 3 3 3" xfId="9473"/>
    <cellStyle name="Comma 6 3 3 4" xfId="9474"/>
    <cellStyle name="Comma 6 3 3 4 2" xfId="9475"/>
    <cellStyle name="Comma 6 3 3 4 2 2" xfId="9476"/>
    <cellStyle name="Comma 6 3 3 4 3" xfId="9477"/>
    <cellStyle name="Comma 6 3 3 5" xfId="9478"/>
    <cellStyle name="Comma 6 3 3 5 2" xfId="9479"/>
    <cellStyle name="Comma 6 3 3 6" xfId="9480"/>
    <cellStyle name="Comma 6 3 3 7" xfId="9481"/>
    <cellStyle name="Comma 6 3 4" xfId="9482"/>
    <cellStyle name="Comma 6 3 4 2" xfId="9483"/>
    <cellStyle name="Comma 6 3 4 2 2" xfId="9484"/>
    <cellStyle name="Comma 6 3 4 2 2 2" xfId="9485"/>
    <cellStyle name="Comma 6 3 4 2 3" xfId="9486"/>
    <cellStyle name="Comma 6 3 4 3" xfId="9487"/>
    <cellStyle name="Comma 6 3 4 3 2" xfId="9488"/>
    <cellStyle name="Comma 6 3 4 3 2 2" xfId="9489"/>
    <cellStyle name="Comma 6 3 4 3 3" xfId="9490"/>
    <cellStyle name="Comma 6 3 4 4" xfId="9491"/>
    <cellStyle name="Comma 6 3 4 4 2" xfId="9492"/>
    <cellStyle name="Comma 6 3 4 5" xfId="9493"/>
    <cellStyle name="Comma 6 3 4 6" xfId="9494"/>
    <cellStyle name="Comma 6 3 5" xfId="9495"/>
    <cellStyle name="Comma 6 3 5 2" xfId="9496"/>
    <cellStyle name="Comma 6 3 5 2 2" xfId="9497"/>
    <cellStyle name="Comma 6 3 5 3" xfId="9498"/>
    <cellStyle name="Comma 6 3 5 4" xfId="9499"/>
    <cellStyle name="Comma 6 3 6" xfId="9500"/>
    <cellStyle name="Comma 6 3 6 2" xfId="9501"/>
    <cellStyle name="Comma 6 3 6 2 2" xfId="9502"/>
    <cellStyle name="Comma 6 3 6 3" xfId="9503"/>
    <cellStyle name="Comma 6 3 7" xfId="9504"/>
    <cellStyle name="Comma 6 3 7 2" xfId="9505"/>
    <cellStyle name="Comma 6 3 8" xfId="9506"/>
    <cellStyle name="Comma 6 3 9" xfId="9507"/>
    <cellStyle name="Comma 6 4" xfId="277"/>
    <cellStyle name="Comma 6 4 2" xfId="9508"/>
    <cellStyle name="Comma 6 4 2 2" xfId="9509"/>
    <cellStyle name="Comma 6 4 2 2 2" xfId="9510"/>
    <cellStyle name="Comma 6 4 2 2 2 2" xfId="9511"/>
    <cellStyle name="Comma 6 4 2 2 2 2 2" xfId="9512"/>
    <cellStyle name="Comma 6 4 2 2 2 2 2 2" xfId="9513"/>
    <cellStyle name="Comma 6 4 2 2 2 2 3" xfId="9514"/>
    <cellStyle name="Comma 6 4 2 2 2 3" xfId="9515"/>
    <cellStyle name="Comma 6 4 2 2 2 3 2" xfId="9516"/>
    <cellStyle name="Comma 6 4 2 2 2 3 2 2" xfId="9517"/>
    <cellStyle name="Comma 6 4 2 2 2 3 3" xfId="9518"/>
    <cellStyle name="Comma 6 4 2 2 2 4" xfId="9519"/>
    <cellStyle name="Comma 6 4 2 2 2 4 2" xfId="9520"/>
    <cellStyle name="Comma 6 4 2 2 2 5" xfId="9521"/>
    <cellStyle name="Comma 6 4 2 2 2 6" xfId="9522"/>
    <cellStyle name="Comma 6 4 2 2 3" xfId="9523"/>
    <cellStyle name="Comma 6 4 2 2 3 2" xfId="9524"/>
    <cellStyle name="Comma 6 4 2 2 3 2 2" xfId="9525"/>
    <cellStyle name="Comma 6 4 2 2 3 3" xfId="9526"/>
    <cellStyle name="Comma 6 4 2 2 4" xfId="9527"/>
    <cellStyle name="Comma 6 4 2 2 4 2" xfId="9528"/>
    <cellStyle name="Comma 6 4 2 2 4 2 2" xfId="9529"/>
    <cellStyle name="Comma 6 4 2 2 4 3" xfId="9530"/>
    <cellStyle name="Comma 6 4 2 2 5" xfId="9531"/>
    <cellStyle name="Comma 6 4 2 2 5 2" xfId="9532"/>
    <cellStyle name="Comma 6 4 2 2 6" xfId="9533"/>
    <cellStyle name="Comma 6 4 2 2 7" xfId="9534"/>
    <cellStyle name="Comma 6 4 2 3" xfId="9535"/>
    <cellStyle name="Comma 6 4 2 3 2" xfId="9536"/>
    <cellStyle name="Comma 6 4 2 3 2 2" xfId="9537"/>
    <cellStyle name="Comma 6 4 2 3 2 2 2" xfId="9538"/>
    <cellStyle name="Comma 6 4 2 3 2 3" xfId="9539"/>
    <cellStyle name="Comma 6 4 2 3 3" xfId="9540"/>
    <cellStyle name="Comma 6 4 2 3 3 2" xfId="9541"/>
    <cellStyle name="Comma 6 4 2 3 3 2 2" xfId="9542"/>
    <cellStyle name="Comma 6 4 2 3 3 3" xfId="9543"/>
    <cellStyle name="Comma 6 4 2 3 4" xfId="9544"/>
    <cellStyle name="Comma 6 4 2 3 4 2" xfId="9545"/>
    <cellStyle name="Comma 6 4 2 3 5" xfId="9546"/>
    <cellStyle name="Comma 6 4 2 3 6" xfId="9547"/>
    <cellStyle name="Comma 6 4 2 4" xfId="9548"/>
    <cellStyle name="Comma 6 4 2 4 2" xfId="9549"/>
    <cellStyle name="Comma 6 4 2 4 2 2" xfId="9550"/>
    <cellStyle name="Comma 6 4 2 4 3" xfId="9551"/>
    <cellStyle name="Comma 6 4 2 4 4" xfId="9552"/>
    <cellStyle name="Comma 6 4 2 5" xfId="9553"/>
    <cellStyle name="Comma 6 4 2 5 2" xfId="9554"/>
    <cellStyle name="Comma 6 4 2 5 2 2" xfId="9555"/>
    <cellStyle name="Comma 6 4 2 5 3" xfId="9556"/>
    <cellStyle name="Comma 6 4 2 6" xfId="9557"/>
    <cellStyle name="Comma 6 4 2 6 2" xfId="9558"/>
    <cellStyle name="Comma 6 4 2 7" xfId="9559"/>
    <cellStyle name="Comma 6 4 2 8" xfId="9560"/>
    <cellStyle name="Comma 6 4 3" xfId="9561"/>
    <cellStyle name="Comma 6 4 3 2" xfId="9562"/>
    <cellStyle name="Comma 6 4 3 2 2" xfId="9563"/>
    <cellStyle name="Comma 6 4 3 2 2 2" xfId="9564"/>
    <cellStyle name="Comma 6 4 3 2 2 2 2" xfId="9565"/>
    <cellStyle name="Comma 6 4 3 2 2 3" xfId="9566"/>
    <cellStyle name="Comma 6 4 3 2 3" xfId="9567"/>
    <cellStyle name="Comma 6 4 3 2 3 2" xfId="9568"/>
    <cellStyle name="Comma 6 4 3 2 3 2 2" xfId="9569"/>
    <cellStyle name="Comma 6 4 3 2 3 3" xfId="9570"/>
    <cellStyle name="Comma 6 4 3 2 4" xfId="9571"/>
    <cellStyle name="Comma 6 4 3 2 4 2" xfId="9572"/>
    <cellStyle name="Comma 6 4 3 2 5" xfId="9573"/>
    <cellStyle name="Comma 6 4 3 2 6" xfId="9574"/>
    <cellStyle name="Comma 6 4 3 3" xfId="9575"/>
    <cellStyle name="Comma 6 4 3 3 2" xfId="9576"/>
    <cellStyle name="Comma 6 4 3 3 2 2" xfId="9577"/>
    <cellStyle name="Comma 6 4 3 3 3" xfId="9578"/>
    <cellStyle name="Comma 6 4 3 4" xfId="9579"/>
    <cellStyle name="Comma 6 4 3 4 2" xfId="9580"/>
    <cellStyle name="Comma 6 4 3 4 2 2" xfId="9581"/>
    <cellStyle name="Comma 6 4 3 4 3" xfId="9582"/>
    <cellStyle name="Comma 6 4 3 5" xfId="9583"/>
    <cellStyle name="Comma 6 4 3 5 2" xfId="9584"/>
    <cellStyle name="Comma 6 4 3 6" xfId="9585"/>
    <cellStyle name="Comma 6 4 3 7" xfId="9586"/>
    <cellStyle name="Comma 6 4 4" xfId="9587"/>
    <cellStyle name="Comma 6 4 4 2" xfId="9588"/>
    <cellStyle name="Comma 6 4 4 2 2" xfId="9589"/>
    <cellStyle name="Comma 6 4 4 2 2 2" xfId="9590"/>
    <cellStyle name="Comma 6 4 4 2 3" xfId="9591"/>
    <cellStyle name="Comma 6 4 4 3" xfId="9592"/>
    <cellStyle name="Comma 6 4 4 3 2" xfId="9593"/>
    <cellStyle name="Comma 6 4 4 3 2 2" xfId="9594"/>
    <cellStyle name="Comma 6 4 4 3 3" xfId="9595"/>
    <cellStyle name="Comma 6 4 4 4" xfId="9596"/>
    <cellStyle name="Comma 6 4 4 4 2" xfId="9597"/>
    <cellStyle name="Comma 6 4 4 5" xfId="9598"/>
    <cellStyle name="Comma 6 4 4 6" xfId="9599"/>
    <cellStyle name="Comma 6 4 5" xfId="9600"/>
    <cellStyle name="Comma 6 4 5 2" xfId="9601"/>
    <cellStyle name="Comma 6 4 5 2 2" xfId="9602"/>
    <cellStyle name="Comma 6 4 5 3" xfId="9603"/>
    <cellStyle name="Comma 6 4 5 4" xfId="9604"/>
    <cellStyle name="Comma 6 4 6" xfId="9605"/>
    <cellStyle name="Comma 6 4 6 2" xfId="9606"/>
    <cellStyle name="Comma 6 4 6 2 2" xfId="9607"/>
    <cellStyle name="Comma 6 4 6 3" xfId="9608"/>
    <cellStyle name="Comma 6 4 7" xfId="9609"/>
    <cellStyle name="Comma 6 4 7 2" xfId="9610"/>
    <cellStyle name="Comma 6 4 8" xfId="9611"/>
    <cellStyle name="Comma 6 4 9" xfId="9612"/>
    <cellStyle name="Comma 6 5" xfId="278"/>
    <cellStyle name="Comma 6 5 2" xfId="9613"/>
    <cellStyle name="Comma 6 5 2 2" xfId="9614"/>
    <cellStyle name="Comma 6 5 2 2 2" xfId="9615"/>
    <cellStyle name="Comma 6 5 2 2 2 2" xfId="9616"/>
    <cellStyle name="Comma 6 5 2 2 2 2 2" xfId="9617"/>
    <cellStyle name="Comma 6 5 2 2 2 2 2 2" xfId="9618"/>
    <cellStyle name="Comma 6 5 2 2 2 2 3" xfId="9619"/>
    <cellStyle name="Comma 6 5 2 2 2 3" xfId="9620"/>
    <cellStyle name="Comma 6 5 2 2 2 3 2" xfId="9621"/>
    <cellStyle name="Comma 6 5 2 2 2 3 2 2" xfId="9622"/>
    <cellStyle name="Comma 6 5 2 2 2 3 3" xfId="9623"/>
    <cellStyle name="Comma 6 5 2 2 2 4" xfId="9624"/>
    <cellStyle name="Comma 6 5 2 2 2 4 2" xfId="9625"/>
    <cellStyle name="Comma 6 5 2 2 2 5" xfId="9626"/>
    <cellStyle name="Comma 6 5 2 2 3" xfId="9627"/>
    <cellStyle name="Comma 6 5 2 2 3 2" xfId="9628"/>
    <cellStyle name="Comma 6 5 2 2 3 2 2" xfId="9629"/>
    <cellStyle name="Comma 6 5 2 2 3 3" xfId="9630"/>
    <cellStyle name="Comma 6 5 2 2 4" xfId="9631"/>
    <cellStyle name="Comma 6 5 2 2 4 2" xfId="9632"/>
    <cellStyle name="Comma 6 5 2 2 4 2 2" xfId="9633"/>
    <cellStyle name="Comma 6 5 2 2 4 3" xfId="9634"/>
    <cellStyle name="Comma 6 5 2 2 5" xfId="9635"/>
    <cellStyle name="Comma 6 5 2 2 5 2" xfId="9636"/>
    <cellStyle name="Comma 6 5 2 2 6" xfId="9637"/>
    <cellStyle name="Comma 6 5 2 2 7" xfId="9638"/>
    <cellStyle name="Comma 6 5 2 3" xfId="9639"/>
    <cellStyle name="Comma 6 5 2 3 2" xfId="9640"/>
    <cellStyle name="Comma 6 5 2 3 2 2" xfId="9641"/>
    <cellStyle name="Comma 6 5 2 3 2 2 2" xfId="9642"/>
    <cellStyle name="Comma 6 5 2 3 2 3" xfId="9643"/>
    <cellStyle name="Comma 6 5 2 3 3" xfId="9644"/>
    <cellStyle name="Comma 6 5 2 3 3 2" xfId="9645"/>
    <cellStyle name="Comma 6 5 2 3 3 2 2" xfId="9646"/>
    <cellStyle name="Comma 6 5 2 3 3 3" xfId="9647"/>
    <cellStyle name="Comma 6 5 2 3 4" xfId="9648"/>
    <cellStyle name="Comma 6 5 2 3 4 2" xfId="9649"/>
    <cellStyle name="Comma 6 5 2 3 5" xfId="9650"/>
    <cellStyle name="Comma 6 5 2 4" xfId="9651"/>
    <cellStyle name="Comma 6 5 2 4 2" xfId="9652"/>
    <cellStyle name="Comma 6 5 2 4 2 2" xfId="9653"/>
    <cellStyle name="Comma 6 5 2 4 3" xfId="9654"/>
    <cellStyle name="Comma 6 5 2 4 4" xfId="9655"/>
    <cellStyle name="Comma 6 5 2 5" xfId="9656"/>
    <cellStyle name="Comma 6 5 2 5 2" xfId="9657"/>
    <cellStyle name="Comma 6 5 2 5 2 2" xfId="9658"/>
    <cellStyle name="Comma 6 5 2 5 3" xfId="9659"/>
    <cellStyle name="Comma 6 5 2 6" xfId="9660"/>
    <cellStyle name="Comma 6 5 2 6 2" xfId="9661"/>
    <cellStyle name="Comma 6 5 2 7" xfId="9662"/>
    <cellStyle name="Comma 6 5 2 8" xfId="9663"/>
    <cellStyle name="Comma 6 5 3" xfId="9664"/>
    <cellStyle name="Comma 6 5 3 2" xfId="9665"/>
    <cellStyle name="Comma 6 5 3 2 2" xfId="9666"/>
    <cellStyle name="Comma 6 5 3 2 2 2" xfId="9667"/>
    <cellStyle name="Comma 6 5 3 2 2 2 2" xfId="9668"/>
    <cellStyle name="Comma 6 5 3 2 2 3" xfId="9669"/>
    <cellStyle name="Comma 6 5 3 2 3" xfId="9670"/>
    <cellStyle name="Comma 6 5 3 2 3 2" xfId="9671"/>
    <cellStyle name="Comma 6 5 3 2 3 2 2" xfId="9672"/>
    <cellStyle name="Comma 6 5 3 2 3 3" xfId="9673"/>
    <cellStyle name="Comma 6 5 3 2 4" xfId="9674"/>
    <cellStyle name="Comma 6 5 3 2 4 2" xfId="9675"/>
    <cellStyle name="Comma 6 5 3 2 5" xfId="9676"/>
    <cellStyle name="Comma 6 5 3 3" xfId="9677"/>
    <cellStyle name="Comma 6 5 3 3 2" xfId="9678"/>
    <cellStyle name="Comma 6 5 3 3 2 2" xfId="9679"/>
    <cellStyle name="Comma 6 5 3 3 3" xfId="9680"/>
    <cellStyle name="Comma 6 5 3 4" xfId="9681"/>
    <cellStyle name="Comma 6 5 3 4 2" xfId="9682"/>
    <cellStyle name="Comma 6 5 3 4 2 2" xfId="9683"/>
    <cellStyle name="Comma 6 5 3 4 3" xfId="9684"/>
    <cellStyle name="Comma 6 5 3 5" xfId="9685"/>
    <cellStyle name="Comma 6 5 3 5 2" xfId="9686"/>
    <cellStyle name="Comma 6 5 3 6" xfId="9687"/>
    <cellStyle name="Comma 6 5 3 7" xfId="9688"/>
    <cellStyle name="Comma 6 5 4" xfId="9689"/>
    <cellStyle name="Comma 6 5 4 2" xfId="9690"/>
    <cellStyle name="Comma 6 5 4 2 2" xfId="9691"/>
    <cellStyle name="Comma 6 5 4 2 2 2" xfId="9692"/>
    <cellStyle name="Comma 6 5 4 2 3" xfId="9693"/>
    <cellStyle name="Comma 6 5 4 3" xfId="9694"/>
    <cellStyle name="Comma 6 5 4 3 2" xfId="9695"/>
    <cellStyle name="Comma 6 5 4 3 2 2" xfId="9696"/>
    <cellStyle name="Comma 6 5 4 3 3" xfId="9697"/>
    <cellStyle name="Comma 6 5 4 4" xfId="9698"/>
    <cellStyle name="Comma 6 5 4 4 2" xfId="9699"/>
    <cellStyle name="Comma 6 5 4 5" xfId="9700"/>
    <cellStyle name="Comma 6 5 5" xfId="9701"/>
    <cellStyle name="Comma 6 5 5 2" xfId="9702"/>
    <cellStyle name="Comma 6 5 5 2 2" xfId="9703"/>
    <cellStyle name="Comma 6 5 5 3" xfId="9704"/>
    <cellStyle name="Comma 6 5 5 4" xfId="9705"/>
    <cellStyle name="Comma 6 5 6" xfId="9706"/>
    <cellStyle name="Comma 6 5 6 2" xfId="9707"/>
    <cellStyle name="Comma 6 5 6 2 2" xfId="9708"/>
    <cellStyle name="Comma 6 5 6 3" xfId="9709"/>
    <cellStyle name="Comma 6 5 7" xfId="9710"/>
    <cellStyle name="Comma 6 5 7 2" xfId="9711"/>
    <cellStyle name="Comma 6 5 8" xfId="9712"/>
    <cellStyle name="Comma 6 5 9" xfId="9713"/>
    <cellStyle name="Comma 6 6" xfId="279"/>
    <cellStyle name="Comma 6 6 2" xfId="9714"/>
    <cellStyle name="Comma 6 6 2 2" xfId="9715"/>
    <cellStyle name="Comma 6 6 2 2 2" xfId="9716"/>
    <cellStyle name="Comma 6 6 2 2 2 2" xfId="9717"/>
    <cellStyle name="Comma 6 6 2 2 2 2 2" xfId="9718"/>
    <cellStyle name="Comma 6 6 2 2 2 3" xfId="9719"/>
    <cellStyle name="Comma 6 6 2 2 3" xfId="9720"/>
    <cellStyle name="Comma 6 6 2 2 3 2" xfId="9721"/>
    <cellStyle name="Comma 6 6 2 2 3 2 2" xfId="9722"/>
    <cellStyle name="Comma 6 6 2 2 3 3" xfId="9723"/>
    <cellStyle name="Comma 6 6 2 2 4" xfId="9724"/>
    <cellStyle name="Comma 6 6 2 2 4 2" xfId="9725"/>
    <cellStyle name="Comma 6 6 2 2 5" xfId="9726"/>
    <cellStyle name="Comma 6 6 2 3" xfId="9727"/>
    <cellStyle name="Comma 6 6 2 3 2" xfId="9728"/>
    <cellStyle name="Comma 6 6 2 3 2 2" xfId="9729"/>
    <cellStyle name="Comma 6 6 2 3 3" xfId="9730"/>
    <cellStyle name="Comma 6 6 2 4" xfId="9731"/>
    <cellStyle name="Comma 6 6 2 4 2" xfId="9732"/>
    <cellStyle name="Comma 6 6 2 4 2 2" xfId="9733"/>
    <cellStyle name="Comma 6 6 2 4 3" xfId="9734"/>
    <cellStyle name="Comma 6 6 2 5" xfId="9735"/>
    <cellStyle name="Comma 6 6 2 5 2" xfId="9736"/>
    <cellStyle name="Comma 6 6 2 6" xfId="9737"/>
    <cellStyle name="Comma 6 6 2 7" xfId="9738"/>
    <cellStyle name="Comma 6 6 3" xfId="9739"/>
    <cellStyle name="Comma 6 6 3 2" xfId="9740"/>
    <cellStyle name="Comma 6 6 3 2 2" xfId="9741"/>
    <cellStyle name="Comma 6 6 3 2 2 2" xfId="9742"/>
    <cellStyle name="Comma 6 6 3 2 3" xfId="9743"/>
    <cellStyle name="Comma 6 6 3 3" xfId="9744"/>
    <cellStyle name="Comma 6 6 3 3 2" xfId="9745"/>
    <cellStyle name="Comma 6 6 3 3 2 2" xfId="9746"/>
    <cellStyle name="Comma 6 6 3 3 3" xfId="9747"/>
    <cellStyle name="Comma 6 6 3 4" xfId="9748"/>
    <cellStyle name="Comma 6 6 3 4 2" xfId="9749"/>
    <cellStyle name="Comma 6 6 3 5" xfId="9750"/>
    <cellStyle name="Comma 6 6 4" xfId="9751"/>
    <cellStyle name="Comma 6 6 4 2" xfId="9752"/>
    <cellStyle name="Comma 6 6 4 2 2" xfId="9753"/>
    <cellStyle name="Comma 6 6 4 3" xfId="9754"/>
    <cellStyle name="Comma 6 6 4 4" xfId="9755"/>
    <cellStyle name="Comma 6 6 5" xfId="9756"/>
    <cellStyle name="Comma 6 6 5 2" xfId="9757"/>
    <cellStyle name="Comma 6 6 5 2 2" xfId="9758"/>
    <cellStyle name="Comma 6 6 5 3" xfId="9759"/>
    <cellStyle name="Comma 6 6 6" xfId="9760"/>
    <cellStyle name="Comma 6 6 6 2" xfId="9761"/>
    <cellStyle name="Comma 6 6 7" xfId="9762"/>
    <cellStyle name="Comma 6 6 8" xfId="9763"/>
    <cellStyle name="Comma 6 7" xfId="280"/>
    <cellStyle name="Comma 6 7 2" xfId="9764"/>
    <cellStyle name="Comma 6 7 2 2" xfId="9765"/>
    <cellStyle name="Comma 6 7 2 2 2" xfId="9766"/>
    <cellStyle name="Comma 6 7 2 2 2 2" xfId="9767"/>
    <cellStyle name="Comma 6 7 2 2 3" xfId="9768"/>
    <cellStyle name="Comma 6 7 2 3" xfId="9769"/>
    <cellStyle name="Comma 6 7 2 3 2" xfId="9770"/>
    <cellStyle name="Comma 6 7 2 3 2 2" xfId="9771"/>
    <cellStyle name="Comma 6 7 2 3 3" xfId="9772"/>
    <cellStyle name="Comma 6 7 2 4" xfId="9773"/>
    <cellStyle name="Comma 6 7 2 4 2" xfId="9774"/>
    <cellStyle name="Comma 6 7 2 5" xfId="9775"/>
    <cellStyle name="Comma 6 7 3" xfId="9776"/>
    <cellStyle name="Comma 6 7 3 2" xfId="9777"/>
    <cellStyle name="Comma 6 7 3 2 2" xfId="9778"/>
    <cellStyle name="Comma 6 7 3 3" xfId="9779"/>
    <cellStyle name="Comma 6 7 4" xfId="9780"/>
    <cellStyle name="Comma 6 7 4 2" xfId="9781"/>
    <cellStyle name="Comma 6 7 4 2 2" xfId="9782"/>
    <cellStyle name="Comma 6 7 4 3" xfId="9783"/>
    <cellStyle name="Comma 6 7 5" xfId="9784"/>
    <cellStyle name="Comma 6 7 5 2" xfId="9785"/>
    <cellStyle name="Comma 6 7 6" xfId="9786"/>
    <cellStyle name="Comma 6 7 7" xfId="9787"/>
    <cellStyle name="Comma 6 8" xfId="9788"/>
    <cellStyle name="Comma 6 8 2" xfId="9789"/>
    <cellStyle name="Comma 6 8 2 2" xfId="9790"/>
    <cellStyle name="Comma 6 8 2 2 2" xfId="9791"/>
    <cellStyle name="Comma 6 8 2 3" xfId="9792"/>
    <cellStyle name="Comma 6 8 3" xfId="9793"/>
    <cellStyle name="Comma 6 8 3 2" xfId="9794"/>
    <cellStyle name="Comma 6 8 3 2 2" xfId="9795"/>
    <cellStyle name="Comma 6 8 3 3" xfId="9796"/>
    <cellStyle name="Comma 6 8 4" xfId="9797"/>
    <cellStyle name="Comma 6 8 4 2" xfId="9798"/>
    <cellStyle name="Comma 6 8 5" xfId="9799"/>
    <cellStyle name="Comma 6 9" xfId="9800"/>
    <cellStyle name="Comma 6 9 2" xfId="9801"/>
    <cellStyle name="Comma 6 9 2 2" xfId="9802"/>
    <cellStyle name="Comma 6 9 3" xfId="9803"/>
    <cellStyle name="Comma 6 9 4" xfId="9804"/>
    <cellStyle name="Comma 60" xfId="9805"/>
    <cellStyle name="Comma 61" xfId="9806"/>
    <cellStyle name="Comma 62" xfId="9807"/>
    <cellStyle name="Comma 63" xfId="9808"/>
    <cellStyle name="Comma 64" xfId="9809"/>
    <cellStyle name="Comma 65" xfId="9810"/>
    <cellStyle name="Comma 66" xfId="9811"/>
    <cellStyle name="Comma 67" xfId="9812"/>
    <cellStyle name="Comma 68" xfId="9813"/>
    <cellStyle name="Comma 69" xfId="9814"/>
    <cellStyle name="Comma 7" xfId="281"/>
    <cellStyle name="Comma 7 10" xfId="9815"/>
    <cellStyle name="Comma 7 10 2" xfId="9816"/>
    <cellStyle name="Comma 7 10 2 2" xfId="9817"/>
    <cellStyle name="Comma 7 10 3" xfId="9818"/>
    <cellStyle name="Comma 7 11" xfId="9819"/>
    <cellStyle name="Comma 7 11 2" xfId="9820"/>
    <cellStyle name="Comma 7 12" xfId="9821"/>
    <cellStyle name="Comma 7 13" xfId="9822"/>
    <cellStyle name="Comma 7 2" xfId="282"/>
    <cellStyle name="Comma 7 2 10" xfId="9823"/>
    <cellStyle name="Comma 7 2 10 2" xfId="9824"/>
    <cellStyle name="Comma 7 2 11" xfId="9825"/>
    <cellStyle name="Comma 7 2 12" xfId="9826"/>
    <cellStyle name="Comma 7 2 2" xfId="283"/>
    <cellStyle name="Comma 7 2 2 2" xfId="9827"/>
    <cellStyle name="Comma 7 2 2 2 2" xfId="9828"/>
    <cellStyle name="Comma 7 2 2 2 2 2" xfId="9829"/>
    <cellStyle name="Comma 7 2 2 2 2 2 2" xfId="9830"/>
    <cellStyle name="Comma 7 2 2 2 2 2 2 2" xfId="9831"/>
    <cellStyle name="Comma 7 2 2 2 2 2 2 2 2" xfId="9832"/>
    <cellStyle name="Comma 7 2 2 2 2 2 2 3" xfId="9833"/>
    <cellStyle name="Comma 7 2 2 2 2 2 3" xfId="9834"/>
    <cellStyle name="Comma 7 2 2 2 2 2 3 2" xfId="9835"/>
    <cellStyle name="Comma 7 2 2 2 2 2 3 2 2" xfId="9836"/>
    <cellStyle name="Comma 7 2 2 2 2 2 3 3" xfId="9837"/>
    <cellStyle name="Comma 7 2 2 2 2 2 4" xfId="9838"/>
    <cellStyle name="Comma 7 2 2 2 2 2 4 2" xfId="9839"/>
    <cellStyle name="Comma 7 2 2 2 2 2 5" xfId="9840"/>
    <cellStyle name="Comma 7 2 2 2 2 3" xfId="9841"/>
    <cellStyle name="Comma 7 2 2 2 2 3 2" xfId="9842"/>
    <cellStyle name="Comma 7 2 2 2 2 3 2 2" xfId="9843"/>
    <cellStyle name="Comma 7 2 2 2 2 3 3" xfId="9844"/>
    <cellStyle name="Comma 7 2 2 2 2 4" xfId="9845"/>
    <cellStyle name="Comma 7 2 2 2 2 4 2" xfId="9846"/>
    <cellStyle name="Comma 7 2 2 2 2 4 2 2" xfId="9847"/>
    <cellStyle name="Comma 7 2 2 2 2 4 3" xfId="9848"/>
    <cellStyle name="Comma 7 2 2 2 2 5" xfId="9849"/>
    <cellStyle name="Comma 7 2 2 2 2 5 2" xfId="9850"/>
    <cellStyle name="Comma 7 2 2 2 2 6" xfId="9851"/>
    <cellStyle name="Comma 7 2 2 2 2 7" xfId="9852"/>
    <cellStyle name="Comma 7 2 2 2 3" xfId="9853"/>
    <cellStyle name="Comma 7 2 2 2 3 2" xfId="9854"/>
    <cellStyle name="Comma 7 2 2 2 3 2 2" xfId="9855"/>
    <cellStyle name="Comma 7 2 2 2 3 2 2 2" xfId="9856"/>
    <cellStyle name="Comma 7 2 2 2 3 2 3" xfId="9857"/>
    <cellStyle name="Comma 7 2 2 2 3 3" xfId="9858"/>
    <cellStyle name="Comma 7 2 2 2 3 3 2" xfId="9859"/>
    <cellStyle name="Comma 7 2 2 2 3 3 2 2" xfId="9860"/>
    <cellStyle name="Comma 7 2 2 2 3 3 3" xfId="9861"/>
    <cellStyle name="Comma 7 2 2 2 3 4" xfId="9862"/>
    <cellStyle name="Comma 7 2 2 2 3 4 2" xfId="9863"/>
    <cellStyle name="Comma 7 2 2 2 3 5" xfId="9864"/>
    <cellStyle name="Comma 7 2 2 2 4" xfId="9865"/>
    <cellStyle name="Comma 7 2 2 2 4 2" xfId="9866"/>
    <cellStyle name="Comma 7 2 2 2 4 2 2" xfId="9867"/>
    <cellStyle name="Comma 7 2 2 2 4 3" xfId="9868"/>
    <cellStyle name="Comma 7 2 2 2 4 4" xfId="9869"/>
    <cellStyle name="Comma 7 2 2 2 5" xfId="9870"/>
    <cellStyle name="Comma 7 2 2 2 5 2" xfId="9871"/>
    <cellStyle name="Comma 7 2 2 2 5 2 2" xfId="9872"/>
    <cellStyle name="Comma 7 2 2 2 5 3" xfId="9873"/>
    <cellStyle name="Comma 7 2 2 2 6" xfId="9874"/>
    <cellStyle name="Comma 7 2 2 2 6 2" xfId="9875"/>
    <cellStyle name="Comma 7 2 2 2 7" xfId="9876"/>
    <cellStyle name="Comma 7 2 2 2 8" xfId="9877"/>
    <cellStyle name="Comma 7 2 2 3" xfId="9878"/>
    <cellStyle name="Comma 7 2 2 3 2" xfId="9879"/>
    <cellStyle name="Comma 7 2 2 3 2 2" xfId="9880"/>
    <cellStyle name="Comma 7 2 2 3 2 2 2" xfId="9881"/>
    <cellStyle name="Comma 7 2 2 3 2 2 2 2" xfId="9882"/>
    <cellStyle name="Comma 7 2 2 3 2 2 3" xfId="9883"/>
    <cellStyle name="Comma 7 2 2 3 2 3" xfId="9884"/>
    <cellStyle name="Comma 7 2 2 3 2 3 2" xfId="9885"/>
    <cellStyle name="Comma 7 2 2 3 2 3 2 2" xfId="9886"/>
    <cellStyle name="Comma 7 2 2 3 2 3 3" xfId="9887"/>
    <cellStyle name="Comma 7 2 2 3 2 4" xfId="9888"/>
    <cellStyle name="Comma 7 2 2 3 2 4 2" xfId="9889"/>
    <cellStyle name="Comma 7 2 2 3 2 5" xfId="9890"/>
    <cellStyle name="Comma 7 2 2 3 3" xfId="9891"/>
    <cellStyle name="Comma 7 2 2 3 3 2" xfId="9892"/>
    <cellStyle name="Comma 7 2 2 3 3 2 2" xfId="9893"/>
    <cellStyle name="Comma 7 2 2 3 3 3" xfId="9894"/>
    <cellStyle name="Comma 7 2 2 3 4" xfId="9895"/>
    <cellStyle name="Comma 7 2 2 3 4 2" xfId="9896"/>
    <cellStyle name="Comma 7 2 2 3 4 2 2" xfId="9897"/>
    <cellStyle name="Comma 7 2 2 3 4 3" xfId="9898"/>
    <cellStyle name="Comma 7 2 2 3 5" xfId="9899"/>
    <cellStyle name="Comma 7 2 2 3 5 2" xfId="9900"/>
    <cellStyle name="Comma 7 2 2 3 6" xfId="9901"/>
    <cellStyle name="Comma 7 2 2 3 7" xfId="9902"/>
    <cellStyle name="Comma 7 2 2 4" xfId="9903"/>
    <cellStyle name="Comma 7 2 2 4 2" xfId="9904"/>
    <cellStyle name="Comma 7 2 2 4 2 2" xfId="9905"/>
    <cellStyle name="Comma 7 2 2 4 2 2 2" xfId="9906"/>
    <cellStyle name="Comma 7 2 2 4 2 3" xfId="9907"/>
    <cellStyle name="Comma 7 2 2 4 3" xfId="9908"/>
    <cellStyle name="Comma 7 2 2 4 3 2" xfId="9909"/>
    <cellStyle name="Comma 7 2 2 4 3 2 2" xfId="9910"/>
    <cellStyle name="Comma 7 2 2 4 3 3" xfId="9911"/>
    <cellStyle name="Comma 7 2 2 4 4" xfId="9912"/>
    <cellStyle name="Comma 7 2 2 4 4 2" xfId="9913"/>
    <cellStyle name="Comma 7 2 2 4 5" xfId="9914"/>
    <cellStyle name="Comma 7 2 2 5" xfId="9915"/>
    <cellStyle name="Comma 7 2 2 5 2" xfId="9916"/>
    <cellStyle name="Comma 7 2 2 5 2 2" xfId="9917"/>
    <cellStyle name="Comma 7 2 2 5 3" xfId="9918"/>
    <cellStyle name="Comma 7 2 2 5 4" xfId="9919"/>
    <cellStyle name="Comma 7 2 2 6" xfId="9920"/>
    <cellStyle name="Comma 7 2 2 6 2" xfId="9921"/>
    <cellStyle name="Comma 7 2 2 6 2 2" xfId="9922"/>
    <cellStyle name="Comma 7 2 2 6 3" xfId="9923"/>
    <cellStyle name="Comma 7 2 2 7" xfId="9924"/>
    <cellStyle name="Comma 7 2 2 7 2" xfId="9925"/>
    <cellStyle name="Comma 7 2 2 8" xfId="9926"/>
    <cellStyle name="Comma 7 2 2 9" xfId="9927"/>
    <cellStyle name="Comma 7 2 3" xfId="284"/>
    <cellStyle name="Comma 7 2 3 2" xfId="9928"/>
    <cellStyle name="Comma 7 2 3 2 2" xfId="9929"/>
    <cellStyle name="Comma 7 2 3 2 2 2" xfId="9930"/>
    <cellStyle name="Comma 7 2 3 2 2 2 2" xfId="9931"/>
    <cellStyle name="Comma 7 2 3 2 2 2 2 2" xfId="9932"/>
    <cellStyle name="Comma 7 2 3 2 2 2 2 2 2" xfId="9933"/>
    <cellStyle name="Comma 7 2 3 2 2 2 2 3" xfId="9934"/>
    <cellStyle name="Comma 7 2 3 2 2 2 3" xfId="9935"/>
    <cellStyle name="Comma 7 2 3 2 2 2 3 2" xfId="9936"/>
    <cellStyle name="Comma 7 2 3 2 2 2 3 2 2" xfId="9937"/>
    <cellStyle name="Comma 7 2 3 2 2 2 3 3" xfId="9938"/>
    <cellStyle name="Comma 7 2 3 2 2 2 4" xfId="9939"/>
    <cellStyle name="Comma 7 2 3 2 2 2 4 2" xfId="9940"/>
    <cellStyle name="Comma 7 2 3 2 2 2 5" xfId="9941"/>
    <cellStyle name="Comma 7 2 3 2 2 3" xfId="9942"/>
    <cellStyle name="Comma 7 2 3 2 2 3 2" xfId="9943"/>
    <cellStyle name="Comma 7 2 3 2 2 3 2 2" xfId="9944"/>
    <cellStyle name="Comma 7 2 3 2 2 3 3" xfId="9945"/>
    <cellStyle name="Comma 7 2 3 2 2 4" xfId="9946"/>
    <cellStyle name="Comma 7 2 3 2 2 4 2" xfId="9947"/>
    <cellStyle name="Comma 7 2 3 2 2 4 2 2" xfId="9948"/>
    <cellStyle name="Comma 7 2 3 2 2 4 3" xfId="9949"/>
    <cellStyle name="Comma 7 2 3 2 2 5" xfId="9950"/>
    <cellStyle name="Comma 7 2 3 2 2 5 2" xfId="9951"/>
    <cellStyle name="Comma 7 2 3 2 2 6" xfId="9952"/>
    <cellStyle name="Comma 7 2 3 2 3" xfId="9953"/>
    <cellStyle name="Comma 7 2 3 2 3 2" xfId="9954"/>
    <cellStyle name="Comma 7 2 3 2 3 2 2" xfId="9955"/>
    <cellStyle name="Comma 7 2 3 2 3 2 2 2" xfId="9956"/>
    <cellStyle name="Comma 7 2 3 2 3 2 3" xfId="9957"/>
    <cellStyle name="Comma 7 2 3 2 3 3" xfId="9958"/>
    <cellStyle name="Comma 7 2 3 2 3 3 2" xfId="9959"/>
    <cellStyle name="Comma 7 2 3 2 3 3 2 2" xfId="9960"/>
    <cellStyle name="Comma 7 2 3 2 3 3 3" xfId="9961"/>
    <cellStyle name="Comma 7 2 3 2 3 4" xfId="9962"/>
    <cellStyle name="Comma 7 2 3 2 3 4 2" xfId="9963"/>
    <cellStyle name="Comma 7 2 3 2 3 5" xfId="9964"/>
    <cellStyle name="Comma 7 2 3 2 4" xfId="9965"/>
    <cellStyle name="Comma 7 2 3 2 4 2" xfId="9966"/>
    <cellStyle name="Comma 7 2 3 2 4 2 2" xfId="9967"/>
    <cellStyle name="Comma 7 2 3 2 4 3" xfId="9968"/>
    <cellStyle name="Comma 7 2 3 2 4 4" xfId="9969"/>
    <cellStyle name="Comma 7 2 3 2 5" xfId="9970"/>
    <cellStyle name="Comma 7 2 3 2 5 2" xfId="9971"/>
    <cellStyle name="Comma 7 2 3 2 5 2 2" xfId="9972"/>
    <cellStyle name="Comma 7 2 3 2 5 3" xfId="9973"/>
    <cellStyle name="Comma 7 2 3 2 6" xfId="9974"/>
    <cellStyle name="Comma 7 2 3 2 6 2" xfId="9975"/>
    <cellStyle name="Comma 7 2 3 2 7" xfId="9976"/>
    <cellStyle name="Comma 7 2 3 2 8" xfId="9977"/>
    <cellStyle name="Comma 7 2 3 3" xfId="9978"/>
    <cellStyle name="Comma 7 2 3 3 2" xfId="9979"/>
    <cellStyle name="Comma 7 2 3 3 2 2" xfId="9980"/>
    <cellStyle name="Comma 7 2 3 3 2 2 2" xfId="9981"/>
    <cellStyle name="Comma 7 2 3 3 2 2 2 2" xfId="9982"/>
    <cellStyle name="Comma 7 2 3 3 2 2 3" xfId="9983"/>
    <cellStyle name="Comma 7 2 3 3 2 3" xfId="9984"/>
    <cellStyle name="Comma 7 2 3 3 2 3 2" xfId="9985"/>
    <cellStyle name="Comma 7 2 3 3 2 3 2 2" xfId="9986"/>
    <cellStyle name="Comma 7 2 3 3 2 3 3" xfId="9987"/>
    <cellStyle name="Comma 7 2 3 3 2 4" xfId="9988"/>
    <cellStyle name="Comma 7 2 3 3 2 4 2" xfId="9989"/>
    <cellStyle name="Comma 7 2 3 3 2 5" xfId="9990"/>
    <cellStyle name="Comma 7 2 3 3 3" xfId="9991"/>
    <cellStyle name="Comma 7 2 3 3 3 2" xfId="9992"/>
    <cellStyle name="Comma 7 2 3 3 3 2 2" xfId="9993"/>
    <cellStyle name="Comma 7 2 3 3 3 3" xfId="9994"/>
    <cellStyle name="Comma 7 2 3 3 4" xfId="9995"/>
    <cellStyle name="Comma 7 2 3 3 4 2" xfId="9996"/>
    <cellStyle name="Comma 7 2 3 3 4 2 2" xfId="9997"/>
    <cellStyle name="Comma 7 2 3 3 4 3" xfId="9998"/>
    <cellStyle name="Comma 7 2 3 3 5" xfId="9999"/>
    <cellStyle name="Comma 7 2 3 3 5 2" xfId="10000"/>
    <cellStyle name="Comma 7 2 3 3 6" xfId="10001"/>
    <cellStyle name="Comma 7 2 3 4" xfId="10002"/>
    <cellStyle name="Comma 7 2 3 4 2" xfId="10003"/>
    <cellStyle name="Comma 7 2 3 4 2 2" xfId="10004"/>
    <cellStyle name="Comma 7 2 3 4 2 2 2" xfId="10005"/>
    <cellStyle name="Comma 7 2 3 4 2 3" xfId="10006"/>
    <cellStyle name="Comma 7 2 3 4 3" xfId="10007"/>
    <cellStyle name="Comma 7 2 3 4 3 2" xfId="10008"/>
    <cellStyle name="Comma 7 2 3 4 3 2 2" xfId="10009"/>
    <cellStyle name="Comma 7 2 3 4 3 3" xfId="10010"/>
    <cellStyle name="Comma 7 2 3 4 4" xfId="10011"/>
    <cellStyle name="Comma 7 2 3 4 4 2" xfId="10012"/>
    <cellStyle name="Comma 7 2 3 4 5" xfId="10013"/>
    <cellStyle name="Comma 7 2 3 5" xfId="10014"/>
    <cellStyle name="Comma 7 2 3 5 2" xfId="10015"/>
    <cellStyle name="Comma 7 2 3 5 2 2" xfId="10016"/>
    <cellStyle name="Comma 7 2 3 5 3" xfId="10017"/>
    <cellStyle name="Comma 7 2 3 5 4" xfId="10018"/>
    <cellStyle name="Comma 7 2 3 6" xfId="10019"/>
    <cellStyle name="Comma 7 2 3 6 2" xfId="10020"/>
    <cellStyle name="Comma 7 2 3 6 2 2" xfId="10021"/>
    <cellStyle name="Comma 7 2 3 6 3" xfId="10022"/>
    <cellStyle name="Comma 7 2 3 7" xfId="10023"/>
    <cellStyle name="Comma 7 2 3 7 2" xfId="10024"/>
    <cellStyle name="Comma 7 2 3 8" xfId="10025"/>
    <cellStyle name="Comma 7 2 3 9" xfId="10026"/>
    <cellStyle name="Comma 7 2 4" xfId="285"/>
    <cellStyle name="Comma 7 2 4 2" xfId="10027"/>
    <cellStyle name="Comma 7 2 4 2 2" xfId="10028"/>
    <cellStyle name="Comma 7 2 4 2 2 2" xfId="10029"/>
    <cellStyle name="Comma 7 2 4 2 2 2 2" xfId="10030"/>
    <cellStyle name="Comma 7 2 4 2 2 2 2 2" xfId="10031"/>
    <cellStyle name="Comma 7 2 4 2 2 2 2 2 2" xfId="10032"/>
    <cellStyle name="Comma 7 2 4 2 2 2 2 3" xfId="10033"/>
    <cellStyle name="Comma 7 2 4 2 2 2 3" xfId="10034"/>
    <cellStyle name="Comma 7 2 4 2 2 2 3 2" xfId="10035"/>
    <cellStyle name="Comma 7 2 4 2 2 2 3 2 2" xfId="10036"/>
    <cellStyle name="Comma 7 2 4 2 2 2 3 3" xfId="10037"/>
    <cellStyle name="Comma 7 2 4 2 2 2 4" xfId="10038"/>
    <cellStyle name="Comma 7 2 4 2 2 2 4 2" xfId="10039"/>
    <cellStyle name="Comma 7 2 4 2 2 2 5" xfId="10040"/>
    <cellStyle name="Comma 7 2 4 2 2 3" xfId="10041"/>
    <cellStyle name="Comma 7 2 4 2 2 3 2" xfId="10042"/>
    <cellStyle name="Comma 7 2 4 2 2 3 2 2" xfId="10043"/>
    <cellStyle name="Comma 7 2 4 2 2 3 3" xfId="10044"/>
    <cellStyle name="Comma 7 2 4 2 2 4" xfId="10045"/>
    <cellStyle name="Comma 7 2 4 2 2 4 2" xfId="10046"/>
    <cellStyle name="Comma 7 2 4 2 2 4 2 2" xfId="10047"/>
    <cellStyle name="Comma 7 2 4 2 2 4 3" xfId="10048"/>
    <cellStyle name="Comma 7 2 4 2 2 5" xfId="10049"/>
    <cellStyle name="Comma 7 2 4 2 2 5 2" xfId="10050"/>
    <cellStyle name="Comma 7 2 4 2 2 6" xfId="10051"/>
    <cellStyle name="Comma 7 2 4 2 3" xfId="10052"/>
    <cellStyle name="Comma 7 2 4 2 3 2" xfId="10053"/>
    <cellStyle name="Comma 7 2 4 2 3 2 2" xfId="10054"/>
    <cellStyle name="Comma 7 2 4 2 3 2 2 2" xfId="10055"/>
    <cellStyle name="Comma 7 2 4 2 3 2 3" xfId="10056"/>
    <cellStyle name="Comma 7 2 4 2 3 3" xfId="10057"/>
    <cellStyle name="Comma 7 2 4 2 3 3 2" xfId="10058"/>
    <cellStyle name="Comma 7 2 4 2 3 3 2 2" xfId="10059"/>
    <cellStyle name="Comma 7 2 4 2 3 3 3" xfId="10060"/>
    <cellStyle name="Comma 7 2 4 2 3 4" xfId="10061"/>
    <cellStyle name="Comma 7 2 4 2 3 4 2" xfId="10062"/>
    <cellStyle name="Comma 7 2 4 2 3 5" xfId="10063"/>
    <cellStyle name="Comma 7 2 4 2 4" xfId="10064"/>
    <cellStyle name="Comma 7 2 4 2 4 2" xfId="10065"/>
    <cellStyle name="Comma 7 2 4 2 4 2 2" xfId="10066"/>
    <cellStyle name="Comma 7 2 4 2 4 3" xfId="10067"/>
    <cellStyle name="Comma 7 2 4 2 4 4" xfId="10068"/>
    <cellStyle name="Comma 7 2 4 2 5" xfId="10069"/>
    <cellStyle name="Comma 7 2 4 2 5 2" xfId="10070"/>
    <cellStyle name="Comma 7 2 4 2 5 2 2" xfId="10071"/>
    <cellStyle name="Comma 7 2 4 2 5 3" xfId="10072"/>
    <cellStyle name="Comma 7 2 4 2 6" xfId="10073"/>
    <cellStyle name="Comma 7 2 4 2 6 2" xfId="10074"/>
    <cellStyle name="Comma 7 2 4 2 7" xfId="10075"/>
    <cellStyle name="Comma 7 2 4 2 8" xfId="10076"/>
    <cellStyle name="Comma 7 2 4 3" xfId="10077"/>
    <cellStyle name="Comma 7 2 4 3 2" xfId="10078"/>
    <cellStyle name="Comma 7 2 4 3 2 2" xfId="10079"/>
    <cellStyle name="Comma 7 2 4 3 2 2 2" xfId="10080"/>
    <cellStyle name="Comma 7 2 4 3 2 2 2 2" xfId="10081"/>
    <cellStyle name="Comma 7 2 4 3 2 2 3" xfId="10082"/>
    <cellStyle name="Comma 7 2 4 3 2 3" xfId="10083"/>
    <cellStyle name="Comma 7 2 4 3 2 3 2" xfId="10084"/>
    <cellStyle name="Comma 7 2 4 3 2 3 2 2" xfId="10085"/>
    <cellStyle name="Comma 7 2 4 3 2 3 3" xfId="10086"/>
    <cellStyle name="Comma 7 2 4 3 2 4" xfId="10087"/>
    <cellStyle name="Comma 7 2 4 3 2 4 2" xfId="10088"/>
    <cellStyle name="Comma 7 2 4 3 2 5" xfId="10089"/>
    <cellStyle name="Comma 7 2 4 3 3" xfId="10090"/>
    <cellStyle name="Comma 7 2 4 3 3 2" xfId="10091"/>
    <cellStyle name="Comma 7 2 4 3 3 2 2" xfId="10092"/>
    <cellStyle name="Comma 7 2 4 3 3 3" xfId="10093"/>
    <cellStyle name="Comma 7 2 4 3 4" xfId="10094"/>
    <cellStyle name="Comma 7 2 4 3 4 2" xfId="10095"/>
    <cellStyle name="Comma 7 2 4 3 4 2 2" xfId="10096"/>
    <cellStyle name="Comma 7 2 4 3 4 3" xfId="10097"/>
    <cellStyle name="Comma 7 2 4 3 5" xfId="10098"/>
    <cellStyle name="Comma 7 2 4 3 5 2" xfId="10099"/>
    <cellStyle name="Comma 7 2 4 3 6" xfId="10100"/>
    <cellStyle name="Comma 7 2 4 4" xfId="10101"/>
    <cellStyle name="Comma 7 2 4 4 2" xfId="10102"/>
    <cellStyle name="Comma 7 2 4 4 2 2" xfId="10103"/>
    <cellStyle name="Comma 7 2 4 4 2 2 2" xfId="10104"/>
    <cellStyle name="Comma 7 2 4 4 2 3" xfId="10105"/>
    <cellStyle name="Comma 7 2 4 4 3" xfId="10106"/>
    <cellStyle name="Comma 7 2 4 4 3 2" xfId="10107"/>
    <cellStyle name="Comma 7 2 4 4 3 2 2" xfId="10108"/>
    <cellStyle name="Comma 7 2 4 4 3 3" xfId="10109"/>
    <cellStyle name="Comma 7 2 4 4 4" xfId="10110"/>
    <cellStyle name="Comma 7 2 4 4 4 2" xfId="10111"/>
    <cellStyle name="Comma 7 2 4 4 5" xfId="10112"/>
    <cellStyle name="Comma 7 2 4 5" xfId="10113"/>
    <cellStyle name="Comma 7 2 4 5 2" xfId="10114"/>
    <cellStyle name="Comma 7 2 4 5 2 2" xfId="10115"/>
    <cellStyle name="Comma 7 2 4 5 3" xfId="10116"/>
    <cellStyle name="Comma 7 2 4 5 4" xfId="10117"/>
    <cellStyle name="Comma 7 2 4 6" xfId="10118"/>
    <cellStyle name="Comma 7 2 4 6 2" xfId="10119"/>
    <cellStyle name="Comma 7 2 4 6 2 2" xfId="10120"/>
    <cellStyle name="Comma 7 2 4 6 3" xfId="10121"/>
    <cellStyle name="Comma 7 2 4 7" xfId="10122"/>
    <cellStyle name="Comma 7 2 4 7 2" xfId="10123"/>
    <cellStyle name="Comma 7 2 4 8" xfId="10124"/>
    <cellStyle name="Comma 7 2 4 9" xfId="10125"/>
    <cellStyle name="Comma 7 2 5" xfId="286"/>
    <cellStyle name="Comma 7 2 5 2" xfId="10126"/>
    <cellStyle name="Comma 7 2 5 2 2" xfId="10127"/>
    <cellStyle name="Comma 7 2 5 2 2 2" xfId="10128"/>
    <cellStyle name="Comma 7 2 5 2 2 2 2" xfId="10129"/>
    <cellStyle name="Comma 7 2 5 2 2 2 2 2" xfId="10130"/>
    <cellStyle name="Comma 7 2 5 2 2 2 3" xfId="10131"/>
    <cellStyle name="Comma 7 2 5 2 2 3" xfId="10132"/>
    <cellStyle name="Comma 7 2 5 2 2 3 2" xfId="10133"/>
    <cellStyle name="Comma 7 2 5 2 2 3 2 2" xfId="10134"/>
    <cellStyle name="Comma 7 2 5 2 2 3 3" xfId="10135"/>
    <cellStyle name="Comma 7 2 5 2 2 4" xfId="10136"/>
    <cellStyle name="Comma 7 2 5 2 2 4 2" xfId="10137"/>
    <cellStyle name="Comma 7 2 5 2 2 5" xfId="10138"/>
    <cellStyle name="Comma 7 2 5 2 3" xfId="10139"/>
    <cellStyle name="Comma 7 2 5 2 3 2" xfId="10140"/>
    <cellStyle name="Comma 7 2 5 2 3 2 2" xfId="10141"/>
    <cellStyle name="Comma 7 2 5 2 3 3" xfId="10142"/>
    <cellStyle name="Comma 7 2 5 2 4" xfId="10143"/>
    <cellStyle name="Comma 7 2 5 2 4 2" xfId="10144"/>
    <cellStyle name="Comma 7 2 5 2 4 2 2" xfId="10145"/>
    <cellStyle name="Comma 7 2 5 2 4 3" xfId="10146"/>
    <cellStyle name="Comma 7 2 5 2 5" xfId="10147"/>
    <cellStyle name="Comma 7 2 5 2 5 2" xfId="10148"/>
    <cellStyle name="Comma 7 2 5 2 6" xfId="10149"/>
    <cellStyle name="Comma 7 2 5 3" xfId="10150"/>
    <cellStyle name="Comma 7 2 5 3 2" xfId="10151"/>
    <cellStyle name="Comma 7 2 5 3 2 2" xfId="10152"/>
    <cellStyle name="Comma 7 2 5 3 2 2 2" xfId="10153"/>
    <cellStyle name="Comma 7 2 5 3 2 3" xfId="10154"/>
    <cellStyle name="Comma 7 2 5 3 3" xfId="10155"/>
    <cellStyle name="Comma 7 2 5 3 3 2" xfId="10156"/>
    <cellStyle name="Comma 7 2 5 3 3 2 2" xfId="10157"/>
    <cellStyle name="Comma 7 2 5 3 3 3" xfId="10158"/>
    <cellStyle name="Comma 7 2 5 3 4" xfId="10159"/>
    <cellStyle name="Comma 7 2 5 3 4 2" xfId="10160"/>
    <cellStyle name="Comma 7 2 5 3 5" xfId="10161"/>
    <cellStyle name="Comma 7 2 5 4" xfId="10162"/>
    <cellStyle name="Comma 7 2 5 4 2" xfId="10163"/>
    <cellStyle name="Comma 7 2 5 4 2 2" xfId="10164"/>
    <cellStyle name="Comma 7 2 5 4 3" xfId="10165"/>
    <cellStyle name="Comma 7 2 5 4 4" xfId="10166"/>
    <cellStyle name="Comma 7 2 5 5" xfId="10167"/>
    <cellStyle name="Comma 7 2 5 5 2" xfId="10168"/>
    <cellStyle name="Comma 7 2 5 5 2 2" xfId="10169"/>
    <cellStyle name="Comma 7 2 5 5 3" xfId="10170"/>
    <cellStyle name="Comma 7 2 5 6" xfId="10171"/>
    <cellStyle name="Comma 7 2 5 6 2" xfId="10172"/>
    <cellStyle name="Comma 7 2 5 7" xfId="10173"/>
    <cellStyle name="Comma 7 2 5 8" xfId="10174"/>
    <cellStyle name="Comma 7 2 6" xfId="287"/>
    <cellStyle name="Comma 7 2 6 2" xfId="10175"/>
    <cellStyle name="Comma 7 2 6 2 2" xfId="10176"/>
    <cellStyle name="Comma 7 2 6 2 2 2" xfId="10177"/>
    <cellStyle name="Comma 7 2 6 2 2 2 2" xfId="10178"/>
    <cellStyle name="Comma 7 2 6 2 2 3" xfId="10179"/>
    <cellStyle name="Comma 7 2 6 2 3" xfId="10180"/>
    <cellStyle name="Comma 7 2 6 2 3 2" xfId="10181"/>
    <cellStyle name="Comma 7 2 6 2 3 2 2" xfId="10182"/>
    <cellStyle name="Comma 7 2 6 2 3 3" xfId="10183"/>
    <cellStyle name="Comma 7 2 6 2 4" xfId="10184"/>
    <cellStyle name="Comma 7 2 6 2 4 2" xfId="10185"/>
    <cellStyle name="Comma 7 2 6 2 5" xfId="10186"/>
    <cellStyle name="Comma 7 2 6 3" xfId="10187"/>
    <cellStyle name="Comma 7 2 6 3 2" xfId="10188"/>
    <cellStyle name="Comma 7 2 6 3 2 2" xfId="10189"/>
    <cellStyle name="Comma 7 2 6 3 3" xfId="10190"/>
    <cellStyle name="Comma 7 2 6 4" xfId="10191"/>
    <cellStyle name="Comma 7 2 6 4 2" xfId="10192"/>
    <cellStyle name="Comma 7 2 6 4 2 2" xfId="10193"/>
    <cellStyle name="Comma 7 2 6 4 3" xfId="10194"/>
    <cellStyle name="Comma 7 2 6 5" xfId="10195"/>
    <cellStyle name="Comma 7 2 6 5 2" xfId="10196"/>
    <cellStyle name="Comma 7 2 6 6" xfId="10197"/>
    <cellStyle name="Comma 7 2 7" xfId="10198"/>
    <cellStyle name="Comma 7 2 7 2" xfId="10199"/>
    <cellStyle name="Comma 7 2 7 2 2" xfId="10200"/>
    <cellStyle name="Comma 7 2 7 2 2 2" xfId="10201"/>
    <cellStyle name="Comma 7 2 7 2 3" xfId="10202"/>
    <cellStyle name="Comma 7 2 7 3" xfId="10203"/>
    <cellStyle name="Comma 7 2 7 3 2" xfId="10204"/>
    <cellStyle name="Comma 7 2 7 3 2 2" xfId="10205"/>
    <cellStyle name="Comma 7 2 7 3 3" xfId="10206"/>
    <cellStyle name="Comma 7 2 7 4" xfId="10207"/>
    <cellStyle name="Comma 7 2 7 4 2" xfId="10208"/>
    <cellStyle name="Comma 7 2 7 5" xfId="10209"/>
    <cellStyle name="Comma 7 2 8" xfId="10210"/>
    <cellStyle name="Comma 7 2 8 2" xfId="10211"/>
    <cellStyle name="Comma 7 2 8 2 2" xfId="10212"/>
    <cellStyle name="Comma 7 2 8 3" xfId="10213"/>
    <cellStyle name="Comma 7 2 8 4" xfId="10214"/>
    <cellStyle name="Comma 7 2 9" xfId="10215"/>
    <cellStyle name="Comma 7 2 9 2" xfId="10216"/>
    <cellStyle name="Comma 7 2 9 2 2" xfId="10217"/>
    <cellStyle name="Comma 7 2 9 3" xfId="10218"/>
    <cellStyle name="Comma 7 3" xfId="288"/>
    <cellStyle name="Comma 7 3 2" xfId="10219"/>
    <cellStyle name="Comma 7 3 2 2" xfId="10220"/>
    <cellStyle name="Comma 7 3 2 2 2" xfId="10221"/>
    <cellStyle name="Comma 7 3 2 2 2 2" xfId="10222"/>
    <cellStyle name="Comma 7 3 2 2 2 2 2" xfId="10223"/>
    <cellStyle name="Comma 7 3 2 2 2 2 2 2" xfId="10224"/>
    <cellStyle name="Comma 7 3 2 2 2 2 3" xfId="10225"/>
    <cellStyle name="Comma 7 3 2 2 2 3" xfId="10226"/>
    <cellStyle name="Comma 7 3 2 2 2 3 2" xfId="10227"/>
    <cellStyle name="Comma 7 3 2 2 2 3 2 2" xfId="10228"/>
    <cellStyle name="Comma 7 3 2 2 2 3 3" xfId="10229"/>
    <cellStyle name="Comma 7 3 2 2 2 4" xfId="10230"/>
    <cellStyle name="Comma 7 3 2 2 2 4 2" xfId="10231"/>
    <cellStyle name="Comma 7 3 2 2 2 5" xfId="10232"/>
    <cellStyle name="Comma 7 3 2 2 2 6" xfId="10233"/>
    <cellStyle name="Comma 7 3 2 2 3" xfId="10234"/>
    <cellStyle name="Comma 7 3 2 2 3 2" xfId="10235"/>
    <cellStyle name="Comma 7 3 2 2 3 2 2" xfId="10236"/>
    <cellStyle name="Comma 7 3 2 2 3 3" xfId="10237"/>
    <cellStyle name="Comma 7 3 2 2 4" xfId="10238"/>
    <cellStyle name="Comma 7 3 2 2 4 2" xfId="10239"/>
    <cellStyle name="Comma 7 3 2 2 4 2 2" xfId="10240"/>
    <cellStyle name="Comma 7 3 2 2 4 3" xfId="10241"/>
    <cellStyle name="Comma 7 3 2 2 5" xfId="10242"/>
    <cellStyle name="Comma 7 3 2 2 5 2" xfId="10243"/>
    <cellStyle name="Comma 7 3 2 2 6" xfId="10244"/>
    <cellStyle name="Comma 7 3 2 2 7" xfId="10245"/>
    <cellStyle name="Comma 7 3 2 3" xfId="10246"/>
    <cellStyle name="Comma 7 3 2 3 2" xfId="10247"/>
    <cellStyle name="Comma 7 3 2 3 2 2" xfId="10248"/>
    <cellStyle name="Comma 7 3 2 3 2 2 2" xfId="10249"/>
    <cellStyle name="Comma 7 3 2 3 2 3" xfId="10250"/>
    <cellStyle name="Comma 7 3 2 3 3" xfId="10251"/>
    <cellStyle name="Comma 7 3 2 3 3 2" xfId="10252"/>
    <cellStyle name="Comma 7 3 2 3 3 2 2" xfId="10253"/>
    <cellStyle name="Comma 7 3 2 3 3 3" xfId="10254"/>
    <cellStyle name="Comma 7 3 2 3 4" xfId="10255"/>
    <cellStyle name="Comma 7 3 2 3 4 2" xfId="10256"/>
    <cellStyle name="Comma 7 3 2 3 5" xfId="10257"/>
    <cellStyle name="Comma 7 3 2 3 6" xfId="10258"/>
    <cellStyle name="Comma 7 3 2 4" xfId="10259"/>
    <cellStyle name="Comma 7 3 2 4 2" xfId="10260"/>
    <cellStyle name="Comma 7 3 2 4 2 2" xfId="10261"/>
    <cellStyle name="Comma 7 3 2 4 3" xfId="10262"/>
    <cellStyle name="Comma 7 3 2 4 4" xfId="10263"/>
    <cellStyle name="Comma 7 3 2 5" xfId="10264"/>
    <cellStyle name="Comma 7 3 2 5 2" xfId="10265"/>
    <cellStyle name="Comma 7 3 2 5 2 2" xfId="10266"/>
    <cellStyle name="Comma 7 3 2 5 3" xfId="10267"/>
    <cellStyle name="Comma 7 3 2 6" xfId="10268"/>
    <cellStyle name="Comma 7 3 2 6 2" xfId="10269"/>
    <cellStyle name="Comma 7 3 2 7" xfId="10270"/>
    <cellStyle name="Comma 7 3 2 8" xfId="10271"/>
    <cellStyle name="Comma 7 3 3" xfId="10272"/>
    <cellStyle name="Comma 7 3 3 2" xfId="10273"/>
    <cellStyle name="Comma 7 3 3 2 2" xfId="10274"/>
    <cellStyle name="Comma 7 3 3 2 2 2" xfId="10275"/>
    <cellStyle name="Comma 7 3 3 2 2 2 2" xfId="10276"/>
    <cellStyle name="Comma 7 3 3 2 2 3" xfId="10277"/>
    <cellStyle name="Comma 7 3 3 2 3" xfId="10278"/>
    <cellStyle name="Comma 7 3 3 2 3 2" xfId="10279"/>
    <cellStyle name="Comma 7 3 3 2 3 2 2" xfId="10280"/>
    <cellStyle name="Comma 7 3 3 2 3 3" xfId="10281"/>
    <cellStyle name="Comma 7 3 3 2 4" xfId="10282"/>
    <cellStyle name="Comma 7 3 3 2 4 2" xfId="10283"/>
    <cellStyle name="Comma 7 3 3 2 5" xfId="10284"/>
    <cellStyle name="Comma 7 3 3 2 6" xfId="10285"/>
    <cellStyle name="Comma 7 3 3 3" xfId="10286"/>
    <cellStyle name="Comma 7 3 3 3 2" xfId="10287"/>
    <cellStyle name="Comma 7 3 3 3 2 2" xfId="10288"/>
    <cellStyle name="Comma 7 3 3 3 3" xfId="10289"/>
    <cellStyle name="Comma 7 3 3 4" xfId="10290"/>
    <cellStyle name="Comma 7 3 3 4 2" xfId="10291"/>
    <cellStyle name="Comma 7 3 3 4 2 2" xfId="10292"/>
    <cellStyle name="Comma 7 3 3 4 3" xfId="10293"/>
    <cellStyle name="Comma 7 3 3 5" xfId="10294"/>
    <cellStyle name="Comma 7 3 3 5 2" xfId="10295"/>
    <cellStyle name="Comma 7 3 3 6" xfId="10296"/>
    <cellStyle name="Comma 7 3 3 7" xfId="10297"/>
    <cellStyle name="Comma 7 3 4" xfId="10298"/>
    <cellStyle name="Comma 7 3 4 2" xfId="10299"/>
    <cellStyle name="Comma 7 3 4 2 2" xfId="10300"/>
    <cellStyle name="Comma 7 3 4 2 2 2" xfId="10301"/>
    <cellStyle name="Comma 7 3 4 2 3" xfId="10302"/>
    <cellStyle name="Comma 7 3 4 3" xfId="10303"/>
    <cellStyle name="Comma 7 3 4 3 2" xfId="10304"/>
    <cellStyle name="Comma 7 3 4 3 2 2" xfId="10305"/>
    <cellStyle name="Comma 7 3 4 3 3" xfId="10306"/>
    <cellStyle name="Comma 7 3 4 4" xfId="10307"/>
    <cellStyle name="Comma 7 3 4 4 2" xfId="10308"/>
    <cellStyle name="Comma 7 3 4 5" xfId="10309"/>
    <cellStyle name="Comma 7 3 4 6" xfId="10310"/>
    <cellStyle name="Comma 7 3 5" xfId="10311"/>
    <cellStyle name="Comma 7 3 5 2" xfId="10312"/>
    <cellStyle name="Comma 7 3 5 2 2" xfId="10313"/>
    <cellStyle name="Comma 7 3 5 3" xfId="10314"/>
    <cellStyle name="Comma 7 3 5 4" xfId="10315"/>
    <cellStyle name="Comma 7 3 6" xfId="10316"/>
    <cellStyle name="Comma 7 3 6 2" xfId="10317"/>
    <cellStyle name="Comma 7 3 6 2 2" xfId="10318"/>
    <cellStyle name="Comma 7 3 6 3" xfId="10319"/>
    <cellStyle name="Comma 7 3 7" xfId="10320"/>
    <cellStyle name="Comma 7 3 7 2" xfId="10321"/>
    <cellStyle name="Comma 7 3 8" xfId="10322"/>
    <cellStyle name="Comma 7 3 9" xfId="10323"/>
    <cellStyle name="Comma 7 4" xfId="289"/>
    <cellStyle name="Comma 7 4 2" xfId="10324"/>
    <cellStyle name="Comma 7 4 2 2" xfId="10325"/>
    <cellStyle name="Comma 7 4 2 2 2" xfId="10326"/>
    <cellStyle name="Comma 7 4 2 2 2 2" xfId="10327"/>
    <cellStyle name="Comma 7 4 2 2 2 2 2" xfId="10328"/>
    <cellStyle name="Comma 7 4 2 2 2 2 2 2" xfId="10329"/>
    <cellStyle name="Comma 7 4 2 2 2 2 3" xfId="10330"/>
    <cellStyle name="Comma 7 4 2 2 2 3" xfId="10331"/>
    <cellStyle name="Comma 7 4 2 2 2 3 2" xfId="10332"/>
    <cellStyle name="Comma 7 4 2 2 2 3 2 2" xfId="10333"/>
    <cellStyle name="Comma 7 4 2 2 2 3 3" xfId="10334"/>
    <cellStyle name="Comma 7 4 2 2 2 4" xfId="10335"/>
    <cellStyle name="Comma 7 4 2 2 2 4 2" xfId="10336"/>
    <cellStyle name="Comma 7 4 2 2 2 5" xfId="10337"/>
    <cellStyle name="Comma 7 4 2 2 3" xfId="10338"/>
    <cellStyle name="Comma 7 4 2 2 3 2" xfId="10339"/>
    <cellStyle name="Comma 7 4 2 2 3 2 2" xfId="10340"/>
    <cellStyle name="Comma 7 4 2 2 3 3" xfId="10341"/>
    <cellStyle name="Comma 7 4 2 2 4" xfId="10342"/>
    <cellStyle name="Comma 7 4 2 2 4 2" xfId="10343"/>
    <cellStyle name="Comma 7 4 2 2 4 2 2" xfId="10344"/>
    <cellStyle name="Comma 7 4 2 2 4 3" xfId="10345"/>
    <cellStyle name="Comma 7 4 2 2 5" xfId="10346"/>
    <cellStyle name="Comma 7 4 2 2 5 2" xfId="10347"/>
    <cellStyle name="Comma 7 4 2 2 6" xfId="10348"/>
    <cellStyle name="Comma 7 4 2 2 7" xfId="10349"/>
    <cellStyle name="Comma 7 4 2 3" xfId="10350"/>
    <cellStyle name="Comma 7 4 2 3 2" xfId="10351"/>
    <cellStyle name="Comma 7 4 2 3 2 2" xfId="10352"/>
    <cellStyle name="Comma 7 4 2 3 2 2 2" xfId="10353"/>
    <cellStyle name="Comma 7 4 2 3 2 3" xfId="10354"/>
    <cellStyle name="Comma 7 4 2 3 3" xfId="10355"/>
    <cellStyle name="Comma 7 4 2 3 3 2" xfId="10356"/>
    <cellStyle name="Comma 7 4 2 3 3 2 2" xfId="10357"/>
    <cellStyle name="Comma 7 4 2 3 3 3" xfId="10358"/>
    <cellStyle name="Comma 7 4 2 3 4" xfId="10359"/>
    <cellStyle name="Comma 7 4 2 3 4 2" xfId="10360"/>
    <cellStyle name="Comma 7 4 2 3 5" xfId="10361"/>
    <cellStyle name="Comma 7 4 2 4" xfId="10362"/>
    <cellStyle name="Comma 7 4 2 4 2" xfId="10363"/>
    <cellStyle name="Comma 7 4 2 4 2 2" xfId="10364"/>
    <cellStyle name="Comma 7 4 2 4 3" xfId="10365"/>
    <cellStyle name="Comma 7 4 2 4 4" xfId="10366"/>
    <cellStyle name="Comma 7 4 2 5" xfId="10367"/>
    <cellStyle name="Comma 7 4 2 5 2" xfId="10368"/>
    <cellStyle name="Comma 7 4 2 5 2 2" xfId="10369"/>
    <cellStyle name="Comma 7 4 2 5 3" xfId="10370"/>
    <cellStyle name="Comma 7 4 2 6" xfId="10371"/>
    <cellStyle name="Comma 7 4 2 6 2" xfId="10372"/>
    <cellStyle name="Comma 7 4 2 7" xfId="10373"/>
    <cellStyle name="Comma 7 4 2 8" xfId="10374"/>
    <cellStyle name="Comma 7 4 3" xfId="10375"/>
    <cellStyle name="Comma 7 4 3 2" xfId="10376"/>
    <cellStyle name="Comma 7 4 3 2 2" xfId="10377"/>
    <cellStyle name="Comma 7 4 3 2 2 2" xfId="10378"/>
    <cellStyle name="Comma 7 4 3 2 2 2 2" xfId="10379"/>
    <cellStyle name="Comma 7 4 3 2 2 3" xfId="10380"/>
    <cellStyle name="Comma 7 4 3 2 3" xfId="10381"/>
    <cellStyle name="Comma 7 4 3 2 3 2" xfId="10382"/>
    <cellStyle name="Comma 7 4 3 2 3 2 2" xfId="10383"/>
    <cellStyle name="Comma 7 4 3 2 3 3" xfId="10384"/>
    <cellStyle name="Comma 7 4 3 2 4" xfId="10385"/>
    <cellStyle name="Comma 7 4 3 2 4 2" xfId="10386"/>
    <cellStyle name="Comma 7 4 3 2 5" xfId="10387"/>
    <cellStyle name="Comma 7 4 3 3" xfId="10388"/>
    <cellStyle name="Comma 7 4 3 3 2" xfId="10389"/>
    <cellStyle name="Comma 7 4 3 3 2 2" xfId="10390"/>
    <cellStyle name="Comma 7 4 3 3 3" xfId="10391"/>
    <cellStyle name="Comma 7 4 3 4" xfId="10392"/>
    <cellStyle name="Comma 7 4 3 4 2" xfId="10393"/>
    <cellStyle name="Comma 7 4 3 4 2 2" xfId="10394"/>
    <cellStyle name="Comma 7 4 3 4 3" xfId="10395"/>
    <cellStyle name="Comma 7 4 3 5" xfId="10396"/>
    <cellStyle name="Comma 7 4 3 5 2" xfId="10397"/>
    <cellStyle name="Comma 7 4 3 6" xfId="10398"/>
    <cellStyle name="Comma 7 4 3 7" xfId="10399"/>
    <cellStyle name="Comma 7 4 4" xfId="10400"/>
    <cellStyle name="Comma 7 4 4 2" xfId="10401"/>
    <cellStyle name="Comma 7 4 4 2 2" xfId="10402"/>
    <cellStyle name="Comma 7 4 4 2 2 2" xfId="10403"/>
    <cellStyle name="Comma 7 4 4 2 3" xfId="10404"/>
    <cellStyle name="Comma 7 4 4 3" xfId="10405"/>
    <cellStyle name="Comma 7 4 4 3 2" xfId="10406"/>
    <cellStyle name="Comma 7 4 4 3 2 2" xfId="10407"/>
    <cellStyle name="Comma 7 4 4 3 3" xfId="10408"/>
    <cellStyle name="Comma 7 4 4 4" xfId="10409"/>
    <cellStyle name="Comma 7 4 4 4 2" xfId="10410"/>
    <cellStyle name="Comma 7 4 4 5" xfId="10411"/>
    <cellStyle name="Comma 7 4 5" xfId="10412"/>
    <cellStyle name="Comma 7 4 5 2" xfId="10413"/>
    <cellStyle name="Comma 7 4 5 2 2" xfId="10414"/>
    <cellStyle name="Comma 7 4 5 3" xfId="10415"/>
    <cellStyle name="Comma 7 4 5 4" xfId="10416"/>
    <cellStyle name="Comma 7 4 6" xfId="10417"/>
    <cellStyle name="Comma 7 4 6 2" xfId="10418"/>
    <cellStyle name="Comma 7 4 6 2 2" xfId="10419"/>
    <cellStyle name="Comma 7 4 6 3" xfId="10420"/>
    <cellStyle name="Comma 7 4 7" xfId="10421"/>
    <cellStyle name="Comma 7 4 7 2" xfId="10422"/>
    <cellStyle name="Comma 7 4 8" xfId="10423"/>
    <cellStyle name="Comma 7 4 9" xfId="10424"/>
    <cellStyle name="Comma 7 5" xfId="290"/>
    <cellStyle name="Comma 7 5 2" xfId="10425"/>
    <cellStyle name="Comma 7 5 2 2" xfId="10426"/>
    <cellStyle name="Comma 7 5 2 2 2" xfId="10427"/>
    <cellStyle name="Comma 7 5 2 2 2 2" xfId="10428"/>
    <cellStyle name="Comma 7 5 2 2 2 2 2" xfId="10429"/>
    <cellStyle name="Comma 7 5 2 2 2 2 2 2" xfId="10430"/>
    <cellStyle name="Comma 7 5 2 2 2 2 3" xfId="10431"/>
    <cellStyle name="Comma 7 5 2 2 2 3" xfId="10432"/>
    <cellStyle name="Comma 7 5 2 2 2 3 2" xfId="10433"/>
    <cellStyle name="Comma 7 5 2 2 2 3 2 2" xfId="10434"/>
    <cellStyle name="Comma 7 5 2 2 2 3 3" xfId="10435"/>
    <cellStyle name="Comma 7 5 2 2 2 4" xfId="10436"/>
    <cellStyle name="Comma 7 5 2 2 2 4 2" xfId="10437"/>
    <cellStyle name="Comma 7 5 2 2 2 5" xfId="10438"/>
    <cellStyle name="Comma 7 5 2 2 3" xfId="10439"/>
    <cellStyle name="Comma 7 5 2 2 3 2" xfId="10440"/>
    <cellStyle name="Comma 7 5 2 2 3 2 2" xfId="10441"/>
    <cellStyle name="Comma 7 5 2 2 3 3" xfId="10442"/>
    <cellStyle name="Comma 7 5 2 2 4" xfId="10443"/>
    <cellStyle name="Comma 7 5 2 2 4 2" xfId="10444"/>
    <cellStyle name="Comma 7 5 2 2 4 2 2" xfId="10445"/>
    <cellStyle name="Comma 7 5 2 2 4 3" xfId="10446"/>
    <cellStyle name="Comma 7 5 2 2 5" xfId="10447"/>
    <cellStyle name="Comma 7 5 2 2 5 2" xfId="10448"/>
    <cellStyle name="Comma 7 5 2 2 6" xfId="10449"/>
    <cellStyle name="Comma 7 5 2 3" xfId="10450"/>
    <cellStyle name="Comma 7 5 2 3 2" xfId="10451"/>
    <cellStyle name="Comma 7 5 2 3 2 2" xfId="10452"/>
    <cellStyle name="Comma 7 5 2 3 2 2 2" xfId="10453"/>
    <cellStyle name="Comma 7 5 2 3 2 3" xfId="10454"/>
    <cellStyle name="Comma 7 5 2 3 3" xfId="10455"/>
    <cellStyle name="Comma 7 5 2 3 3 2" xfId="10456"/>
    <cellStyle name="Comma 7 5 2 3 3 2 2" xfId="10457"/>
    <cellStyle name="Comma 7 5 2 3 3 3" xfId="10458"/>
    <cellStyle name="Comma 7 5 2 3 4" xfId="10459"/>
    <cellStyle name="Comma 7 5 2 3 4 2" xfId="10460"/>
    <cellStyle name="Comma 7 5 2 3 5" xfId="10461"/>
    <cellStyle name="Comma 7 5 2 4" xfId="10462"/>
    <cellStyle name="Comma 7 5 2 4 2" xfId="10463"/>
    <cellStyle name="Comma 7 5 2 4 2 2" xfId="10464"/>
    <cellStyle name="Comma 7 5 2 4 3" xfId="10465"/>
    <cellStyle name="Comma 7 5 2 4 4" xfId="10466"/>
    <cellStyle name="Comma 7 5 2 5" xfId="10467"/>
    <cellStyle name="Comma 7 5 2 5 2" xfId="10468"/>
    <cellStyle name="Comma 7 5 2 5 2 2" xfId="10469"/>
    <cellStyle name="Comma 7 5 2 5 3" xfId="10470"/>
    <cellStyle name="Comma 7 5 2 6" xfId="10471"/>
    <cellStyle name="Comma 7 5 2 6 2" xfId="10472"/>
    <cellStyle name="Comma 7 5 2 7" xfId="10473"/>
    <cellStyle name="Comma 7 5 2 8" xfId="10474"/>
    <cellStyle name="Comma 7 5 3" xfId="10475"/>
    <cellStyle name="Comma 7 5 3 2" xfId="10476"/>
    <cellStyle name="Comma 7 5 3 2 2" xfId="10477"/>
    <cellStyle name="Comma 7 5 3 2 2 2" xfId="10478"/>
    <cellStyle name="Comma 7 5 3 2 2 2 2" xfId="10479"/>
    <cellStyle name="Comma 7 5 3 2 2 3" xfId="10480"/>
    <cellStyle name="Comma 7 5 3 2 3" xfId="10481"/>
    <cellStyle name="Comma 7 5 3 2 3 2" xfId="10482"/>
    <cellStyle name="Comma 7 5 3 2 3 2 2" xfId="10483"/>
    <cellStyle name="Comma 7 5 3 2 3 3" xfId="10484"/>
    <cellStyle name="Comma 7 5 3 2 4" xfId="10485"/>
    <cellStyle name="Comma 7 5 3 2 4 2" xfId="10486"/>
    <cellStyle name="Comma 7 5 3 2 5" xfId="10487"/>
    <cellStyle name="Comma 7 5 3 3" xfId="10488"/>
    <cellStyle name="Comma 7 5 3 3 2" xfId="10489"/>
    <cellStyle name="Comma 7 5 3 3 2 2" xfId="10490"/>
    <cellStyle name="Comma 7 5 3 3 3" xfId="10491"/>
    <cellStyle name="Comma 7 5 3 4" xfId="10492"/>
    <cellStyle name="Comma 7 5 3 4 2" xfId="10493"/>
    <cellStyle name="Comma 7 5 3 4 2 2" xfId="10494"/>
    <cellStyle name="Comma 7 5 3 4 3" xfId="10495"/>
    <cellStyle name="Comma 7 5 3 5" xfId="10496"/>
    <cellStyle name="Comma 7 5 3 5 2" xfId="10497"/>
    <cellStyle name="Comma 7 5 3 6" xfId="10498"/>
    <cellStyle name="Comma 7 5 4" xfId="10499"/>
    <cellStyle name="Comma 7 5 4 2" xfId="10500"/>
    <cellStyle name="Comma 7 5 4 2 2" xfId="10501"/>
    <cellStyle name="Comma 7 5 4 2 2 2" xfId="10502"/>
    <cellStyle name="Comma 7 5 4 2 3" xfId="10503"/>
    <cellStyle name="Comma 7 5 4 3" xfId="10504"/>
    <cellStyle name="Comma 7 5 4 3 2" xfId="10505"/>
    <cellStyle name="Comma 7 5 4 3 2 2" xfId="10506"/>
    <cellStyle name="Comma 7 5 4 3 3" xfId="10507"/>
    <cellStyle name="Comma 7 5 4 4" xfId="10508"/>
    <cellStyle name="Comma 7 5 4 4 2" xfId="10509"/>
    <cellStyle name="Comma 7 5 4 5" xfId="10510"/>
    <cellStyle name="Comma 7 5 5" xfId="10511"/>
    <cellStyle name="Comma 7 5 5 2" xfId="10512"/>
    <cellStyle name="Comma 7 5 5 2 2" xfId="10513"/>
    <cellStyle name="Comma 7 5 5 3" xfId="10514"/>
    <cellStyle name="Comma 7 5 5 4" xfId="10515"/>
    <cellStyle name="Comma 7 5 6" xfId="10516"/>
    <cellStyle name="Comma 7 5 6 2" xfId="10517"/>
    <cellStyle name="Comma 7 5 6 2 2" xfId="10518"/>
    <cellStyle name="Comma 7 5 6 3" xfId="10519"/>
    <cellStyle name="Comma 7 5 7" xfId="10520"/>
    <cellStyle name="Comma 7 5 7 2" xfId="10521"/>
    <cellStyle name="Comma 7 5 8" xfId="10522"/>
    <cellStyle name="Comma 7 5 9" xfId="10523"/>
    <cellStyle name="Comma 7 6" xfId="291"/>
    <cellStyle name="Comma 7 6 2" xfId="10524"/>
    <cellStyle name="Comma 7 6 2 2" xfId="10525"/>
    <cellStyle name="Comma 7 6 2 2 2" xfId="10526"/>
    <cellStyle name="Comma 7 6 2 2 2 2" xfId="10527"/>
    <cellStyle name="Comma 7 6 2 2 2 2 2" xfId="10528"/>
    <cellStyle name="Comma 7 6 2 2 2 3" xfId="10529"/>
    <cellStyle name="Comma 7 6 2 2 3" xfId="10530"/>
    <cellStyle name="Comma 7 6 2 2 3 2" xfId="10531"/>
    <cellStyle name="Comma 7 6 2 2 3 2 2" xfId="10532"/>
    <cellStyle name="Comma 7 6 2 2 3 3" xfId="10533"/>
    <cellStyle name="Comma 7 6 2 2 4" xfId="10534"/>
    <cellStyle name="Comma 7 6 2 2 4 2" xfId="10535"/>
    <cellStyle name="Comma 7 6 2 2 5" xfId="10536"/>
    <cellStyle name="Comma 7 6 2 3" xfId="10537"/>
    <cellStyle name="Comma 7 6 2 3 2" xfId="10538"/>
    <cellStyle name="Comma 7 6 2 3 2 2" xfId="10539"/>
    <cellStyle name="Comma 7 6 2 3 3" xfId="10540"/>
    <cellStyle name="Comma 7 6 2 4" xfId="10541"/>
    <cellStyle name="Comma 7 6 2 4 2" xfId="10542"/>
    <cellStyle name="Comma 7 6 2 4 2 2" xfId="10543"/>
    <cellStyle name="Comma 7 6 2 4 3" xfId="10544"/>
    <cellStyle name="Comma 7 6 2 5" xfId="10545"/>
    <cellStyle name="Comma 7 6 2 5 2" xfId="10546"/>
    <cellStyle name="Comma 7 6 2 6" xfId="10547"/>
    <cellStyle name="Comma 7 6 3" xfId="10548"/>
    <cellStyle name="Comma 7 6 3 2" xfId="10549"/>
    <cellStyle name="Comma 7 6 3 2 2" xfId="10550"/>
    <cellStyle name="Comma 7 6 3 2 2 2" xfId="10551"/>
    <cellStyle name="Comma 7 6 3 2 3" xfId="10552"/>
    <cellStyle name="Comma 7 6 3 3" xfId="10553"/>
    <cellStyle name="Comma 7 6 3 3 2" xfId="10554"/>
    <cellStyle name="Comma 7 6 3 3 2 2" xfId="10555"/>
    <cellStyle name="Comma 7 6 3 3 3" xfId="10556"/>
    <cellStyle name="Comma 7 6 3 4" xfId="10557"/>
    <cellStyle name="Comma 7 6 3 4 2" xfId="10558"/>
    <cellStyle name="Comma 7 6 3 5" xfId="10559"/>
    <cellStyle name="Comma 7 6 4" xfId="10560"/>
    <cellStyle name="Comma 7 6 4 2" xfId="10561"/>
    <cellStyle name="Comma 7 6 4 2 2" xfId="10562"/>
    <cellStyle name="Comma 7 6 4 3" xfId="10563"/>
    <cellStyle name="Comma 7 6 4 4" xfId="10564"/>
    <cellStyle name="Comma 7 6 5" xfId="10565"/>
    <cellStyle name="Comma 7 6 5 2" xfId="10566"/>
    <cellStyle name="Comma 7 6 5 2 2" xfId="10567"/>
    <cellStyle name="Comma 7 6 5 3" xfId="10568"/>
    <cellStyle name="Comma 7 6 6" xfId="10569"/>
    <cellStyle name="Comma 7 6 6 2" xfId="10570"/>
    <cellStyle name="Comma 7 6 7" xfId="10571"/>
    <cellStyle name="Comma 7 6 8" xfId="10572"/>
    <cellStyle name="Comma 7 7" xfId="292"/>
    <cellStyle name="Comma 7 7 2" xfId="10573"/>
    <cellStyle name="Comma 7 7 2 2" xfId="10574"/>
    <cellStyle name="Comma 7 7 2 2 2" xfId="10575"/>
    <cellStyle name="Comma 7 7 2 2 2 2" xfId="10576"/>
    <cellStyle name="Comma 7 7 2 2 3" xfId="10577"/>
    <cellStyle name="Comma 7 7 2 3" xfId="10578"/>
    <cellStyle name="Comma 7 7 2 3 2" xfId="10579"/>
    <cellStyle name="Comma 7 7 2 3 2 2" xfId="10580"/>
    <cellStyle name="Comma 7 7 2 3 3" xfId="10581"/>
    <cellStyle name="Comma 7 7 2 4" xfId="10582"/>
    <cellStyle name="Comma 7 7 2 4 2" xfId="10583"/>
    <cellStyle name="Comma 7 7 2 5" xfId="10584"/>
    <cellStyle name="Comma 7 7 3" xfId="10585"/>
    <cellStyle name="Comma 7 7 3 2" xfId="10586"/>
    <cellStyle name="Comma 7 7 3 2 2" xfId="10587"/>
    <cellStyle name="Comma 7 7 3 3" xfId="10588"/>
    <cellStyle name="Comma 7 7 3 4" xfId="10589"/>
    <cellStyle name="Comma 7 7 4" xfId="10590"/>
    <cellStyle name="Comma 7 7 4 2" xfId="10591"/>
    <cellStyle name="Comma 7 7 4 2 2" xfId="10592"/>
    <cellStyle name="Comma 7 7 4 3" xfId="10593"/>
    <cellStyle name="Comma 7 7 5" xfId="10594"/>
    <cellStyle name="Comma 7 7 5 2" xfId="10595"/>
    <cellStyle name="Comma 7 7 6" xfId="10596"/>
    <cellStyle name="Comma 7 7 7" xfId="10597"/>
    <cellStyle name="Comma 7 8" xfId="10598"/>
    <cellStyle name="Comma 7 8 2" xfId="10599"/>
    <cellStyle name="Comma 7 8 2 2" xfId="10600"/>
    <cellStyle name="Comma 7 8 2 2 2" xfId="10601"/>
    <cellStyle name="Comma 7 8 2 3" xfId="10602"/>
    <cellStyle name="Comma 7 8 3" xfId="10603"/>
    <cellStyle name="Comma 7 8 3 2" xfId="10604"/>
    <cellStyle name="Comma 7 8 3 2 2" xfId="10605"/>
    <cellStyle name="Comma 7 8 3 3" xfId="10606"/>
    <cellStyle name="Comma 7 8 4" xfId="10607"/>
    <cellStyle name="Comma 7 8 4 2" xfId="10608"/>
    <cellStyle name="Comma 7 8 5" xfId="10609"/>
    <cellStyle name="Comma 7 8 6" xfId="10610"/>
    <cellStyle name="Comma 7 9" xfId="10611"/>
    <cellStyle name="Comma 7 9 2" xfId="10612"/>
    <cellStyle name="Comma 7 9 2 2" xfId="10613"/>
    <cellStyle name="Comma 7 9 3" xfId="10614"/>
    <cellStyle name="Comma 7 9 4" xfId="10615"/>
    <cellStyle name="Comma 70" xfId="10616"/>
    <cellStyle name="Comma 71" xfId="10617"/>
    <cellStyle name="Comma 72" xfId="10618"/>
    <cellStyle name="Comma 73" xfId="10619"/>
    <cellStyle name="Comma 74" xfId="10620"/>
    <cellStyle name="Comma 75" xfId="10621"/>
    <cellStyle name="Comma 76" xfId="10622"/>
    <cellStyle name="Comma 77" xfId="10623"/>
    <cellStyle name="Comma 78" xfId="10624"/>
    <cellStyle name="Comma 79" xfId="10625"/>
    <cellStyle name="Comma 8" xfId="293"/>
    <cellStyle name="Comma 8 2" xfId="294"/>
    <cellStyle name="Comma 8 2 2" xfId="10626"/>
    <cellStyle name="Comma 8 2 3" xfId="10627"/>
    <cellStyle name="Comma 8 2 4" xfId="10628"/>
    <cellStyle name="Comma 8 2 5" xfId="10629"/>
    <cellStyle name="Comma 8 3" xfId="295"/>
    <cellStyle name="Comma 8 3 2" xfId="10630"/>
    <cellStyle name="Comma 8 3 2 2" xfId="10631"/>
    <cellStyle name="Comma 8 3 2 2 2" xfId="10632"/>
    <cellStyle name="Comma 8 3 2 3" xfId="10633"/>
    <cellStyle name="Comma 8 3 3" xfId="10634"/>
    <cellStyle name="Comma 8 3 3 2" xfId="10635"/>
    <cellStyle name="Comma 8 3 4" xfId="10636"/>
    <cellStyle name="Comma 8 4" xfId="10637"/>
    <cellStyle name="Comma 8 4 2" xfId="10638"/>
    <cellStyle name="Comma 8 4 2 2" xfId="10639"/>
    <cellStyle name="Comma 8 4 3" xfId="10640"/>
    <cellStyle name="Comma 8 5" xfId="10641"/>
    <cellStyle name="Comma 8 5 2" xfId="10642"/>
    <cellStyle name="Comma 8 6" xfId="10643"/>
    <cellStyle name="Comma 8 7" xfId="10644"/>
    <cellStyle name="Comma 8 8" xfId="10645"/>
    <cellStyle name="Comma 8 9" xfId="10646"/>
    <cellStyle name="Comma 80" xfId="10647"/>
    <cellStyle name="Comma 81" xfId="10648"/>
    <cellStyle name="Comma 82" xfId="10649"/>
    <cellStyle name="Comma 83" xfId="10650"/>
    <cellStyle name="Comma 84" xfId="10651"/>
    <cellStyle name="Comma 85" xfId="10652"/>
    <cellStyle name="Comma 86" xfId="10653"/>
    <cellStyle name="Comma 87" xfId="10654"/>
    <cellStyle name="Comma 88" xfId="10655"/>
    <cellStyle name="Comma 89" xfId="10656"/>
    <cellStyle name="Comma 9" xfId="296"/>
    <cellStyle name="Comma 9 10" xfId="10657"/>
    <cellStyle name="Comma 9 2" xfId="10658"/>
    <cellStyle name="Comma 9 2 2" xfId="10659"/>
    <cellStyle name="Comma 9 2 2 2" xfId="10660"/>
    <cellStyle name="Comma 9 2 2 2 2" xfId="10661"/>
    <cellStyle name="Comma 9 2 2 2 2 2" xfId="10662"/>
    <cellStyle name="Comma 9 2 2 2 2 2 2" xfId="10663"/>
    <cellStyle name="Comma 9 2 2 2 2 2 3" xfId="10664"/>
    <cellStyle name="Comma 9 2 2 2 2 3" xfId="10665"/>
    <cellStyle name="Comma 9 2 2 2 2 4" xfId="10666"/>
    <cellStyle name="Comma 9 2 2 2 3" xfId="10667"/>
    <cellStyle name="Comma 9 2 2 2 3 2" xfId="10668"/>
    <cellStyle name="Comma 9 2 2 2 3 2 2" xfId="10669"/>
    <cellStyle name="Comma 9 2 2 2 3 3" xfId="10670"/>
    <cellStyle name="Comma 9 2 2 2 3 4" xfId="10671"/>
    <cellStyle name="Comma 9 2 2 2 4" xfId="10672"/>
    <cellStyle name="Comma 9 2 2 2 4 2" xfId="10673"/>
    <cellStyle name="Comma 9 2 2 2 5" xfId="10674"/>
    <cellStyle name="Comma 9 2 2 2 6" xfId="10675"/>
    <cellStyle name="Comma 9 2 2 3" xfId="10676"/>
    <cellStyle name="Comma 9 2 2 3 2" xfId="10677"/>
    <cellStyle name="Comma 9 2 2 3 2 2" xfId="10678"/>
    <cellStyle name="Comma 9 2 2 3 2 3" xfId="10679"/>
    <cellStyle name="Comma 9 2 2 3 3" xfId="10680"/>
    <cellStyle name="Comma 9 2 2 3 4" xfId="10681"/>
    <cellStyle name="Comma 9 2 2 4" xfId="10682"/>
    <cellStyle name="Comma 9 2 2 4 2" xfId="10683"/>
    <cellStyle name="Comma 9 2 2 4 2 2" xfId="10684"/>
    <cellStyle name="Comma 9 2 2 4 3" xfId="10685"/>
    <cellStyle name="Comma 9 2 2 4 4" xfId="10686"/>
    <cellStyle name="Comma 9 2 2 5" xfId="10687"/>
    <cellStyle name="Comma 9 2 2 5 2" xfId="10688"/>
    <cellStyle name="Comma 9 2 2 6" xfId="10689"/>
    <cellStyle name="Comma 9 2 2 7" xfId="10690"/>
    <cellStyle name="Comma 9 2 3" xfId="10691"/>
    <cellStyle name="Comma 9 2 3 2" xfId="10692"/>
    <cellStyle name="Comma 9 2 3 2 2" xfId="10693"/>
    <cellStyle name="Comma 9 2 3 2 2 2" xfId="10694"/>
    <cellStyle name="Comma 9 2 3 2 2 3" xfId="10695"/>
    <cellStyle name="Comma 9 2 3 2 2 4" xfId="10696"/>
    <cellStyle name="Comma 9 2 3 2 3" xfId="10697"/>
    <cellStyle name="Comma 9 2 3 2 4" xfId="10698"/>
    <cellStyle name="Comma 9 2 3 2 5" xfId="10699"/>
    <cellStyle name="Comma 9 2 3 3" xfId="10700"/>
    <cellStyle name="Comma 9 2 3 3 2" xfId="10701"/>
    <cellStyle name="Comma 9 2 3 3 2 2" xfId="10702"/>
    <cellStyle name="Comma 9 2 3 3 2 3" xfId="10703"/>
    <cellStyle name="Comma 9 2 3 3 3" xfId="10704"/>
    <cellStyle name="Comma 9 2 3 3 4" xfId="10705"/>
    <cellStyle name="Comma 9 2 3 4" xfId="10706"/>
    <cellStyle name="Comma 9 2 3 4 2" xfId="10707"/>
    <cellStyle name="Comma 9 2 3 4 3" xfId="10708"/>
    <cellStyle name="Comma 9 2 3 5" xfId="10709"/>
    <cellStyle name="Comma 9 2 3 6" xfId="10710"/>
    <cellStyle name="Comma 9 2 3 7" xfId="10711"/>
    <cellStyle name="Comma 9 2 4" xfId="10712"/>
    <cellStyle name="Comma 9 2 4 2" xfId="10713"/>
    <cellStyle name="Comma 9 2 4 2 2" xfId="10714"/>
    <cellStyle name="Comma 9 2 4 2 3" xfId="10715"/>
    <cellStyle name="Comma 9 2 4 2 4" xfId="10716"/>
    <cellStyle name="Comma 9 2 4 3" xfId="10717"/>
    <cellStyle name="Comma 9 2 4 4" xfId="10718"/>
    <cellStyle name="Comma 9 2 4 5" xfId="10719"/>
    <cellStyle name="Comma 9 2 5" xfId="10720"/>
    <cellStyle name="Comma 9 2 5 2" xfId="10721"/>
    <cellStyle name="Comma 9 2 5 2 2" xfId="10722"/>
    <cellStyle name="Comma 9 2 5 2 3" xfId="10723"/>
    <cellStyle name="Comma 9 2 5 3" xfId="10724"/>
    <cellStyle name="Comma 9 2 5 4" xfId="10725"/>
    <cellStyle name="Comma 9 2 6" xfId="10726"/>
    <cellStyle name="Comma 9 2 6 2" xfId="10727"/>
    <cellStyle name="Comma 9 2 6 3" xfId="10728"/>
    <cellStyle name="Comma 9 2 7" xfId="10729"/>
    <cellStyle name="Comma 9 2 8" xfId="10730"/>
    <cellStyle name="Comma 9 2 9" xfId="10731"/>
    <cellStyle name="Comma 9 3" xfId="10732"/>
    <cellStyle name="Comma 9 3 2" xfId="10733"/>
    <cellStyle name="Comma 9 3 2 2" xfId="10734"/>
    <cellStyle name="Comma 9 3 2 2 2" xfId="10735"/>
    <cellStyle name="Comma 9 3 2 2 2 2" xfId="10736"/>
    <cellStyle name="Comma 9 3 2 2 2 3" xfId="10737"/>
    <cellStyle name="Comma 9 3 2 2 3" xfId="10738"/>
    <cellStyle name="Comma 9 3 2 2 4" xfId="10739"/>
    <cellStyle name="Comma 9 3 2 3" xfId="10740"/>
    <cellStyle name="Comma 9 3 2 3 2" xfId="10741"/>
    <cellStyle name="Comma 9 3 2 3 2 2" xfId="10742"/>
    <cellStyle name="Comma 9 3 2 3 3" xfId="10743"/>
    <cellStyle name="Comma 9 3 2 3 4" xfId="10744"/>
    <cellStyle name="Comma 9 3 2 4" xfId="10745"/>
    <cellStyle name="Comma 9 3 2 4 2" xfId="10746"/>
    <cellStyle name="Comma 9 3 2 5" xfId="10747"/>
    <cellStyle name="Comma 9 3 2 6" xfId="10748"/>
    <cellStyle name="Comma 9 3 3" xfId="10749"/>
    <cellStyle name="Comma 9 3 3 2" xfId="10750"/>
    <cellStyle name="Comma 9 3 3 2 2" xfId="10751"/>
    <cellStyle name="Comma 9 3 3 2 3" xfId="10752"/>
    <cellStyle name="Comma 9 3 3 3" xfId="10753"/>
    <cellStyle name="Comma 9 3 3 4" xfId="10754"/>
    <cellStyle name="Comma 9 3 4" xfId="10755"/>
    <cellStyle name="Comma 9 3 4 2" xfId="10756"/>
    <cellStyle name="Comma 9 3 4 2 2" xfId="10757"/>
    <cellStyle name="Comma 9 3 4 3" xfId="10758"/>
    <cellStyle name="Comma 9 3 4 4" xfId="10759"/>
    <cellStyle name="Comma 9 3 5" xfId="10760"/>
    <cellStyle name="Comma 9 3 5 2" xfId="10761"/>
    <cellStyle name="Comma 9 3 6" xfId="10762"/>
    <cellStyle name="Comma 9 3 7" xfId="10763"/>
    <cellStyle name="Comma 9 4" xfId="10764"/>
    <cellStyle name="Comma 9 4 2" xfId="10765"/>
    <cellStyle name="Comma 9 4 2 2" xfId="10766"/>
    <cellStyle name="Comma 9 4 2 2 2" xfId="10767"/>
    <cellStyle name="Comma 9 4 2 2 3" xfId="10768"/>
    <cellStyle name="Comma 9 4 2 2 4" xfId="10769"/>
    <cellStyle name="Comma 9 4 2 3" xfId="10770"/>
    <cellStyle name="Comma 9 4 2 4" xfId="10771"/>
    <cellStyle name="Comma 9 4 2 5" xfId="10772"/>
    <cellStyle name="Comma 9 4 3" xfId="10773"/>
    <cellStyle name="Comma 9 4 3 2" xfId="10774"/>
    <cellStyle name="Comma 9 4 3 2 2" xfId="10775"/>
    <cellStyle name="Comma 9 4 3 2 3" xfId="10776"/>
    <cellStyle name="Comma 9 4 3 3" xfId="10777"/>
    <cellStyle name="Comma 9 4 3 4" xfId="10778"/>
    <cellStyle name="Comma 9 4 4" xfId="10779"/>
    <cellStyle name="Comma 9 4 4 2" xfId="10780"/>
    <cellStyle name="Comma 9 4 4 3" xfId="10781"/>
    <cellStyle name="Comma 9 4 5" xfId="10782"/>
    <cellStyle name="Comma 9 4 6" xfId="10783"/>
    <cellStyle name="Comma 9 4 7" xfId="10784"/>
    <cellStyle name="Comma 9 5" xfId="10785"/>
    <cellStyle name="Comma 9 5 2" xfId="10786"/>
    <cellStyle name="Comma 9 5 2 2" xfId="10787"/>
    <cellStyle name="Comma 9 5 2 3" xfId="10788"/>
    <cellStyle name="Comma 9 5 2 4" xfId="10789"/>
    <cellStyle name="Comma 9 5 3" xfId="10790"/>
    <cellStyle name="Comma 9 5 4" xfId="10791"/>
    <cellStyle name="Comma 9 5 5" xfId="10792"/>
    <cellStyle name="Comma 9 6" xfId="10793"/>
    <cellStyle name="Comma 9 6 2" xfId="10794"/>
    <cellStyle name="Comma 9 6 2 2" xfId="10795"/>
    <cellStyle name="Comma 9 6 2 3" xfId="10796"/>
    <cellStyle name="Comma 9 6 3" xfId="10797"/>
    <cellStyle name="Comma 9 6 4" xfId="10798"/>
    <cellStyle name="Comma 9 7" xfId="10799"/>
    <cellStyle name="Comma 9 7 2" xfId="10800"/>
    <cellStyle name="Comma 9 7 3" xfId="10801"/>
    <cellStyle name="Comma 9 8" xfId="10802"/>
    <cellStyle name="Comma 9 9" xfId="10803"/>
    <cellStyle name="Comma 90" xfId="10804"/>
    <cellStyle name="Comma 91" xfId="10805"/>
    <cellStyle name="Comma 92" xfId="10806"/>
    <cellStyle name="Comma 93" xfId="10807"/>
    <cellStyle name="Comma 94" xfId="10808"/>
    <cellStyle name="Comma 95" xfId="10809"/>
    <cellStyle name="Comma 96" xfId="10810"/>
    <cellStyle name="Comma 98" xfId="10811"/>
    <cellStyle name="Comma(0)" xfId="297"/>
    <cellStyle name="comma(1)" xfId="298"/>
    <cellStyle name="Comma(3)" xfId="299"/>
    <cellStyle name="Comma[0]" xfId="300"/>
    <cellStyle name="Comma[1]" xfId="301"/>
    <cellStyle name="Comma[2]__" xfId="302"/>
    <cellStyle name="Comma[3]" xfId="303"/>
    <cellStyle name="Comma0" xfId="304"/>
    <cellStyle name="Commentaire 2" xfId="305"/>
    <cellStyle name="Commentaire 2 2" xfId="306"/>
    <cellStyle name="Commentaire 2 2 2" xfId="10812"/>
    <cellStyle name="Commentaire 2 2 2 2" xfId="10813"/>
    <cellStyle name="Commentaire 2 2 2 2 2" xfId="10814"/>
    <cellStyle name="Commentaire 2 2 2 3" xfId="10815"/>
    <cellStyle name="Commentaire 2 2 2 3 2" xfId="10816"/>
    <cellStyle name="Commentaire 2 2 3" xfId="10817"/>
    <cellStyle name="Commentaire 2 2 3 2" xfId="10818"/>
    <cellStyle name="Commentaire 2 2 3 2 2" xfId="10819"/>
    <cellStyle name="Commentaire 2 2 3 3" xfId="10820"/>
    <cellStyle name="Commentaire 2 2 3 3 2" xfId="10821"/>
    <cellStyle name="Commentaire 2 2 4" xfId="10822"/>
    <cellStyle name="Commentaire 2 2 4 2" xfId="10823"/>
    <cellStyle name="Commentaire 2 2 4 2 2" xfId="10824"/>
    <cellStyle name="Commentaire 2 2 4 3" xfId="10825"/>
    <cellStyle name="Commentaire 2 2 4 3 2" xfId="10826"/>
    <cellStyle name="Commentaire 2 2 5" xfId="10827"/>
    <cellStyle name="Commentaire 2 2 5 2" xfId="10828"/>
    <cellStyle name="Commentaire 2 3" xfId="307"/>
    <cellStyle name="Commentaire 2 3 2" xfId="10829"/>
    <cellStyle name="Commentaire 2 3 2 2" xfId="10830"/>
    <cellStyle name="Commentaire 2 3 2 2 2" xfId="10831"/>
    <cellStyle name="Commentaire 2 3 2 3" xfId="10832"/>
    <cellStyle name="Commentaire 2 3 2 3 2" xfId="10833"/>
    <cellStyle name="Commentaire 2 3 3" xfId="10834"/>
    <cellStyle name="Commentaire 2 3 3 2" xfId="10835"/>
    <cellStyle name="Commentaire 2 3 3 2 2" xfId="10836"/>
    <cellStyle name="Commentaire 2 3 3 3" xfId="10837"/>
    <cellStyle name="Commentaire 2 3 3 3 2" xfId="10838"/>
    <cellStyle name="Commentaire 2 3 4" xfId="10839"/>
    <cellStyle name="Commentaire 2 3 4 2" xfId="10840"/>
    <cellStyle name="Commentaire 2 3 4 2 2" xfId="10841"/>
    <cellStyle name="Commentaire 2 3 4 3" xfId="10842"/>
    <cellStyle name="Commentaire 2 3 4 3 2" xfId="10843"/>
    <cellStyle name="Commentaire 2 3 5" xfId="10844"/>
    <cellStyle name="Commentaire 2 3 5 2" xfId="10845"/>
    <cellStyle name="Commentaire 2 4" xfId="308"/>
    <cellStyle name="Commentaire 2 4 2" xfId="10846"/>
    <cellStyle name="Commentaire 2 4 2 2" xfId="10847"/>
    <cellStyle name="Commentaire 2 4 2 2 2" xfId="10848"/>
    <cellStyle name="Commentaire 2 4 2 3" xfId="10849"/>
    <cellStyle name="Commentaire 2 4 2 3 2" xfId="10850"/>
    <cellStyle name="Commentaire 2 4 3" xfId="10851"/>
    <cellStyle name="Commentaire 2 4 3 2" xfId="10852"/>
    <cellStyle name="Commentaire 2 4 3 2 2" xfId="10853"/>
    <cellStyle name="Commentaire 2 4 3 3" xfId="10854"/>
    <cellStyle name="Commentaire 2 4 3 3 2" xfId="10855"/>
    <cellStyle name="Commentaire 2 4 4" xfId="10856"/>
    <cellStyle name="Commentaire 2 4 4 2" xfId="10857"/>
    <cellStyle name="Commentaire 2 4 4 2 2" xfId="10858"/>
    <cellStyle name="Commentaire 2 4 4 3" xfId="10859"/>
    <cellStyle name="Commentaire 2 4 4 3 2" xfId="10860"/>
    <cellStyle name="Commentaire 2 4 5" xfId="10861"/>
    <cellStyle name="Commentaire 2 4 5 2" xfId="10862"/>
    <cellStyle name="Commentaire 2 5" xfId="10863"/>
    <cellStyle name="Commentaire 2 5 2" xfId="10864"/>
    <cellStyle name="Commentaire 2 6" xfId="10865"/>
    <cellStyle name="Commentaire 2 7" xfId="10866"/>
    <cellStyle name="Commentaire 3" xfId="309"/>
    <cellStyle name="Commentaire 3 2" xfId="10867"/>
    <cellStyle name="Commentaire 3 2 2" xfId="10868"/>
    <cellStyle name="Commentaire 3 2 2 2" xfId="10869"/>
    <cellStyle name="Commentaire 3 2 3" xfId="10870"/>
    <cellStyle name="Commentaire 3 2 3 2" xfId="10871"/>
    <cellStyle name="Commentaire 3 2 4" xfId="10872"/>
    <cellStyle name="Commentaire 3 2 4 2" xfId="10873"/>
    <cellStyle name="Commentaire 3 2 5" xfId="10874"/>
    <cellStyle name="Commentaire 3 3" xfId="10875"/>
    <cellStyle name="Commentaire 3 3 2" xfId="10876"/>
    <cellStyle name="Commentaire 3 3 2 2" xfId="10877"/>
    <cellStyle name="Commentaire 3 3 3" xfId="10878"/>
    <cellStyle name="Commentaire 3 3 3 2" xfId="10879"/>
    <cellStyle name="Commentaire 3 3 4" xfId="10880"/>
    <cellStyle name="Commentaire 3 3 4 2" xfId="10881"/>
    <cellStyle name="Commentaire 3 3 5" xfId="10882"/>
    <cellStyle name="Commentaire 3 4" xfId="10883"/>
    <cellStyle name="Commentaire 3 4 2" xfId="10884"/>
    <cellStyle name="Commentaire 3 5" xfId="10885"/>
    <cellStyle name="Commentaire 3 5 2" xfId="10886"/>
    <cellStyle name="Commentaire 3 6" xfId="10887"/>
    <cellStyle name="Commentaire 3 6 2" xfId="10888"/>
    <cellStyle name="Commentaire 3 7" xfId="10889"/>
    <cellStyle name="Commentaire 3 7 2" xfId="10890"/>
    <cellStyle name="Commentaire 3 8" xfId="10891"/>
    <cellStyle name="Currency [0] 2" xfId="10892"/>
    <cellStyle name="Currency 2" xfId="310"/>
    <cellStyle name="Currency0" xfId="311"/>
    <cellStyle name="DataEntryCells" xfId="312"/>
    <cellStyle name="DataEntryCells 2" xfId="10893"/>
    <cellStyle name="DataEntryCells 3" xfId="10894"/>
    <cellStyle name="DataEntryCells 4" xfId="10895"/>
    <cellStyle name="Date" xfId="313"/>
    <cellStyle name="Default" xfId="10896"/>
    <cellStyle name="DEFINITION" xfId="10897"/>
    <cellStyle name="Dezimal [0]_DIAGRAM" xfId="314"/>
    <cellStyle name="Dezimal_DIAGRAM" xfId="315"/>
    <cellStyle name="Didier" xfId="316"/>
    <cellStyle name="Didier - Title" xfId="317"/>
    <cellStyle name="Didier - Title 2" xfId="10898"/>
    <cellStyle name="Didier - Title 3" xfId="10899"/>
    <cellStyle name="Didier - Title 4" xfId="10900"/>
    <cellStyle name="Didier subtitles" xfId="318"/>
    <cellStyle name="Didier subtitles 2" xfId="10901"/>
    <cellStyle name="Didier subtitles 3" xfId="10902"/>
    <cellStyle name="Didier subtitles 4" xfId="10903"/>
    <cellStyle name="données" xfId="319"/>
    <cellStyle name="donnéesbord" xfId="320"/>
    <cellStyle name="donnéesbord 2" xfId="321"/>
    <cellStyle name="èárky [0]_CZLFS0X0" xfId="10904"/>
    <cellStyle name="èárky_CZLFS0X0" xfId="10905"/>
    <cellStyle name="Encadr" xfId="322"/>
    <cellStyle name="Encadr 2" xfId="10906"/>
    <cellStyle name="Encadr 3" xfId="10907"/>
    <cellStyle name="Entrée 2" xfId="323"/>
    <cellStyle name="Entrée 2 2" xfId="324"/>
    <cellStyle name="Entrée 2 2 2" xfId="10908"/>
    <cellStyle name="Entrée 2 2 2 2" xfId="10909"/>
    <cellStyle name="Entrée 2 2 2 2 2" xfId="10910"/>
    <cellStyle name="Entrée 2 2 2 3" xfId="10911"/>
    <cellStyle name="Entrée 2 2 2 3 2" xfId="10912"/>
    <cellStyle name="Entrée 2 2 3" xfId="10913"/>
    <cellStyle name="Entrée 2 2 3 2" xfId="10914"/>
    <cellStyle name="Entrée 2 2 3 2 2" xfId="10915"/>
    <cellStyle name="Entrée 2 2 3 3" xfId="10916"/>
    <cellStyle name="Entrée 2 2 3 3 2" xfId="10917"/>
    <cellStyle name="Entrée 2 2 4" xfId="10918"/>
    <cellStyle name="Entrée 2 2 4 2" xfId="10919"/>
    <cellStyle name="Entrée 2 2 4 2 2" xfId="10920"/>
    <cellStyle name="Entrée 2 2 4 3" xfId="10921"/>
    <cellStyle name="Entrée 2 2 4 3 2" xfId="10922"/>
    <cellStyle name="Entrée 2 2 5" xfId="10923"/>
    <cellStyle name="Entrée 2 2 5 2" xfId="10924"/>
    <cellStyle name="Entrée 2 3" xfId="325"/>
    <cellStyle name="Entrée 2 3 2" xfId="10925"/>
    <cellStyle name="Entrée 2 3 2 2" xfId="10926"/>
    <cellStyle name="Entrée 2 3 2 2 2" xfId="10927"/>
    <cellStyle name="Entrée 2 3 2 3" xfId="10928"/>
    <cellStyle name="Entrée 2 3 2 3 2" xfId="10929"/>
    <cellStyle name="Entrée 2 3 3" xfId="10930"/>
    <cellStyle name="Entrée 2 3 3 2" xfId="10931"/>
    <cellStyle name="Entrée 2 3 3 2 2" xfId="10932"/>
    <cellStyle name="Entrée 2 3 3 3" xfId="10933"/>
    <cellStyle name="Entrée 2 3 3 3 2" xfId="10934"/>
    <cellStyle name="Entrée 2 3 4" xfId="10935"/>
    <cellStyle name="Entrée 2 3 4 2" xfId="10936"/>
    <cellStyle name="Entrée 2 3 4 2 2" xfId="10937"/>
    <cellStyle name="Entrée 2 3 4 3" xfId="10938"/>
    <cellStyle name="Entrée 2 3 4 3 2" xfId="10939"/>
    <cellStyle name="Entrée 2 3 5" xfId="10940"/>
    <cellStyle name="Entrée 2 3 5 2" xfId="10941"/>
    <cellStyle name="Entrée 2 4" xfId="326"/>
    <cellStyle name="Entrée 2 4 2" xfId="10942"/>
    <cellStyle name="Entrée 2 4 2 2" xfId="10943"/>
    <cellStyle name="Entrée 2 4 2 2 2" xfId="10944"/>
    <cellStyle name="Entrée 2 4 2 3" xfId="10945"/>
    <cellStyle name="Entrée 2 4 2 3 2" xfId="10946"/>
    <cellStyle name="Entrée 2 4 3" xfId="10947"/>
    <cellStyle name="Entrée 2 4 3 2" xfId="10948"/>
    <cellStyle name="Entrée 2 4 3 2 2" xfId="10949"/>
    <cellStyle name="Entrée 2 4 3 3" xfId="10950"/>
    <cellStyle name="Entrée 2 4 3 3 2" xfId="10951"/>
    <cellStyle name="Entrée 2 4 4" xfId="10952"/>
    <cellStyle name="Entrée 2 4 4 2" xfId="10953"/>
    <cellStyle name="Entrée 2 4 4 2 2" xfId="10954"/>
    <cellStyle name="Entrée 2 4 4 3" xfId="10955"/>
    <cellStyle name="Entrée 2 4 4 3 2" xfId="10956"/>
    <cellStyle name="Entrée 2 4 5" xfId="10957"/>
    <cellStyle name="Entrée 2 4 5 2" xfId="10958"/>
    <cellStyle name="Entrée 2 5" xfId="10959"/>
    <cellStyle name="Entrée 2 6" xfId="10960"/>
    <cellStyle name="Entrée 3" xfId="327"/>
    <cellStyle name="ErrRpt_DataEntryCells" xfId="328"/>
    <cellStyle name="ErrRpt-DataEntryCells" xfId="329"/>
    <cellStyle name="ErrRpt-DataEntryCells 2" xfId="330"/>
    <cellStyle name="ErrRpt-DataEntryCells 2 2" xfId="10961"/>
    <cellStyle name="ErrRpt-DataEntryCells 2 2 2" xfId="10962"/>
    <cellStyle name="ErrRpt-DataEntryCells 2 3" xfId="10963"/>
    <cellStyle name="ErrRpt-DataEntryCells 3" xfId="331"/>
    <cellStyle name="ErrRpt-DataEntryCells 3 2" xfId="332"/>
    <cellStyle name="ErrRpt-DataEntryCells 3 2 2" xfId="10964"/>
    <cellStyle name="ErrRpt-DataEntryCells 3 3" xfId="333"/>
    <cellStyle name="ErrRpt-DataEntryCells 3 3 2" xfId="10965"/>
    <cellStyle name="ErrRpt-DataEntryCells 3 4" xfId="10966"/>
    <cellStyle name="ErrRpt-DataEntryCells 4" xfId="334"/>
    <cellStyle name="ErrRpt-DataEntryCells 4 2" xfId="335"/>
    <cellStyle name="ErrRpt-DataEntryCells 4 2 2" xfId="10967"/>
    <cellStyle name="ErrRpt-DataEntryCells 4 3" xfId="336"/>
    <cellStyle name="ErrRpt-DataEntryCells 4 3 2" xfId="10968"/>
    <cellStyle name="ErrRpt-DataEntryCells 4 4" xfId="10969"/>
    <cellStyle name="ErrRpt-DataEntryCells 5" xfId="10970"/>
    <cellStyle name="ErrRpt-DataEntryCells 5 2" xfId="10971"/>
    <cellStyle name="ErrRpt-DataEntryCells 6" xfId="10972"/>
    <cellStyle name="ErrRpt-DataEntryCells 6 2" xfId="10973"/>
    <cellStyle name="ErrRpt-DataEntryCells 7" xfId="10974"/>
    <cellStyle name="ErrRpt-GreyBackground" xfId="337"/>
    <cellStyle name="ErrRpt-GreyBackground 2" xfId="338"/>
    <cellStyle name="ErrRpt-GreyBackground 3" xfId="339"/>
    <cellStyle name="Euro" xfId="340"/>
    <cellStyle name="Euro 2" xfId="341"/>
    <cellStyle name="Euro 2 2" xfId="10975"/>
    <cellStyle name="Euro 3" xfId="342"/>
    <cellStyle name="Euro 3 2" xfId="343"/>
    <cellStyle name="Euro 3 2 2" xfId="10976"/>
    <cellStyle name="Euro 4" xfId="344"/>
    <cellStyle name="Euro 4 2" xfId="10977"/>
    <cellStyle name="Euro 5" xfId="10978"/>
    <cellStyle name="Euro 6" xfId="10979"/>
    <cellStyle name="Excel Built-in Comma" xfId="3068"/>
    <cellStyle name="Excel_BuiltIn_Comma" xfId="3067"/>
    <cellStyle name="Explanatory Text" xfId="345"/>
    <cellStyle name="Explanatory Text 2" xfId="346"/>
    <cellStyle name="Explanatory Text 2 2" xfId="10980"/>
    <cellStyle name="Explanatory Text 2 3" xfId="10981"/>
    <cellStyle name="Explanatory Text 3" xfId="10982"/>
    <cellStyle name="FILET_HAUT" xfId="10983"/>
    <cellStyle name="Fixed" xfId="347"/>
    <cellStyle name="formula" xfId="348"/>
    <cellStyle name="formula 2" xfId="349"/>
    <cellStyle name="formula 2 2" xfId="10984"/>
    <cellStyle name="formula 2 2 2" xfId="10985"/>
    <cellStyle name="formula 2 3" xfId="10986"/>
    <cellStyle name="formula 3" xfId="350"/>
    <cellStyle name="formula 3 2" xfId="351"/>
    <cellStyle name="formula 3 2 2" xfId="10987"/>
    <cellStyle name="formula 3 3" xfId="352"/>
    <cellStyle name="formula 3 3 2" xfId="10988"/>
    <cellStyle name="formula 3 4" xfId="10989"/>
    <cellStyle name="formula 4" xfId="353"/>
    <cellStyle name="formula 4 2" xfId="354"/>
    <cellStyle name="formula 4 2 2" xfId="10990"/>
    <cellStyle name="formula 4 3" xfId="355"/>
    <cellStyle name="formula 4 3 2" xfId="10991"/>
    <cellStyle name="formula 4 4" xfId="10992"/>
    <cellStyle name="formula 5" xfId="10993"/>
    <cellStyle name="formula 5 2" xfId="10994"/>
    <cellStyle name="formula 6" xfId="10995"/>
    <cellStyle name="formula 6 2" xfId="10996"/>
    <cellStyle name="formula 7" xfId="10997"/>
    <cellStyle name="gap" xfId="356"/>
    <cellStyle name="gap 2" xfId="357"/>
    <cellStyle name="gap 2 2" xfId="358"/>
    <cellStyle name="gap 2 2 2" xfId="359"/>
    <cellStyle name="gap 2 2 2 2" xfId="360"/>
    <cellStyle name="gap 2 2 2 2 2" xfId="361"/>
    <cellStyle name="gap 2 2 2 2 2 2" xfId="362"/>
    <cellStyle name="gap 2 2 2 2 3" xfId="363"/>
    <cellStyle name="gap 2 2 2 3" xfId="364"/>
    <cellStyle name="gap 2 2 2 3 2" xfId="365"/>
    <cellStyle name="gap 2 2 2 4" xfId="366"/>
    <cellStyle name="gap 2 2 3" xfId="367"/>
    <cellStyle name="gap 2 2 3 2" xfId="368"/>
    <cellStyle name="gap 2 2 3 2 2" xfId="369"/>
    <cellStyle name="gap 2 2 3 3" xfId="370"/>
    <cellStyle name="gap 2 2 4" xfId="371"/>
    <cellStyle name="gap 2 2 4 2" xfId="372"/>
    <cellStyle name="gap 2 2 5" xfId="373"/>
    <cellStyle name="gap 2 2 6" xfId="10998"/>
    <cellStyle name="gap 2 3" xfId="374"/>
    <cellStyle name="gap 2 4" xfId="10999"/>
    <cellStyle name="gap 3" xfId="375"/>
    <cellStyle name="gap 3 2" xfId="376"/>
    <cellStyle name="gap 3 2 2" xfId="377"/>
    <cellStyle name="gap 3 2 2 2" xfId="378"/>
    <cellStyle name="gap 3 2 3" xfId="379"/>
    <cellStyle name="gap 3 3" xfId="380"/>
    <cellStyle name="gap 3 3 2" xfId="381"/>
    <cellStyle name="gap 3 4" xfId="382"/>
    <cellStyle name="gap 4" xfId="383"/>
    <cellStyle name="gap 4 2" xfId="384"/>
    <cellStyle name="gap 4 2 2" xfId="385"/>
    <cellStyle name="gap 4 3" xfId="386"/>
    <cellStyle name="gap 5" xfId="387"/>
    <cellStyle name="gap 5 2" xfId="388"/>
    <cellStyle name="gap 6" xfId="389"/>
    <cellStyle name="Good" xfId="390"/>
    <cellStyle name="Good 2" xfId="391"/>
    <cellStyle name="Good 2 2" xfId="11000"/>
    <cellStyle name="Good 2 3" xfId="11001"/>
    <cellStyle name="Good 2 4" xfId="11002"/>
    <cellStyle name="Good 3" xfId="11003"/>
    <cellStyle name="Good 3 2" xfId="11004"/>
    <cellStyle name="Good 4" xfId="11005"/>
    <cellStyle name="Grey" xfId="392"/>
    <cellStyle name="GreyBackground" xfId="393"/>
    <cellStyle name="GreyBackground 2" xfId="394"/>
    <cellStyle name="GreyBackground 2 2" xfId="11006"/>
    <cellStyle name="GreyBackground 2 3" xfId="11007"/>
    <cellStyle name="GreyBackground 3" xfId="395"/>
    <cellStyle name="GreyBackground 3 2" xfId="11008"/>
    <cellStyle name="GreyBackground 3 3" xfId="11009"/>
    <cellStyle name="GreyBackground 4" xfId="11010"/>
    <cellStyle name="GreyBackground 4 2" xfId="11011"/>
    <cellStyle name="GreyBackground 4 3" xfId="11012"/>
    <cellStyle name="GreyBackground 5" xfId="11013"/>
    <cellStyle name="GreyBackground 6" xfId="11014"/>
    <cellStyle name="Header1" xfId="396"/>
    <cellStyle name="Header2" xfId="397"/>
    <cellStyle name="Header2 2" xfId="11015"/>
    <cellStyle name="Header2 2 2" xfId="11016"/>
    <cellStyle name="Header2 2 3" xfId="11017"/>
    <cellStyle name="Header2 3" xfId="11018"/>
    <cellStyle name="Header2 4" xfId="11019"/>
    <cellStyle name="Heading" xfId="11020"/>
    <cellStyle name="Heading 1" xfId="398"/>
    <cellStyle name="Heading 1 2" xfId="399"/>
    <cellStyle name="Heading 1 2 2" xfId="11021"/>
    <cellStyle name="Heading 1 2 3" xfId="11022"/>
    <cellStyle name="Heading 1 3" xfId="11023"/>
    <cellStyle name="Heading 2" xfId="400"/>
    <cellStyle name="Heading 2 2" xfId="401"/>
    <cellStyle name="Heading 2 2 2" xfId="11024"/>
    <cellStyle name="Heading 2 2 3" xfId="11025"/>
    <cellStyle name="Heading 2 3" xfId="11026"/>
    <cellStyle name="Heading 3" xfId="402"/>
    <cellStyle name="Heading 3 2" xfId="403"/>
    <cellStyle name="Heading 3 2 2" xfId="11027"/>
    <cellStyle name="Heading 3 2 3" xfId="11028"/>
    <cellStyle name="Heading 3 2 4" xfId="11029"/>
    <cellStyle name="Heading 3 3" xfId="11030"/>
    <cellStyle name="Heading 4" xfId="404"/>
    <cellStyle name="Heading 4 2" xfId="405"/>
    <cellStyle name="Heading 4 2 2" xfId="11031"/>
    <cellStyle name="Heading 4 2 3" xfId="11032"/>
    <cellStyle name="Heading 4 3" xfId="11033"/>
    <cellStyle name="Heading1" xfId="406"/>
    <cellStyle name="Heading2" xfId="407"/>
    <cellStyle name="Hipervínculo" xfId="408"/>
    <cellStyle name="Hipervínculo 2" xfId="11034"/>
    <cellStyle name="Hipervínculo 3" xfId="11035"/>
    <cellStyle name="Hipervínculo 4" xfId="11036"/>
    <cellStyle name="Hipervínculo 5" xfId="11037"/>
    <cellStyle name="Hipervínculo visitado" xfId="409"/>
    <cellStyle name="Hipervínculo visitado 2" xfId="11038"/>
    <cellStyle name="Hipervínculo visitado 3" xfId="11039"/>
    <cellStyle name="Hipervínculo visitado 4" xfId="11040"/>
    <cellStyle name="Huomautus 2" xfId="410"/>
    <cellStyle name="Huomautus 2 10" xfId="11041"/>
    <cellStyle name="Huomautus 2 11" xfId="11042"/>
    <cellStyle name="Huomautus 2 12" xfId="11043"/>
    <cellStyle name="Huomautus 2 2" xfId="411"/>
    <cellStyle name="Huomautus 2 2 2" xfId="11044"/>
    <cellStyle name="Huomautus 2 2 2 2" xfId="11045"/>
    <cellStyle name="Huomautus 2 2 2 2 2" xfId="11046"/>
    <cellStyle name="Huomautus 2 2 2 2 2 2" xfId="11047"/>
    <cellStyle name="Huomautus 2 2 2 2 2 2 2" xfId="11048"/>
    <cellStyle name="Huomautus 2 2 2 2 2 3" xfId="11049"/>
    <cellStyle name="Huomautus 2 2 2 2 2 3 2" xfId="11050"/>
    <cellStyle name="Huomautus 2 2 2 2 2 4" xfId="11051"/>
    <cellStyle name="Huomautus 2 2 2 2 2 5" xfId="11052"/>
    <cellStyle name="Huomautus 2 2 2 2 2 6" xfId="11053"/>
    <cellStyle name="Huomautus 2 2 2 2 3" xfId="11054"/>
    <cellStyle name="Huomautus 2 2 2 2 3 2" xfId="11055"/>
    <cellStyle name="Huomautus 2 2 2 2 4" xfId="11056"/>
    <cellStyle name="Huomautus 2 2 2 2 4 2" xfId="11057"/>
    <cellStyle name="Huomautus 2 2 2 2 5" xfId="11058"/>
    <cellStyle name="Huomautus 2 2 2 2 6" xfId="11059"/>
    <cellStyle name="Huomautus 2 2 2 2 7" xfId="11060"/>
    <cellStyle name="Huomautus 2 2 2 3" xfId="11061"/>
    <cellStyle name="Huomautus 2 2 2 3 2" xfId="11062"/>
    <cellStyle name="Huomautus 2 2 2 3 2 2" xfId="11063"/>
    <cellStyle name="Huomautus 2 2 2 3 3" xfId="11064"/>
    <cellStyle name="Huomautus 2 2 2 3 3 2" xfId="11065"/>
    <cellStyle name="Huomautus 2 2 2 3 4" xfId="11066"/>
    <cellStyle name="Huomautus 2 2 2 3 5" xfId="11067"/>
    <cellStyle name="Huomautus 2 2 2 3 6" xfId="11068"/>
    <cellStyle name="Huomautus 2 2 2 4" xfId="11069"/>
    <cellStyle name="Huomautus 2 2 2 4 2" xfId="11070"/>
    <cellStyle name="Huomautus 2 2 2 4 3" xfId="11071"/>
    <cellStyle name="Huomautus 2 2 2 4 4" xfId="11072"/>
    <cellStyle name="Huomautus 2 2 2 5" xfId="11073"/>
    <cellStyle name="Huomautus 2 2 2 5 2" xfId="11074"/>
    <cellStyle name="Huomautus 2 2 2 6" xfId="11075"/>
    <cellStyle name="Huomautus 2 2 2 7" xfId="11076"/>
    <cellStyle name="Huomautus 2 2 2 8" xfId="11077"/>
    <cellStyle name="Huomautus 2 2 3" xfId="11078"/>
    <cellStyle name="Huomautus 2 2 3 2" xfId="11079"/>
    <cellStyle name="Huomautus 2 2 3 2 2" xfId="11080"/>
    <cellStyle name="Huomautus 2 2 3 2 2 2" xfId="11081"/>
    <cellStyle name="Huomautus 2 2 3 2 3" xfId="11082"/>
    <cellStyle name="Huomautus 2 2 3 2 3 2" xfId="11083"/>
    <cellStyle name="Huomautus 2 2 3 2 4" xfId="11084"/>
    <cellStyle name="Huomautus 2 2 3 2 5" xfId="11085"/>
    <cellStyle name="Huomautus 2 2 3 2 6" xfId="11086"/>
    <cellStyle name="Huomautus 2 2 3 3" xfId="11087"/>
    <cellStyle name="Huomautus 2 2 3 3 2" xfId="11088"/>
    <cellStyle name="Huomautus 2 2 3 4" xfId="11089"/>
    <cellStyle name="Huomautus 2 2 3 4 2" xfId="11090"/>
    <cellStyle name="Huomautus 2 2 3 5" xfId="11091"/>
    <cellStyle name="Huomautus 2 2 3 6" xfId="11092"/>
    <cellStyle name="Huomautus 2 2 3 7" xfId="11093"/>
    <cellStyle name="Huomautus 2 2 4" xfId="11094"/>
    <cellStyle name="Huomautus 2 2 4 2" xfId="11095"/>
    <cellStyle name="Huomautus 2 2 4 2 2" xfId="11096"/>
    <cellStyle name="Huomautus 2 2 4 3" xfId="11097"/>
    <cellStyle name="Huomautus 2 2 4 3 2" xfId="11098"/>
    <cellStyle name="Huomautus 2 2 4 4" xfId="11099"/>
    <cellStyle name="Huomautus 2 2 4 5" xfId="11100"/>
    <cellStyle name="Huomautus 2 2 4 6" xfId="11101"/>
    <cellStyle name="Huomautus 2 2 5" xfId="11102"/>
    <cellStyle name="Huomautus 2 2 5 2" xfId="11103"/>
    <cellStyle name="Huomautus 2 2 5 3" xfId="11104"/>
    <cellStyle name="Huomautus 2 2 5 4" xfId="11105"/>
    <cellStyle name="Huomautus 2 2 6" xfId="11106"/>
    <cellStyle name="Huomautus 2 2 6 2" xfId="11107"/>
    <cellStyle name="Huomautus 2 2 7" xfId="11108"/>
    <cellStyle name="Huomautus 2 2 8" xfId="11109"/>
    <cellStyle name="Huomautus 2 2 9" xfId="11110"/>
    <cellStyle name="Huomautus 2 3" xfId="412"/>
    <cellStyle name="Huomautus 2 3 2" xfId="11111"/>
    <cellStyle name="Huomautus 2 3 2 2" xfId="11112"/>
    <cellStyle name="Huomautus 2 3 2 2 2" xfId="11113"/>
    <cellStyle name="Huomautus 2 3 2 2 2 2" xfId="11114"/>
    <cellStyle name="Huomautus 2 3 2 2 2 2 2" xfId="11115"/>
    <cellStyle name="Huomautus 2 3 2 2 2 3" xfId="11116"/>
    <cellStyle name="Huomautus 2 3 2 2 2 3 2" xfId="11117"/>
    <cellStyle name="Huomautus 2 3 2 2 2 4" xfId="11118"/>
    <cellStyle name="Huomautus 2 3 2 2 2 5" xfId="11119"/>
    <cellStyle name="Huomautus 2 3 2 2 2 6" xfId="11120"/>
    <cellStyle name="Huomautus 2 3 2 2 3" xfId="11121"/>
    <cellStyle name="Huomautus 2 3 2 2 3 2" xfId="11122"/>
    <cellStyle name="Huomautus 2 3 2 2 4" xfId="11123"/>
    <cellStyle name="Huomautus 2 3 2 2 4 2" xfId="11124"/>
    <cellStyle name="Huomautus 2 3 2 2 5" xfId="11125"/>
    <cellStyle name="Huomautus 2 3 2 2 6" xfId="11126"/>
    <cellStyle name="Huomautus 2 3 2 2 7" xfId="11127"/>
    <cellStyle name="Huomautus 2 3 2 3" xfId="11128"/>
    <cellStyle name="Huomautus 2 3 2 3 2" xfId="11129"/>
    <cellStyle name="Huomautus 2 3 2 3 2 2" xfId="11130"/>
    <cellStyle name="Huomautus 2 3 2 3 3" xfId="11131"/>
    <cellStyle name="Huomautus 2 3 2 3 3 2" xfId="11132"/>
    <cellStyle name="Huomautus 2 3 2 3 4" xfId="11133"/>
    <cellStyle name="Huomautus 2 3 2 3 5" xfId="11134"/>
    <cellStyle name="Huomautus 2 3 2 3 6" xfId="11135"/>
    <cellStyle name="Huomautus 2 3 2 4" xfId="11136"/>
    <cellStyle name="Huomautus 2 3 2 4 2" xfId="11137"/>
    <cellStyle name="Huomautus 2 3 2 4 3" xfId="11138"/>
    <cellStyle name="Huomautus 2 3 2 4 4" xfId="11139"/>
    <cellStyle name="Huomautus 2 3 2 5" xfId="11140"/>
    <cellStyle name="Huomautus 2 3 2 5 2" xfId="11141"/>
    <cellStyle name="Huomautus 2 3 2 6" xfId="11142"/>
    <cellStyle name="Huomautus 2 3 2 7" xfId="11143"/>
    <cellStyle name="Huomautus 2 3 2 8" xfId="11144"/>
    <cellStyle name="Huomautus 2 3 3" xfId="11145"/>
    <cellStyle name="Huomautus 2 3 3 2" xfId="11146"/>
    <cellStyle name="Huomautus 2 3 3 2 2" xfId="11147"/>
    <cellStyle name="Huomautus 2 3 3 2 2 2" xfId="11148"/>
    <cellStyle name="Huomautus 2 3 3 2 3" xfId="11149"/>
    <cellStyle name="Huomautus 2 3 3 2 3 2" xfId="11150"/>
    <cellStyle name="Huomautus 2 3 3 2 4" xfId="11151"/>
    <cellStyle name="Huomautus 2 3 3 2 5" xfId="11152"/>
    <cellStyle name="Huomautus 2 3 3 2 6" xfId="11153"/>
    <cellStyle name="Huomautus 2 3 3 3" xfId="11154"/>
    <cellStyle name="Huomautus 2 3 3 3 2" xfId="11155"/>
    <cellStyle name="Huomautus 2 3 3 4" xfId="11156"/>
    <cellStyle name="Huomautus 2 3 3 4 2" xfId="11157"/>
    <cellStyle name="Huomautus 2 3 3 5" xfId="11158"/>
    <cellStyle name="Huomautus 2 3 3 6" xfId="11159"/>
    <cellStyle name="Huomautus 2 3 3 7" xfId="11160"/>
    <cellStyle name="Huomautus 2 3 4" xfId="11161"/>
    <cellStyle name="Huomautus 2 3 4 2" xfId="11162"/>
    <cellStyle name="Huomautus 2 3 4 2 2" xfId="11163"/>
    <cellStyle name="Huomautus 2 3 4 3" xfId="11164"/>
    <cellStyle name="Huomautus 2 3 4 3 2" xfId="11165"/>
    <cellStyle name="Huomautus 2 3 4 4" xfId="11166"/>
    <cellStyle name="Huomautus 2 3 4 5" xfId="11167"/>
    <cellStyle name="Huomautus 2 3 4 6" xfId="11168"/>
    <cellStyle name="Huomautus 2 3 5" xfId="11169"/>
    <cellStyle name="Huomautus 2 3 5 2" xfId="11170"/>
    <cellStyle name="Huomautus 2 3 5 3" xfId="11171"/>
    <cellStyle name="Huomautus 2 3 5 4" xfId="11172"/>
    <cellStyle name="Huomautus 2 3 6" xfId="11173"/>
    <cellStyle name="Huomautus 2 3 6 2" xfId="11174"/>
    <cellStyle name="Huomautus 2 3 7" xfId="11175"/>
    <cellStyle name="Huomautus 2 3 8" xfId="11176"/>
    <cellStyle name="Huomautus 2 3 9" xfId="11177"/>
    <cellStyle name="Huomautus 2 4" xfId="413"/>
    <cellStyle name="Huomautus 2 4 2" xfId="11178"/>
    <cellStyle name="Huomautus 2 4 2 2" xfId="11179"/>
    <cellStyle name="Huomautus 2 4 2 2 2" xfId="11180"/>
    <cellStyle name="Huomautus 2 4 2 2 2 2" xfId="11181"/>
    <cellStyle name="Huomautus 2 4 2 2 2 2 2" xfId="11182"/>
    <cellStyle name="Huomautus 2 4 2 2 2 3" xfId="11183"/>
    <cellStyle name="Huomautus 2 4 2 2 2 3 2" xfId="11184"/>
    <cellStyle name="Huomautus 2 4 2 2 2 4" xfId="11185"/>
    <cellStyle name="Huomautus 2 4 2 2 2 5" xfId="11186"/>
    <cellStyle name="Huomautus 2 4 2 2 2 6" xfId="11187"/>
    <cellStyle name="Huomautus 2 4 2 2 3" xfId="11188"/>
    <cellStyle name="Huomautus 2 4 2 2 3 2" xfId="11189"/>
    <cellStyle name="Huomautus 2 4 2 2 4" xfId="11190"/>
    <cellStyle name="Huomautus 2 4 2 2 4 2" xfId="11191"/>
    <cellStyle name="Huomautus 2 4 2 2 5" xfId="11192"/>
    <cellStyle name="Huomautus 2 4 2 2 6" xfId="11193"/>
    <cellStyle name="Huomautus 2 4 2 2 7" xfId="11194"/>
    <cellStyle name="Huomautus 2 4 2 3" xfId="11195"/>
    <cellStyle name="Huomautus 2 4 2 3 2" xfId="11196"/>
    <cellStyle name="Huomautus 2 4 2 3 2 2" xfId="11197"/>
    <cellStyle name="Huomautus 2 4 2 3 3" xfId="11198"/>
    <cellStyle name="Huomautus 2 4 2 3 3 2" xfId="11199"/>
    <cellStyle name="Huomautus 2 4 2 3 4" xfId="11200"/>
    <cellStyle name="Huomautus 2 4 2 3 5" xfId="11201"/>
    <cellStyle name="Huomautus 2 4 2 3 6" xfId="11202"/>
    <cellStyle name="Huomautus 2 4 2 4" xfId="11203"/>
    <cellStyle name="Huomautus 2 4 2 4 2" xfId="11204"/>
    <cellStyle name="Huomautus 2 4 2 4 3" xfId="11205"/>
    <cellStyle name="Huomautus 2 4 2 4 4" xfId="11206"/>
    <cellStyle name="Huomautus 2 4 2 5" xfId="11207"/>
    <cellStyle name="Huomautus 2 4 2 5 2" xfId="11208"/>
    <cellStyle name="Huomautus 2 4 2 6" xfId="11209"/>
    <cellStyle name="Huomautus 2 4 2 7" xfId="11210"/>
    <cellStyle name="Huomautus 2 4 2 8" xfId="11211"/>
    <cellStyle name="Huomautus 2 4 3" xfId="11212"/>
    <cellStyle name="Huomautus 2 4 3 2" xfId="11213"/>
    <cellStyle name="Huomautus 2 4 3 2 2" xfId="11214"/>
    <cellStyle name="Huomautus 2 4 3 2 2 2" xfId="11215"/>
    <cellStyle name="Huomautus 2 4 3 2 3" xfId="11216"/>
    <cellStyle name="Huomautus 2 4 3 2 3 2" xfId="11217"/>
    <cellStyle name="Huomautus 2 4 3 2 4" xfId="11218"/>
    <cellStyle name="Huomautus 2 4 3 2 5" xfId="11219"/>
    <cellStyle name="Huomautus 2 4 3 2 6" xfId="11220"/>
    <cellStyle name="Huomautus 2 4 3 3" xfId="11221"/>
    <cellStyle name="Huomautus 2 4 3 3 2" xfId="11222"/>
    <cellStyle name="Huomautus 2 4 3 4" xfId="11223"/>
    <cellStyle name="Huomautus 2 4 3 4 2" xfId="11224"/>
    <cellStyle name="Huomautus 2 4 3 5" xfId="11225"/>
    <cellStyle name="Huomautus 2 4 3 6" xfId="11226"/>
    <cellStyle name="Huomautus 2 4 3 7" xfId="11227"/>
    <cellStyle name="Huomautus 2 4 4" xfId="11228"/>
    <cellStyle name="Huomautus 2 4 4 2" xfId="11229"/>
    <cellStyle name="Huomautus 2 4 4 2 2" xfId="11230"/>
    <cellStyle name="Huomautus 2 4 4 3" xfId="11231"/>
    <cellStyle name="Huomautus 2 4 4 3 2" xfId="11232"/>
    <cellStyle name="Huomautus 2 4 4 4" xfId="11233"/>
    <cellStyle name="Huomautus 2 4 4 5" xfId="11234"/>
    <cellStyle name="Huomautus 2 4 4 6" xfId="11235"/>
    <cellStyle name="Huomautus 2 4 5" xfId="11236"/>
    <cellStyle name="Huomautus 2 4 5 2" xfId="11237"/>
    <cellStyle name="Huomautus 2 4 5 3" xfId="11238"/>
    <cellStyle name="Huomautus 2 4 5 4" xfId="11239"/>
    <cellStyle name="Huomautus 2 4 6" xfId="11240"/>
    <cellStyle name="Huomautus 2 4 6 2" xfId="11241"/>
    <cellStyle name="Huomautus 2 4 7" xfId="11242"/>
    <cellStyle name="Huomautus 2 4 8" xfId="11243"/>
    <cellStyle name="Huomautus 2 4 9" xfId="11244"/>
    <cellStyle name="Huomautus 2 5" xfId="414"/>
    <cellStyle name="Huomautus 2 5 2" xfId="11245"/>
    <cellStyle name="Huomautus 2 5 2 2" xfId="11246"/>
    <cellStyle name="Huomautus 2 5 2 2 2" xfId="11247"/>
    <cellStyle name="Huomautus 2 5 2 2 2 2" xfId="11248"/>
    <cellStyle name="Huomautus 2 5 2 2 3" xfId="11249"/>
    <cellStyle name="Huomautus 2 5 2 2 3 2" xfId="11250"/>
    <cellStyle name="Huomautus 2 5 2 2 4" xfId="11251"/>
    <cellStyle name="Huomautus 2 5 2 2 5" xfId="11252"/>
    <cellStyle name="Huomautus 2 5 2 2 6" xfId="11253"/>
    <cellStyle name="Huomautus 2 5 2 3" xfId="11254"/>
    <cellStyle name="Huomautus 2 5 2 3 2" xfId="11255"/>
    <cellStyle name="Huomautus 2 5 2 4" xfId="11256"/>
    <cellStyle name="Huomautus 2 5 2 4 2" xfId="11257"/>
    <cellStyle name="Huomautus 2 5 2 5" xfId="11258"/>
    <cellStyle name="Huomautus 2 5 2 6" xfId="11259"/>
    <cellStyle name="Huomautus 2 5 2 7" xfId="11260"/>
    <cellStyle name="Huomautus 2 5 3" xfId="11261"/>
    <cellStyle name="Huomautus 2 5 3 2" xfId="11262"/>
    <cellStyle name="Huomautus 2 5 3 2 2" xfId="11263"/>
    <cellStyle name="Huomautus 2 5 3 3" xfId="11264"/>
    <cellStyle name="Huomautus 2 5 3 3 2" xfId="11265"/>
    <cellStyle name="Huomautus 2 5 3 4" xfId="11266"/>
    <cellStyle name="Huomautus 2 5 3 5" xfId="11267"/>
    <cellStyle name="Huomautus 2 5 3 6" xfId="11268"/>
    <cellStyle name="Huomautus 2 5 4" xfId="11269"/>
    <cellStyle name="Huomautus 2 5 4 2" xfId="11270"/>
    <cellStyle name="Huomautus 2 5 4 3" xfId="11271"/>
    <cellStyle name="Huomautus 2 5 4 4" xfId="11272"/>
    <cellStyle name="Huomautus 2 5 5" xfId="11273"/>
    <cellStyle name="Huomautus 2 5 5 2" xfId="11274"/>
    <cellStyle name="Huomautus 2 5 6" xfId="11275"/>
    <cellStyle name="Huomautus 2 5 7" xfId="11276"/>
    <cellStyle name="Huomautus 2 5 8" xfId="11277"/>
    <cellStyle name="Huomautus 2 6" xfId="415"/>
    <cellStyle name="Huomautus 2 6 2" xfId="11278"/>
    <cellStyle name="Huomautus 2 6 2 2" xfId="11279"/>
    <cellStyle name="Huomautus 2 6 2 2 2" xfId="11280"/>
    <cellStyle name="Huomautus 2 6 2 3" xfId="11281"/>
    <cellStyle name="Huomautus 2 6 2 3 2" xfId="11282"/>
    <cellStyle name="Huomautus 2 6 2 4" xfId="11283"/>
    <cellStyle name="Huomautus 2 6 2 5" xfId="11284"/>
    <cellStyle name="Huomautus 2 6 2 6" xfId="11285"/>
    <cellStyle name="Huomautus 2 6 3" xfId="11286"/>
    <cellStyle name="Huomautus 2 6 3 2" xfId="11287"/>
    <cellStyle name="Huomautus 2 6 4" xfId="11288"/>
    <cellStyle name="Huomautus 2 6 4 2" xfId="11289"/>
    <cellStyle name="Huomautus 2 6 5" xfId="11290"/>
    <cellStyle name="Huomautus 2 6 6" xfId="11291"/>
    <cellStyle name="Huomautus 2 6 7" xfId="11292"/>
    <cellStyle name="Huomautus 2 7" xfId="11293"/>
    <cellStyle name="Huomautus 2 7 2" xfId="11294"/>
    <cellStyle name="Huomautus 2 7 2 2" xfId="11295"/>
    <cellStyle name="Huomautus 2 7 3" xfId="11296"/>
    <cellStyle name="Huomautus 2 7 3 2" xfId="11297"/>
    <cellStyle name="Huomautus 2 7 4" xfId="11298"/>
    <cellStyle name="Huomautus 2 7 5" xfId="11299"/>
    <cellStyle name="Huomautus 2 7 6" xfId="11300"/>
    <cellStyle name="Huomautus 2 8" xfId="11301"/>
    <cellStyle name="Huomautus 2 8 2" xfId="11302"/>
    <cellStyle name="Huomautus 2 8 3" xfId="11303"/>
    <cellStyle name="Huomautus 2 8 4" xfId="11304"/>
    <cellStyle name="Huomautus 2 9" xfId="11305"/>
    <cellStyle name="Huomautus 2 9 2" xfId="11306"/>
    <cellStyle name="Huomautus 2_T_B1.2" xfId="11307"/>
    <cellStyle name="Huomautus 3" xfId="416"/>
    <cellStyle name="Huomautus 3 10" xfId="11308"/>
    <cellStyle name="Huomautus 3 11" xfId="11309"/>
    <cellStyle name="Huomautus 3 12" xfId="11310"/>
    <cellStyle name="Huomautus 3 2" xfId="417"/>
    <cellStyle name="Huomautus 3 2 2" xfId="11311"/>
    <cellStyle name="Huomautus 3 2 2 2" xfId="11312"/>
    <cellStyle name="Huomautus 3 2 2 2 2" xfId="11313"/>
    <cellStyle name="Huomautus 3 2 2 2 2 2" xfId="11314"/>
    <cellStyle name="Huomautus 3 2 2 2 2 2 2" xfId="11315"/>
    <cellStyle name="Huomautus 3 2 2 2 2 3" xfId="11316"/>
    <cellStyle name="Huomautus 3 2 2 2 2 3 2" xfId="11317"/>
    <cellStyle name="Huomautus 3 2 2 2 2 4" xfId="11318"/>
    <cellStyle name="Huomautus 3 2 2 2 2 5" xfId="11319"/>
    <cellStyle name="Huomautus 3 2 2 2 2 6" xfId="11320"/>
    <cellStyle name="Huomautus 3 2 2 2 3" xfId="11321"/>
    <cellStyle name="Huomautus 3 2 2 2 3 2" xfId="11322"/>
    <cellStyle name="Huomautus 3 2 2 2 4" xfId="11323"/>
    <cellStyle name="Huomautus 3 2 2 2 4 2" xfId="11324"/>
    <cellStyle name="Huomautus 3 2 2 2 5" xfId="11325"/>
    <cellStyle name="Huomautus 3 2 2 2 6" xfId="11326"/>
    <cellStyle name="Huomautus 3 2 2 2 7" xfId="11327"/>
    <cellStyle name="Huomautus 3 2 2 3" xfId="11328"/>
    <cellStyle name="Huomautus 3 2 2 3 2" xfId="11329"/>
    <cellStyle name="Huomautus 3 2 2 3 2 2" xfId="11330"/>
    <cellStyle name="Huomautus 3 2 2 3 3" xfId="11331"/>
    <cellStyle name="Huomautus 3 2 2 3 3 2" xfId="11332"/>
    <cellStyle name="Huomautus 3 2 2 3 4" xfId="11333"/>
    <cellStyle name="Huomautus 3 2 2 3 5" xfId="11334"/>
    <cellStyle name="Huomautus 3 2 2 3 6" xfId="11335"/>
    <cellStyle name="Huomautus 3 2 2 4" xfId="11336"/>
    <cellStyle name="Huomautus 3 2 2 4 2" xfId="11337"/>
    <cellStyle name="Huomautus 3 2 2 4 3" xfId="11338"/>
    <cellStyle name="Huomautus 3 2 2 4 4" xfId="11339"/>
    <cellStyle name="Huomautus 3 2 2 5" xfId="11340"/>
    <cellStyle name="Huomautus 3 2 2 5 2" xfId="11341"/>
    <cellStyle name="Huomautus 3 2 2 6" xfId="11342"/>
    <cellStyle name="Huomautus 3 2 2 7" xfId="11343"/>
    <cellStyle name="Huomautus 3 2 2 8" xfId="11344"/>
    <cellStyle name="Huomautus 3 2 3" xfId="11345"/>
    <cellStyle name="Huomautus 3 2 3 2" xfId="11346"/>
    <cellStyle name="Huomautus 3 2 3 2 2" xfId="11347"/>
    <cellStyle name="Huomautus 3 2 3 2 2 2" xfId="11348"/>
    <cellStyle name="Huomautus 3 2 3 2 3" xfId="11349"/>
    <cellStyle name="Huomautus 3 2 3 2 3 2" xfId="11350"/>
    <cellStyle name="Huomautus 3 2 3 2 4" xfId="11351"/>
    <cellStyle name="Huomautus 3 2 3 2 5" xfId="11352"/>
    <cellStyle name="Huomautus 3 2 3 2 6" xfId="11353"/>
    <cellStyle name="Huomautus 3 2 3 3" xfId="11354"/>
    <cellStyle name="Huomautus 3 2 3 3 2" xfId="11355"/>
    <cellStyle name="Huomautus 3 2 3 4" xfId="11356"/>
    <cellStyle name="Huomautus 3 2 3 4 2" xfId="11357"/>
    <cellStyle name="Huomautus 3 2 3 5" xfId="11358"/>
    <cellStyle name="Huomautus 3 2 3 6" xfId="11359"/>
    <cellStyle name="Huomautus 3 2 3 7" xfId="11360"/>
    <cellStyle name="Huomautus 3 2 4" xfId="11361"/>
    <cellStyle name="Huomautus 3 2 4 2" xfId="11362"/>
    <cellStyle name="Huomautus 3 2 4 2 2" xfId="11363"/>
    <cellStyle name="Huomautus 3 2 4 3" xfId="11364"/>
    <cellStyle name="Huomautus 3 2 4 3 2" xfId="11365"/>
    <cellStyle name="Huomautus 3 2 4 4" xfId="11366"/>
    <cellStyle name="Huomautus 3 2 4 5" xfId="11367"/>
    <cellStyle name="Huomautus 3 2 4 6" xfId="11368"/>
    <cellStyle name="Huomautus 3 2 5" xfId="11369"/>
    <cellStyle name="Huomautus 3 2 5 2" xfId="11370"/>
    <cellStyle name="Huomautus 3 2 5 3" xfId="11371"/>
    <cellStyle name="Huomautus 3 2 5 4" xfId="11372"/>
    <cellStyle name="Huomautus 3 2 6" xfId="11373"/>
    <cellStyle name="Huomautus 3 2 6 2" xfId="11374"/>
    <cellStyle name="Huomautus 3 2 7" xfId="11375"/>
    <cellStyle name="Huomautus 3 2 8" xfId="11376"/>
    <cellStyle name="Huomautus 3 2 9" xfId="11377"/>
    <cellStyle name="Huomautus 3 3" xfId="418"/>
    <cellStyle name="Huomautus 3 3 2" xfId="11378"/>
    <cellStyle name="Huomautus 3 3 2 2" xfId="11379"/>
    <cellStyle name="Huomautus 3 3 2 2 2" xfId="11380"/>
    <cellStyle name="Huomautus 3 3 2 2 2 2" xfId="11381"/>
    <cellStyle name="Huomautus 3 3 2 2 2 2 2" xfId="11382"/>
    <cellStyle name="Huomautus 3 3 2 2 2 3" xfId="11383"/>
    <cellStyle name="Huomautus 3 3 2 2 2 3 2" xfId="11384"/>
    <cellStyle name="Huomautus 3 3 2 2 2 4" xfId="11385"/>
    <cellStyle name="Huomautus 3 3 2 2 2 5" xfId="11386"/>
    <cellStyle name="Huomautus 3 3 2 2 2 6" xfId="11387"/>
    <cellStyle name="Huomautus 3 3 2 2 3" xfId="11388"/>
    <cellStyle name="Huomautus 3 3 2 2 3 2" xfId="11389"/>
    <cellStyle name="Huomautus 3 3 2 2 4" xfId="11390"/>
    <cellStyle name="Huomautus 3 3 2 2 4 2" xfId="11391"/>
    <cellStyle name="Huomautus 3 3 2 2 5" xfId="11392"/>
    <cellStyle name="Huomautus 3 3 2 2 6" xfId="11393"/>
    <cellStyle name="Huomautus 3 3 2 2 7" xfId="11394"/>
    <cellStyle name="Huomautus 3 3 2 3" xfId="11395"/>
    <cellStyle name="Huomautus 3 3 2 3 2" xfId="11396"/>
    <cellStyle name="Huomautus 3 3 2 3 2 2" xfId="11397"/>
    <cellStyle name="Huomautus 3 3 2 3 3" xfId="11398"/>
    <cellStyle name="Huomautus 3 3 2 3 3 2" xfId="11399"/>
    <cellStyle name="Huomautus 3 3 2 3 4" xfId="11400"/>
    <cellStyle name="Huomautus 3 3 2 3 5" xfId="11401"/>
    <cellStyle name="Huomautus 3 3 2 3 6" xfId="11402"/>
    <cellStyle name="Huomautus 3 3 2 4" xfId="11403"/>
    <cellStyle name="Huomautus 3 3 2 4 2" xfId="11404"/>
    <cellStyle name="Huomautus 3 3 2 4 3" xfId="11405"/>
    <cellStyle name="Huomautus 3 3 2 4 4" xfId="11406"/>
    <cellStyle name="Huomautus 3 3 2 5" xfId="11407"/>
    <cellStyle name="Huomautus 3 3 2 5 2" xfId="11408"/>
    <cellStyle name="Huomautus 3 3 2 6" xfId="11409"/>
    <cellStyle name="Huomautus 3 3 2 7" xfId="11410"/>
    <cellStyle name="Huomautus 3 3 2 8" xfId="11411"/>
    <cellStyle name="Huomautus 3 3 3" xfId="11412"/>
    <cellStyle name="Huomautus 3 3 3 2" xfId="11413"/>
    <cellStyle name="Huomautus 3 3 3 2 2" xfId="11414"/>
    <cellStyle name="Huomautus 3 3 3 2 2 2" xfId="11415"/>
    <cellStyle name="Huomautus 3 3 3 2 3" xfId="11416"/>
    <cellStyle name="Huomautus 3 3 3 2 3 2" xfId="11417"/>
    <cellStyle name="Huomautus 3 3 3 2 4" xfId="11418"/>
    <cellStyle name="Huomautus 3 3 3 2 5" xfId="11419"/>
    <cellStyle name="Huomautus 3 3 3 2 6" xfId="11420"/>
    <cellStyle name="Huomautus 3 3 3 3" xfId="11421"/>
    <cellStyle name="Huomautus 3 3 3 3 2" xfId="11422"/>
    <cellStyle name="Huomautus 3 3 3 4" xfId="11423"/>
    <cellStyle name="Huomautus 3 3 3 4 2" xfId="11424"/>
    <cellStyle name="Huomautus 3 3 3 5" xfId="11425"/>
    <cellStyle name="Huomautus 3 3 3 6" xfId="11426"/>
    <cellStyle name="Huomautus 3 3 3 7" xfId="11427"/>
    <cellStyle name="Huomautus 3 3 4" xfId="11428"/>
    <cellStyle name="Huomautus 3 3 4 2" xfId="11429"/>
    <cellStyle name="Huomautus 3 3 4 2 2" xfId="11430"/>
    <cellStyle name="Huomautus 3 3 4 3" xfId="11431"/>
    <cellStyle name="Huomautus 3 3 4 3 2" xfId="11432"/>
    <cellStyle name="Huomautus 3 3 4 4" xfId="11433"/>
    <cellStyle name="Huomautus 3 3 4 5" xfId="11434"/>
    <cellStyle name="Huomautus 3 3 4 6" xfId="11435"/>
    <cellStyle name="Huomautus 3 3 5" xfId="11436"/>
    <cellStyle name="Huomautus 3 3 5 2" xfId="11437"/>
    <cellStyle name="Huomautus 3 3 5 3" xfId="11438"/>
    <cellStyle name="Huomautus 3 3 5 4" xfId="11439"/>
    <cellStyle name="Huomautus 3 3 6" xfId="11440"/>
    <cellStyle name="Huomautus 3 3 6 2" xfId="11441"/>
    <cellStyle name="Huomautus 3 3 7" xfId="11442"/>
    <cellStyle name="Huomautus 3 3 8" xfId="11443"/>
    <cellStyle name="Huomautus 3 3 9" xfId="11444"/>
    <cellStyle name="Huomautus 3 4" xfId="419"/>
    <cellStyle name="Huomautus 3 4 2" xfId="11445"/>
    <cellStyle name="Huomautus 3 4 2 2" xfId="11446"/>
    <cellStyle name="Huomautus 3 4 2 2 2" xfId="11447"/>
    <cellStyle name="Huomautus 3 4 2 2 2 2" xfId="11448"/>
    <cellStyle name="Huomautus 3 4 2 2 2 2 2" xfId="11449"/>
    <cellStyle name="Huomautus 3 4 2 2 2 3" xfId="11450"/>
    <cellStyle name="Huomautus 3 4 2 2 2 3 2" xfId="11451"/>
    <cellStyle name="Huomautus 3 4 2 2 2 4" xfId="11452"/>
    <cellStyle name="Huomautus 3 4 2 2 2 5" xfId="11453"/>
    <cellStyle name="Huomautus 3 4 2 2 2 6" xfId="11454"/>
    <cellStyle name="Huomautus 3 4 2 2 3" xfId="11455"/>
    <cellStyle name="Huomautus 3 4 2 2 3 2" xfId="11456"/>
    <cellStyle name="Huomautus 3 4 2 2 4" xfId="11457"/>
    <cellStyle name="Huomautus 3 4 2 2 4 2" xfId="11458"/>
    <cellStyle name="Huomautus 3 4 2 2 5" xfId="11459"/>
    <cellStyle name="Huomautus 3 4 2 2 6" xfId="11460"/>
    <cellStyle name="Huomautus 3 4 2 2 7" xfId="11461"/>
    <cellStyle name="Huomautus 3 4 2 3" xfId="11462"/>
    <cellStyle name="Huomautus 3 4 2 3 2" xfId="11463"/>
    <cellStyle name="Huomautus 3 4 2 3 2 2" xfId="11464"/>
    <cellStyle name="Huomautus 3 4 2 3 3" xfId="11465"/>
    <cellStyle name="Huomautus 3 4 2 3 3 2" xfId="11466"/>
    <cellStyle name="Huomautus 3 4 2 3 4" xfId="11467"/>
    <cellStyle name="Huomautus 3 4 2 3 5" xfId="11468"/>
    <cellStyle name="Huomautus 3 4 2 3 6" xfId="11469"/>
    <cellStyle name="Huomautus 3 4 2 4" xfId="11470"/>
    <cellStyle name="Huomautus 3 4 2 4 2" xfId="11471"/>
    <cellStyle name="Huomautus 3 4 2 4 3" xfId="11472"/>
    <cellStyle name="Huomautus 3 4 2 4 4" xfId="11473"/>
    <cellStyle name="Huomautus 3 4 2 5" xfId="11474"/>
    <cellStyle name="Huomautus 3 4 2 5 2" xfId="11475"/>
    <cellStyle name="Huomautus 3 4 2 6" xfId="11476"/>
    <cellStyle name="Huomautus 3 4 2 7" xfId="11477"/>
    <cellStyle name="Huomautus 3 4 2 8" xfId="11478"/>
    <cellStyle name="Huomautus 3 4 3" xfId="11479"/>
    <cellStyle name="Huomautus 3 4 3 2" xfId="11480"/>
    <cellStyle name="Huomautus 3 4 3 2 2" xfId="11481"/>
    <cellStyle name="Huomautus 3 4 3 2 2 2" xfId="11482"/>
    <cellStyle name="Huomautus 3 4 3 2 3" xfId="11483"/>
    <cellStyle name="Huomautus 3 4 3 2 3 2" xfId="11484"/>
    <cellStyle name="Huomautus 3 4 3 2 4" xfId="11485"/>
    <cellStyle name="Huomautus 3 4 3 2 5" xfId="11486"/>
    <cellStyle name="Huomautus 3 4 3 2 6" xfId="11487"/>
    <cellStyle name="Huomautus 3 4 3 3" xfId="11488"/>
    <cellStyle name="Huomautus 3 4 3 3 2" xfId="11489"/>
    <cellStyle name="Huomautus 3 4 3 4" xfId="11490"/>
    <cellStyle name="Huomautus 3 4 3 4 2" xfId="11491"/>
    <cellStyle name="Huomautus 3 4 3 5" xfId="11492"/>
    <cellStyle name="Huomautus 3 4 3 6" xfId="11493"/>
    <cellStyle name="Huomautus 3 4 3 7" xfId="11494"/>
    <cellStyle name="Huomautus 3 4 4" xfId="11495"/>
    <cellStyle name="Huomautus 3 4 4 2" xfId="11496"/>
    <cellStyle name="Huomautus 3 4 4 2 2" xfId="11497"/>
    <cellStyle name="Huomautus 3 4 4 3" xfId="11498"/>
    <cellStyle name="Huomautus 3 4 4 3 2" xfId="11499"/>
    <cellStyle name="Huomautus 3 4 4 4" xfId="11500"/>
    <cellStyle name="Huomautus 3 4 4 5" xfId="11501"/>
    <cellStyle name="Huomautus 3 4 4 6" xfId="11502"/>
    <cellStyle name="Huomautus 3 4 5" xfId="11503"/>
    <cellStyle name="Huomautus 3 4 5 2" xfId="11504"/>
    <cellStyle name="Huomautus 3 4 5 3" xfId="11505"/>
    <cellStyle name="Huomautus 3 4 5 4" xfId="11506"/>
    <cellStyle name="Huomautus 3 4 6" xfId="11507"/>
    <cellStyle name="Huomautus 3 4 6 2" xfId="11508"/>
    <cellStyle name="Huomautus 3 4 7" xfId="11509"/>
    <cellStyle name="Huomautus 3 4 8" xfId="11510"/>
    <cellStyle name="Huomautus 3 4 9" xfId="11511"/>
    <cellStyle name="Huomautus 3 5" xfId="420"/>
    <cellStyle name="Huomautus 3 5 2" xfId="11512"/>
    <cellStyle name="Huomautus 3 5 2 2" xfId="11513"/>
    <cellStyle name="Huomautus 3 5 2 2 2" xfId="11514"/>
    <cellStyle name="Huomautus 3 5 2 2 2 2" xfId="11515"/>
    <cellStyle name="Huomautus 3 5 2 2 3" xfId="11516"/>
    <cellStyle name="Huomautus 3 5 2 2 3 2" xfId="11517"/>
    <cellStyle name="Huomautus 3 5 2 2 4" xfId="11518"/>
    <cellStyle name="Huomautus 3 5 2 2 5" xfId="11519"/>
    <cellStyle name="Huomautus 3 5 2 2 6" xfId="11520"/>
    <cellStyle name="Huomautus 3 5 2 3" xfId="11521"/>
    <cellStyle name="Huomautus 3 5 2 3 2" xfId="11522"/>
    <cellStyle name="Huomautus 3 5 2 4" xfId="11523"/>
    <cellStyle name="Huomautus 3 5 2 4 2" xfId="11524"/>
    <cellStyle name="Huomautus 3 5 2 5" xfId="11525"/>
    <cellStyle name="Huomautus 3 5 2 6" xfId="11526"/>
    <cellStyle name="Huomautus 3 5 2 7" xfId="11527"/>
    <cellStyle name="Huomautus 3 5 3" xfId="11528"/>
    <cellStyle name="Huomautus 3 5 3 2" xfId="11529"/>
    <cellStyle name="Huomautus 3 5 3 2 2" xfId="11530"/>
    <cellStyle name="Huomautus 3 5 3 3" xfId="11531"/>
    <cellStyle name="Huomautus 3 5 3 3 2" xfId="11532"/>
    <cellStyle name="Huomautus 3 5 3 4" xfId="11533"/>
    <cellStyle name="Huomautus 3 5 3 5" xfId="11534"/>
    <cellStyle name="Huomautus 3 5 3 6" xfId="11535"/>
    <cellStyle name="Huomautus 3 5 4" xfId="11536"/>
    <cellStyle name="Huomautus 3 5 4 2" xfId="11537"/>
    <cellStyle name="Huomautus 3 5 4 3" xfId="11538"/>
    <cellStyle name="Huomautus 3 5 4 4" xfId="11539"/>
    <cellStyle name="Huomautus 3 5 5" xfId="11540"/>
    <cellStyle name="Huomautus 3 5 5 2" xfId="11541"/>
    <cellStyle name="Huomautus 3 5 6" xfId="11542"/>
    <cellStyle name="Huomautus 3 5 7" xfId="11543"/>
    <cellStyle name="Huomautus 3 5 8" xfId="11544"/>
    <cellStyle name="Huomautus 3 6" xfId="421"/>
    <cellStyle name="Huomautus 3 6 2" xfId="11545"/>
    <cellStyle name="Huomautus 3 6 2 2" xfId="11546"/>
    <cellStyle name="Huomautus 3 6 2 2 2" xfId="11547"/>
    <cellStyle name="Huomautus 3 6 2 3" xfId="11548"/>
    <cellStyle name="Huomautus 3 6 2 3 2" xfId="11549"/>
    <cellStyle name="Huomautus 3 6 2 4" xfId="11550"/>
    <cellStyle name="Huomautus 3 6 2 5" xfId="11551"/>
    <cellStyle name="Huomautus 3 6 2 6" xfId="11552"/>
    <cellStyle name="Huomautus 3 6 3" xfId="11553"/>
    <cellStyle name="Huomautus 3 6 3 2" xfId="11554"/>
    <cellStyle name="Huomautus 3 6 4" xfId="11555"/>
    <cellStyle name="Huomautus 3 6 4 2" xfId="11556"/>
    <cellStyle name="Huomautus 3 6 5" xfId="11557"/>
    <cellStyle name="Huomautus 3 6 6" xfId="11558"/>
    <cellStyle name="Huomautus 3 6 7" xfId="11559"/>
    <cellStyle name="Huomautus 3 7" xfId="11560"/>
    <cellStyle name="Huomautus 3 7 2" xfId="11561"/>
    <cellStyle name="Huomautus 3 7 2 2" xfId="11562"/>
    <cellStyle name="Huomautus 3 7 3" xfId="11563"/>
    <cellStyle name="Huomautus 3 7 3 2" xfId="11564"/>
    <cellStyle name="Huomautus 3 7 4" xfId="11565"/>
    <cellStyle name="Huomautus 3 7 5" xfId="11566"/>
    <cellStyle name="Huomautus 3 7 6" xfId="11567"/>
    <cellStyle name="Huomautus 3 8" xfId="11568"/>
    <cellStyle name="Huomautus 3 8 2" xfId="11569"/>
    <cellStyle name="Huomautus 3 8 3" xfId="11570"/>
    <cellStyle name="Huomautus 3 8 4" xfId="11571"/>
    <cellStyle name="Huomautus 3 9" xfId="11572"/>
    <cellStyle name="Huomautus 3 9 2" xfId="11573"/>
    <cellStyle name="Huomautus 3_T_B1.2" xfId="11574"/>
    <cellStyle name="Hyperlink" xfId="11575"/>
    <cellStyle name="Hyperlink 2" xfId="422"/>
    <cellStyle name="Hyperlink 2 2" xfId="423"/>
    <cellStyle name="Hyperlink 2 3" xfId="11576"/>
    <cellStyle name="Hyperlink 2 4" xfId="11577"/>
    <cellStyle name="Hyperlink 3" xfId="424"/>
    <cellStyle name="Hyperlink 3 2" xfId="425"/>
    <cellStyle name="Hyperlink 3 3" xfId="11578"/>
    <cellStyle name="Hyperlink 4" xfId="11579"/>
    <cellStyle name="Hyperlink 4 2" xfId="11580"/>
    <cellStyle name="Hyperlink 4 3" xfId="11581"/>
    <cellStyle name="Hyperlink 4 4" xfId="11582"/>
    <cellStyle name="Hyperlink 5" xfId="11583"/>
    <cellStyle name="Input" xfId="426"/>
    <cellStyle name="Input [yellow]" xfId="427"/>
    <cellStyle name="Input [yellow] 2" xfId="11584"/>
    <cellStyle name="Input 2" xfId="428"/>
    <cellStyle name="Input 2 2" xfId="11585"/>
    <cellStyle name="Input 2 3" xfId="11586"/>
    <cellStyle name="Input 2 4" xfId="11587"/>
    <cellStyle name="Input 3" xfId="11588"/>
    <cellStyle name="Input 3 2" xfId="11589"/>
    <cellStyle name="Input 4" xfId="11590"/>
    <cellStyle name="Input 5" xfId="11591"/>
    <cellStyle name="Insatisfaisant 2" xfId="429"/>
    <cellStyle name="Insatisfaisant 2 2" xfId="11592"/>
    <cellStyle name="Insatisfaisant 3" xfId="430"/>
    <cellStyle name="ISC" xfId="431"/>
    <cellStyle name="ISC 10" xfId="11593"/>
    <cellStyle name="ISC 11" xfId="11594"/>
    <cellStyle name="ISC 2" xfId="432"/>
    <cellStyle name="ISC 3" xfId="433"/>
    <cellStyle name="ISC 4" xfId="434"/>
    <cellStyle name="ISC 5" xfId="435"/>
    <cellStyle name="ISC 6" xfId="436"/>
    <cellStyle name="ISC 7" xfId="437"/>
    <cellStyle name="ISC 8" xfId="438"/>
    <cellStyle name="ISC 9" xfId="439"/>
    <cellStyle name="isced" xfId="440"/>
    <cellStyle name="isced 2" xfId="441"/>
    <cellStyle name="isced 2 2" xfId="11595"/>
    <cellStyle name="isced 2 2 2" xfId="11596"/>
    <cellStyle name="isced 2 3" xfId="11597"/>
    <cellStyle name="isced 3" xfId="442"/>
    <cellStyle name="isced 3 2" xfId="443"/>
    <cellStyle name="isced 3 2 2" xfId="11598"/>
    <cellStyle name="isced 3 3" xfId="444"/>
    <cellStyle name="isced 3 3 2" xfId="11599"/>
    <cellStyle name="isced 3 4" xfId="11600"/>
    <cellStyle name="isced 4" xfId="445"/>
    <cellStyle name="isced 4 2" xfId="446"/>
    <cellStyle name="isced 4 2 2" xfId="11601"/>
    <cellStyle name="isced 4 3" xfId="447"/>
    <cellStyle name="isced 4 3 2" xfId="11602"/>
    <cellStyle name="isced 4 4" xfId="11603"/>
    <cellStyle name="isced 5" xfId="11604"/>
    <cellStyle name="isced 5 2" xfId="11605"/>
    <cellStyle name="isced 6" xfId="11606"/>
    <cellStyle name="isced 6 2" xfId="11607"/>
    <cellStyle name="isced 7" xfId="11608"/>
    <cellStyle name="ISCED Titles" xfId="448"/>
    <cellStyle name="isced_8gradk" xfId="449"/>
    <cellStyle name="Komma 2" xfId="11609"/>
    <cellStyle name="Komma 2 2" xfId="11610"/>
    <cellStyle name="Komma 2 2 2" xfId="11611"/>
    <cellStyle name="Komma 2 2 3" xfId="11612"/>
    <cellStyle name="Komma 2 3" xfId="11613"/>
    <cellStyle name="Komma 2 4" xfId="11614"/>
    <cellStyle name="level1a" xfId="450"/>
    <cellStyle name="level1a 10" xfId="11615"/>
    <cellStyle name="level1a 10 2" xfId="11616"/>
    <cellStyle name="level1a 11" xfId="11617"/>
    <cellStyle name="level1a 11 2" xfId="11618"/>
    <cellStyle name="level1a 11 3" xfId="11619"/>
    <cellStyle name="level1a 12" xfId="11620"/>
    <cellStyle name="level1a 2" xfId="451"/>
    <cellStyle name="level1a 2 10" xfId="11621"/>
    <cellStyle name="level1a 2 11" xfId="11622"/>
    <cellStyle name="level1a 2 11 2" xfId="11623"/>
    <cellStyle name="level1a 2 11 3" xfId="11624"/>
    <cellStyle name="level1a 2 12" xfId="11625"/>
    <cellStyle name="level1a 2 2" xfId="452"/>
    <cellStyle name="level1a 2 2 10" xfId="11626"/>
    <cellStyle name="level1a 2 2 2" xfId="453"/>
    <cellStyle name="level1a 2 2 2 2" xfId="454"/>
    <cellStyle name="level1a 2 2 2 2 2" xfId="11627"/>
    <cellStyle name="level1a 2 2 2 2 2 2" xfId="11628"/>
    <cellStyle name="level1a 2 2 2 2 2 2 2" xfId="11629"/>
    <cellStyle name="level1a 2 2 2 2 2 2 3" xfId="11630"/>
    <cellStyle name="level1a 2 2 2 2 2 3" xfId="11631"/>
    <cellStyle name="level1a 2 2 2 2 3" xfId="11632"/>
    <cellStyle name="level1a 2 2 2 2 4" xfId="11633"/>
    <cellStyle name="level1a 2 2 2 2 4 2" xfId="11634"/>
    <cellStyle name="level1a 2 2 2 2 4 3" xfId="11635"/>
    <cellStyle name="level1a 2 2 2 2 5" xfId="11636"/>
    <cellStyle name="level1a 2 2 2 3" xfId="455"/>
    <cellStyle name="level1a 2 2 2 3 2" xfId="11637"/>
    <cellStyle name="level1a 2 2 2 3 2 2" xfId="11638"/>
    <cellStyle name="level1a 2 2 2 3 2 2 2" xfId="11639"/>
    <cellStyle name="level1a 2 2 2 3 2 2 3" xfId="11640"/>
    <cellStyle name="level1a 2 2 2 3 2 3" xfId="11641"/>
    <cellStyle name="level1a 2 2 2 3 3" xfId="11642"/>
    <cellStyle name="level1a 2 2 2 3 4" xfId="11643"/>
    <cellStyle name="level1a 2 2 2 3 4 2" xfId="11644"/>
    <cellStyle name="level1a 2 2 2 3 4 3" xfId="11645"/>
    <cellStyle name="level1a 2 2 2 3 5" xfId="11646"/>
    <cellStyle name="level1a 2 2 2 4" xfId="456"/>
    <cellStyle name="level1a 2 2 2 4 2" xfId="11647"/>
    <cellStyle name="level1a 2 2 2 4 2 2" xfId="11648"/>
    <cellStyle name="level1a 2 2 2 4 2 3" xfId="11649"/>
    <cellStyle name="level1a 2 2 2 4 3" xfId="11650"/>
    <cellStyle name="level1a 2 2 2 5" xfId="11651"/>
    <cellStyle name="level1a 2 2 2 5 2" xfId="11652"/>
    <cellStyle name="level1a 2 2 2 6" xfId="11653"/>
    <cellStyle name="level1a 2 2 2 6 2" xfId="11654"/>
    <cellStyle name="level1a 2 2 2 6 3" xfId="11655"/>
    <cellStyle name="level1a 2 2 2 7" xfId="11656"/>
    <cellStyle name="level1a 2 2 3" xfId="457"/>
    <cellStyle name="level1a 2 2 3 2" xfId="458"/>
    <cellStyle name="level1a 2 2 3 2 2" xfId="11657"/>
    <cellStyle name="level1a 2 2 3 2 2 2" xfId="11658"/>
    <cellStyle name="level1a 2 2 3 2 2 2 2" xfId="11659"/>
    <cellStyle name="level1a 2 2 3 2 2 2 3" xfId="11660"/>
    <cellStyle name="level1a 2 2 3 2 2 3" xfId="11661"/>
    <cellStyle name="level1a 2 2 3 2 3" xfId="11662"/>
    <cellStyle name="level1a 2 2 3 2 4" xfId="11663"/>
    <cellStyle name="level1a 2 2 3 2 4 2" xfId="11664"/>
    <cellStyle name="level1a 2 2 3 2 4 3" xfId="11665"/>
    <cellStyle name="level1a 2 2 3 2 5" xfId="11666"/>
    <cellStyle name="level1a 2 2 3 3" xfId="459"/>
    <cellStyle name="level1a 2 2 3 3 2" xfId="11667"/>
    <cellStyle name="level1a 2 2 3 3 2 2" xfId="11668"/>
    <cellStyle name="level1a 2 2 3 3 2 2 2" xfId="11669"/>
    <cellStyle name="level1a 2 2 3 3 2 2 3" xfId="11670"/>
    <cellStyle name="level1a 2 2 3 3 2 3" xfId="11671"/>
    <cellStyle name="level1a 2 2 3 3 3" xfId="11672"/>
    <cellStyle name="level1a 2 2 3 3 4" xfId="11673"/>
    <cellStyle name="level1a 2 2 3 3 4 2" xfId="11674"/>
    <cellStyle name="level1a 2 2 3 3 4 3" xfId="11675"/>
    <cellStyle name="level1a 2 2 3 3 5" xfId="11676"/>
    <cellStyle name="level1a 2 2 3 4" xfId="11677"/>
    <cellStyle name="level1a 2 2 3 4 2" xfId="11678"/>
    <cellStyle name="level1a 2 2 3 4 2 2" xfId="11679"/>
    <cellStyle name="level1a 2 2 3 4 2 2 2" xfId="11680"/>
    <cellStyle name="level1a 2 2 3 4 2 2 3" xfId="11681"/>
    <cellStyle name="level1a 2 2 3 4 2 3" xfId="11682"/>
    <cellStyle name="level1a 2 2 3 4 3" xfId="11683"/>
    <cellStyle name="level1a 2 2 3 4 4" xfId="11684"/>
    <cellStyle name="level1a 2 2 3 4 4 2" xfId="11685"/>
    <cellStyle name="level1a 2 2 3 4 4 3" xfId="11686"/>
    <cellStyle name="level1a 2 2 3 4 5" xfId="11687"/>
    <cellStyle name="level1a 2 2 3 5" xfId="11688"/>
    <cellStyle name="level1a 2 2 3 5 2" xfId="11689"/>
    <cellStyle name="level1a 2 2 3 5 2 2" xfId="11690"/>
    <cellStyle name="level1a 2 2 3 5 2 3" xfId="11691"/>
    <cellStyle name="level1a 2 2 3 5 3" xfId="11692"/>
    <cellStyle name="level1a 2 2 3 6" xfId="11693"/>
    <cellStyle name="level1a 2 2 3 7" xfId="11694"/>
    <cellStyle name="level1a 2 2 3 7 2" xfId="11695"/>
    <cellStyle name="level1a 2 2 3 7 3" xfId="11696"/>
    <cellStyle name="level1a 2 2 3 8" xfId="11697"/>
    <cellStyle name="level1a 2 2 4" xfId="460"/>
    <cellStyle name="level1a 2 2 4 2" xfId="461"/>
    <cellStyle name="level1a 2 2 4 2 2" xfId="11698"/>
    <cellStyle name="level1a 2 2 4 2 2 2" xfId="11699"/>
    <cellStyle name="level1a 2 2 4 2 2 2 2" xfId="11700"/>
    <cellStyle name="level1a 2 2 4 2 2 2 3" xfId="11701"/>
    <cellStyle name="level1a 2 2 4 2 2 3" xfId="11702"/>
    <cellStyle name="level1a 2 2 4 2 3" xfId="11703"/>
    <cellStyle name="level1a 2 2 4 2 4" xfId="11704"/>
    <cellStyle name="level1a 2 2 4 2 4 2" xfId="11705"/>
    <cellStyle name="level1a 2 2 4 2 4 3" xfId="11706"/>
    <cellStyle name="level1a 2 2 4 2 5" xfId="11707"/>
    <cellStyle name="level1a 2 2 4 3" xfId="462"/>
    <cellStyle name="level1a 2 2 4 3 2" xfId="11708"/>
    <cellStyle name="level1a 2 2 4 3 2 2" xfId="11709"/>
    <cellStyle name="level1a 2 2 4 3 2 2 2" xfId="11710"/>
    <cellStyle name="level1a 2 2 4 3 2 2 3" xfId="11711"/>
    <cellStyle name="level1a 2 2 4 3 2 3" xfId="11712"/>
    <cellStyle name="level1a 2 2 4 3 3" xfId="11713"/>
    <cellStyle name="level1a 2 2 4 3 4" xfId="11714"/>
    <cellStyle name="level1a 2 2 4 3 4 2" xfId="11715"/>
    <cellStyle name="level1a 2 2 4 3 4 3" xfId="11716"/>
    <cellStyle name="level1a 2 2 4 3 5" xfId="11717"/>
    <cellStyle name="level1a 2 2 4 4" xfId="11718"/>
    <cellStyle name="level1a 2 2 4 4 2" xfId="11719"/>
    <cellStyle name="level1a 2 2 4 4 2 2" xfId="11720"/>
    <cellStyle name="level1a 2 2 4 4 2 2 2" xfId="11721"/>
    <cellStyle name="level1a 2 2 4 4 2 2 3" xfId="11722"/>
    <cellStyle name="level1a 2 2 4 4 2 3" xfId="11723"/>
    <cellStyle name="level1a 2 2 4 4 3" xfId="11724"/>
    <cellStyle name="level1a 2 2 4 4 4" xfId="11725"/>
    <cellStyle name="level1a 2 2 4 4 4 2" xfId="11726"/>
    <cellStyle name="level1a 2 2 4 4 4 3" xfId="11727"/>
    <cellStyle name="level1a 2 2 4 4 5" xfId="11728"/>
    <cellStyle name="level1a 2 2 4 5" xfId="11729"/>
    <cellStyle name="level1a 2 2 4 5 2" xfId="11730"/>
    <cellStyle name="level1a 2 2 4 5 2 2" xfId="11731"/>
    <cellStyle name="level1a 2 2 4 5 2 3" xfId="11732"/>
    <cellStyle name="level1a 2 2 4 5 3" xfId="11733"/>
    <cellStyle name="level1a 2 2 4 6" xfId="11734"/>
    <cellStyle name="level1a 2 2 4 7" xfId="11735"/>
    <cellStyle name="level1a 2 2 4 7 2" xfId="11736"/>
    <cellStyle name="level1a 2 2 4 7 3" xfId="11737"/>
    <cellStyle name="level1a 2 2 4 8" xfId="11738"/>
    <cellStyle name="level1a 2 2 5" xfId="463"/>
    <cellStyle name="level1a 2 2 5 2" xfId="464"/>
    <cellStyle name="level1a 2 2 5 2 2" xfId="11739"/>
    <cellStyle name="level1a 2 2 5 2 2 2" xfId="11740"/>
    <cellStyle name="level1a 2 2 5 2 2 2 2" xfId="11741"/>
    <cellStyle name="level1a 2 2 5 2 2 2 3" xfId="11742"/>
    <cellStyle name="level1a 2 2 5 2 2 3" xfId="11743"/>
    <cellStyle name="level1a 2 2 5 2 3" xfId="11744"/>
    <cellStyle name="level1a 2 2 5 2 4" xfId="11745"/>
    <cellStyle name="level1a 2 2 5 2 4 2" xfId="11746"/>
    <cellStyle name="level1a 2 2 5 2 4 3" xfId="11747"/>
    <cellStyle name="level1a 2 2 5 2 5" xfId="11748"/>
    <cellStyle name="level1a 2 2 5 3" xfId="465"/>
    <cellStyle name="level1a 2 2 5 3 2" xfId="11749"/>
    <cellStyle name="level1a 2 2 5 3 2 2" xfId="11750"/>
    <cellStyle name="level1a 2 2 5 3 2 2 2" xfId="11751"/>
    <cellStyle name="level1a 2 2 5 3 2 2 3" xfId="11752"/>
    <cellStyle name="level1a 2 2 5 3 2 3" xfId="11753"/>
    <cellStyle name="level1a 2 2 5 3 3" xfId="11754"/>
    <cellStyle name="level1a 2 2 5 3 4" xfId="11755"/>
    <cellStyle name="level1a 2 2 5 3 4 2" xfId="11756"/>
    <cellStyle name="level1a 2 2 5 3 4 3" xfId="11757"/>
    <cellStyle name="level1a 2 2 5 3 5" xfId="11758"/>
    <cellStyle name="level1a 2 2 5 4" xfId="466"/>
    <cellStyle name="level1a 2 2 5 4 2" xfId="11759"/>
    <cellStyle name="level1a 2 2 5 4 2 2" xfId="11760"/>
    <cellStyle name="level1a 2 2 5 4 2 2 2" xfId="11761"/>
    <cellStyle name="level1a 2 2 5 4 2 2 3" xfId="11762"/>
    <cellStyle name="level1a 2 2 5 4 2 3" xfId="11763"/>
    <cellStyle name="level1a 2 2 5 4 3" xfId="11764"/>
    <cellStyle name="level1a 2 2 5 4 4" xfId="11765"/>
    <cellStyle name="level1a 2 2 5 4 4 2" xfId="11766"/>
    <cellStyle name="level1a 2 2 5 4 4 3" xfId="11767"/>
    <cellStyle name="level1a 2 2 5 4 5" xfId="11768"/>
    <cellStyle name="level1a 2 2 5 5" xfId="11769"/>
    <cellStyle name="level1a 2 2 5 5 2" xfId="11770"/>
    <cellStyle name="level1a 2 2 5 5 2 2" xfId="11771"/>
    <cellStyle name="level1a 2 2 5 5 2 3" xfId="11772"/>
    <cellStyle name="level1a 2 2 5 5 3" xfId="11773"/>
    <cellStyle name="level1a 2 2 5 6" xfId="11774"/>
    <cellStyle name="level1a 2 2 5 7" xfId="11775"/>
    <cellStyle name="level1a 2 2 5 7 2" xfId="11776"/>
    <cellStyle name="level1a 2 2 5 7 3" xfId="11777"/>
    <cellStyle name="level1a 2 2 5 8" xfId="11778"/>
    <cellStyle name="level1a 2 2 6" xfId="467"/>
    <cellStyle name="level1a 2 2 6 2" xfId="11779"/>
    <cellStyle name="level1a 2 2 6 2 2" xfId="11780"/>
    <cellStyle name="level1a 2 2 6 2 2 2" xfId="11781"/>
    <cellStyle name="level1a 2 2 6 2 2 3" xfId="11782"/>
    <cellStyle name="level1a 2 2 6 2 3" xfId="11783"/>
    <cellStyle name="level1a 2 2 6 3" xfId="11784"/>
    <cellStyle name="level1a 2 2 6 4" xfId="11785"/>
    <cellStyle name="level1a 2 2 6 4 2" xfId="11786"/>
    <cellStyle name="level1a 2 2 6 4 3" xfId="11787"/>
    <cellStyle name="level1a 2 2 6 5" xfId="11788"/>
    <cellStyle name="level1a 2 2 7" xfId="468"/>
    <cellStyle name="level1a 2 2 7 2" xfId="11789"/>
    <cellStyle name="level1a 2 2 7 2 2" xfId="11790"/>
    <cellStyle name="level1a 2 2 7 2 3" xfId="11791"/>
    <cellStyle name="level1a 2 2 7 3" xfId="11792"/>
    <cellStyle name="level1a 2 2 8" xfId="11793"/>
    <cellStyle name="level1a 2 2 8 2" xfId="11794"/>
    <cellStyle name="level1a 2 2 9" xfId="11795"/>
    <cellStyle name="level1a 2 2 9 2" xfId="11796"/>
    <cellStyle name="level1a 2 2 9 3" xfId="11797"/>
    <cellStyle name="level1a 2 3" xfId="469"/>
    <cellStyle name="level1a 2 3 2" xfId="470"/>
    <cellStyle name="level1a 2 3 2 2" xfId="471"/>
    <cellStyle name="level1a 2 3 2 2 2" xfId="11798"/>
    <cellStyle name="level1a 2 3 2 2 2 2" xfId="11799"/>
    <cellStyle name="level1a 2 3 2 2 2 2 2" xfId="11800"/>
    <cellStyle name="level1a 2 3 2 2 2 2 3" xfId="11801"/>
    <cellStyle name="level1a 2 3 2 2 2 3" xfId="11802"/>
    <cellStyle name="level1a 2 3 2 2 3" xfId="11803"/>
    <cellStyle name="level1a 2 3 2 2 4" xfId="11804"/>
    <cellStyle name="level1a 2 3 2 2 4 2" xfId="11805"/>
    <cellStyle name="level1a 2 3 2 2 4 3" xfId="11806"/>
    <cellStyle name="level1a 2 3 2 2 5" xfId="11807"/>
    <cellStyle name="level1a 2 3 2 3" xfId="472"/>
    <cellStyle name="level1a 2 3 2 3 2" xfId="11808"/>
    <cellStyle name="level1a 2 3 2 3 2 2" xfId="11809"/>
    <cellStyle name="level1a 2 3 2 3 2 2 2" xfId="11810"/>
    <cellStyle name="level1a 2 3 2 3 2 2 3" xfId="11811"/>
    <cellStyle name="level1a 2 3 2 3 2 3" xfId="11812"/>
    <cellStyle name="level1a 2 3 2 3 3" xfId="11813"/>
    <cellStyle name="level1a 2 3 2 3 4" xfId="11814"/>
    <cellStyle name="level1a 2 3 2 3 4 2" xfId="11815"/>
    <cellStyle name="level1a 2 3 2 3 4 3" xfId="11816"/>
    <cellStyle name="level1a 2 3 2 3 5" xfId="11817"/>
    <cellStyle name="level1a 2 3 2 4" xfId="11818"/>
    <cellStyle name="level1a 2 3 2 4 2" xfId="11819"/>
    <cellStyle name="level1a 2 3 2 4 2 2" xfId="11820"/>
    <cellStyle name="level1a 2 3 2 4 2 2 2" xfId="11821"/>
    <cellStyle name="level1a 2 3 2 4 2 2 3" xfId="11822"/>
    <cellStyle name="level1a 2 3 2 4 2 3" xfId="11823"/>
    <cellStyle name="level1a 2 3 2 4 3" xfId="11824"/>
    <cellStyle name="level1a 2 3 2 4 4" xfId="11825"/>
    <cellStyle name="level1a 2 3 2 4 4 2" xfId="11826"/>
    <cellStyle name="level1a 2 3 2 4 4 3" xfId="11827"/>
    <cellStyle name="level1a 2 3 2 4 5" xfId="11828"/>
    <cellStyle name="level1a 2 3 2 5" xfId="11829"/>
    <cellStyle name="level1a 2 3 2 5 2" xfId="11830"/>
    <cellStyle name="level1a 2 3 2 5 2 2" xfId="11831"/>
    <cellStyle name="level1a 2 3 2 5 2 3" xfId="11832"/>
    <cellStyle name="level1a 2 3 2 5 3" xfId="11833"/>
    <cellStyle name="level1a 2 3 2 6" xfId="11834"/>
    <cellStyle name="level1a 2 3 2 7" xfId="11835"/>
    <cellStyle name="level1a 2 3 2 7 2" xfId="11836"/>
    <cellStyle name="level1a 2 3 2 7 3" xfId="11837"/>
    <cellStyle name="level1a 2 3 2 8" xfId="11838"/>
    <cellStyle name="level1a 2 3 3" xfId="473"/>
    <cellStyle name="level1a 2 3 3 2" xfId="474"/>
    <cellStyle name="level1a 2 3 3 2 2" xfId="11839"/>
    <cellStyle name="level1a 2 3 3 2 2 2" xfId="11840"/>
    <cellStyle name="level1a 2 3 3 2 2 2 2" xfId="11841"/>
    <cellStyle name="level1a 2 3 3 2 2 2 3" xfId="11842"/>
    <cellStyle name="level1a 2 3 3 2 2 3" xfId="11843"/>
    <cellStyle name="level1a 2 3 3 2 3" xfId="11844"/>
    <cellStyle name="level1a 2 3 3 2 4" xfId="11845"/>
    <cellStyle name="level1a 2 3 3 2 4 2" xfId="11846"/>
    <cellStyle name="level1a 2 3 3 2 4 3" xfId="11847"/>
    <cellStyle name="level1a 2 3 3 2 5" xfId="11848"/>
    <cellStyle name="level1a 2 3 3 3" xfId="475"/>
    <cellStyle name="level1a 2 3 3 3 2" xfId="11849"/>
    <cellStyle name="level1a 2 3 3 3 2 2" xfId="11850"/>
    <cellStyle name="level1a 2 3 3 3 2 2 2" xfId="11851"/>
    <cellStyle name="level1a 2 3 3 3 2 2 3" xfId="11852"/>
    <cellStyle name="level1a 2 3 3 3 2 3" xfId="11853"/>
    <cellStyle name="level1a 2 3 3 3 3" xfId="11854"/>
    <cellStyle name="level1a 2 3 3 3 4" xfId="11855"/>
    <cellStyle name="level1a 2 3 3 3 4 2" xfId="11856"/>
    <cellStyle name="level1a 2 3 3 3 4 3" xfId="11857"/>
    <cellStyle name="level1a 2 3 3 3 5" xfId="11858"/>
    <cellStyle name="level1a 2 3 3 4" xfId="11859"/>
    <cellStyle name="level1a 2 3 3 4 2" xfId="11860"/>
    <cellStyle name="level1a 2 3 3 4 2 2" xfId="11861"/>
    <cellStyle name="level1a 2 3 3 4 2 2 2" xfId="11862"/>
    <cellStyle name="level1a 2 3 3 4 2 2 3" xfId="11863"/>
    <cellStyle name="level1a 2 3 3 4 2 3" xfId="11864"/>
    <cellStyle name="level1a 2 3 3 4 3" xfId="11865"/>
    <cellStyle name="level1a 2 3 3 4 4" xfId="11866"/>
    <cellStyle name="level1a 2 3 3 4 4 2" xfId="11867"/>
    <cellStyle name="level1a 2 3 3 4 4 3" xfId="11868"/>
    <cellStyle name="level1a 2 3 3 4 5" xfId="11869"/>
    <cellStyle name="level1a 2 3 3 5" xfId="11870"/>
    <cellStyle name="level1a 2 3 3 5 2" xfId="11871"/>
    <cellStyle name="level1a 2 3 3 5 2 2" xfId="11872"/>
    <cellStyle name="level1a 2 3 3 5 2 3" xfId="11873"/>
    <cellStyle name="level1a 2 3 3 5 3" xfId="11874"/>
    <cellStyle name="level1a 2 3 3 6" xfId="11875"/>
    <cellStyle name="level1a 2 3 3 7" xfId="11876"/>
    <cellStyle name="level1a 2 3 3 7 2" xfId="11877"/>
    <cellStyle name="level1a 2 3 3 7 3" xfId="11878"/>
    <cellStyle name="level1a 2 3 3 8" xfId="11879"/>
    <cellStyle name="level1a 2 3 4" xfId="476"/>
    <cellStyle name="level1a 2 3 4 2" xfId="477"/>
    <cellStyle name="level1a 2 3 4 2 2" xfId="11880"/>
    <cellStyle name="level1a 2 3 4 2 2 2" xfId="11881"/>
    <cellStyle name="level1a 2 3 4 2 2 2 2" xfId="11882"/>
    <cellStyle name="level1a 2 3 4 2 2 2 3" xfId="11883"/>
    <cellStyle name="level1a 2 3 4 2 2 3" xfId="11884"/>
    <cellStyle name="level1a 2 3 4 2 3" xfId="11885"/>
    <cellStyle name="level1a 2 3 4 2 4" xfId="11886"/>
    <cellStyle name="level1a 2 3 4 2 4 2" xfId="11887"/>
    <cellStyle name="level1a 2 3 4 2 4 3" xfId="11888"/>
    <cellStyle name="level1a 2 3 4 2 5" xfId="11889"/>
    <cellStyle name="level1a 2 3 4 3" xfId="478"/>
    <cellStyle name="level1a 2 3 4 3 2" xfId="11890"/>
    <cellStyle name="level1a 2 3 4 3 2 2" xfId="11891"/>
    <cellStyle name="level1a 2 3 4 3 2 2 2" xfId="11892"/>
    <cellStyle name="level1a 2 3 4 3 2 2 3" xfId="11893"/>
    <cellStyle name="level1a 2 3 4 3 2 3" xfId="11894"/>
    <cellStyle name="level1a 2 3 4 3 3" xfId="11895"/>
    <cellStyle name="level1a 2 3 4 3 4" xfId="11896"/>
    <cellStyle name="level1a 2 3 4 3 4 2" xfId="11897"/>
    <cellStyle name="level1a 2 3 4 3 4 3" xfId="11898"/>
    <cellStyle name="level1a 2 3 4 3 5" xfId="11899"/>
    <cellStyle name="level1a 2 3 4 4" xfId="479"/>
    <cellStyle name="level1a 2 3 4 4 2" xfId="11900"/>
    <cellStyle name="level1a 2 3 4 4 2 2" xfId="11901"/>
    <cellStyle name="level1a 2 3 4 4 2 2 2" xfId="11902"/>
    <cellStyle name="level1a 2 3 4 4 2 2 3" xfId="11903"/>
    <cellStyle name="level1a 2 3 4 4 2 3" xfId="11904"/>
    <cellStyle name="level1a 2 3 4 4 3" xfId="11905"/>
    <cellStyle name="level1a 2 3 4 4 4" xfId="11906"/>
    <cellStyle name="level1a 2 3 4 4 4 2" xfId="11907"/>
    <cellStyle name="level1a 2 3 4 4 4 3" xfId="11908"/>
    <cellStyle name="level1a 2 3 4 4 5" xfId="11909"/>
    <cellStyle name="level1a 2 3 4 5" xfId="11910"/>
    <cellStyle name="level1a 2 3 4 5 2" xfId="11911"/>
    <cellStyle name="level1a 2 3 4 5 2 2" xfId="11912"/>
    <cellStyle name="level1a 2 3 4 5 2 3" xfId="11913"/>
    <cellStyle name="level1a 2 3 4 5 3" xfId="11914"/>
    <cellStyle name="level1a 2 3 4 6" xfId="11915"/>
    <cellStyle name="level1a 2 3 4 7" xfId="11916"/>
    <cellStyle name="level1a 2 3 4 7 2" xfId="11917"/>
    <cellStyle name="level1a 2 3 4 7 3" xfId="11918"/>
    <cellStyle name="level1a 2 3 4 8" xfId="11919"/>
    <cellStyle name="level1a 2 3 5" xfId="480"/>
    <cellStyle name="level1a 2 3 5 2" xfId="11920"/>
    <cellStyle name="level1a 2 3 5 2 2" xfId="11921"/>
    <cellStyle name="level1a 2 3 5 2 2 2" xfId="11922"/>
    <cellStyle name="level1a 2 3 5 2 2 3" xfId="11923"/>
    <cellStyle name="level1a 2 3 5 2 3" xfId="11924"/>
    <cellStyle name="level1a 2 3 5 3" xfId="11925"/>
    <cellStyle name="level1a 2 3 5 4" xfId="11926"/>
    <cellStyle name="level1a 2 3 5 4 2" xfId="11927"/>
    <cellStyle name="level1a 2 3 5 4 3" xfId="11928"/>
    <cellStyle name="level1a 2 3 5 5" xfId="11929"/>
    <cellStyle name="level1a 2 3 6" xfId="11930"/>
    <cellStyle name="level1a 2 3 6 2" xfId="11931"/>
    <cellStyle name="level1a 2 3 6 2 2" xfId="11932"/>
    <cellStyle name="level1a 2 3 6 2 3" xfId="11933"/>
    <cellStyle name="level1a 2 3 6 3" xfId="11934"/>
    <cellStyle name="level1a 2 3 7" xfId="11935"/>
    <cellStyle name="level1a 2 3 8" xfId="11936"/>
    <cellStyle name="level1a 2 3 8 2" xfId="11937"/>
    <cellStyle name="level1a 2 3 8 3" xfId="11938"/>
    <cellStyle name="level1a 2 3 9" xfId="11939"/>
    <cellStyle name="level1a 2 4" xfId="481"/>
    <cellStyle name="level1a 2 4 2" xfId="482"/>
    <cellStyle name="level1a 2 4 2 2" xfId="11940"/>
    <cellStyle name="level1a 2 4 2 2 2" xfId="11941"/>
    <cellStyle name="level1a 2 4 2 2 2 2" xfId="11942"/>
    <cellStyle name="level1a 2 4 2 2 2 3" xfId="11943"/>
    <cellStyle name="level1a 2 4 2 2 3" xfId="11944"/>
    <cellStyle name="level1a 2 4 2 3" xfId="11945"/>
    <cellStyle name="level1a 2 4 2 4" xfId="11946"/>
    <cellStyle name="level1a 2 4 2 4 2" xfId="11947"/>
    <cellStyle name="level1a 2 4 2 4 3" xfId="11948"/>
    <cellStyle name="level1a 2 4 2 5" xfId="11949"/>
    <cellStyle name="level1a 2 4 3" xfId="483"/>
    <cellStyle name="level1a 2 4 3 2" xfId="11950"/>
    <cellStyle name="level1a 2 4 3 2 2" xfId="11951"/>
    <cellStyle name="level1a 2 4 3 2 2 2" xfId="11952"/>
    <cellStyle name="level1a 2 4 3 2 2 3" xfId="11953"/>
    <cellStyle name="level1a 2 4 3 2 3" xfId="11954"/>
    <cellStyle name="level1a 2 4 3 3" xfId="11955"/>
    <cellStyle name="level1a 2 4 3 4" xfId="11956"/>
    <cellStyle name="level1a 2 4 3 4 2" xfId="11957"/>
    <cellStyle name="level1a 2 4 3 4 3" xfId="11958"/>
    <cellStyle name="level1a 2 4 3 5" xfId="11959"/>
    <cellStyle name="level1a 2 4 4" xfId="11960"/>
    <cellStyle name="level1a 2 4 4 2" xfId="11961"/>
    <cellStyle name="level1a 2 4 4 2 2" xfId="11962"/>
    <cellStyle name="level1a 2 4 4 2 3" xfId="11963"/>
    <cellStyle name="level1a 2 4 4 3" xfId="11964"/>
    <cellStyle name="level1a 2 4 5" xfId="11965"/>
    <cellStyle name="level1a 2 4 6" xfId="11966"/>
    <cellStyle name="level1a 2 4 6 2" xfId="11967"/>
    <cellStyle name="level1a 2 4 6 3" xfId="11968"/>
    <cellStyle name="level1a 2 4 7" xfId="11969"/>
    <cellStyle name="level1a 2 5" xfId="484"/>
    <cellStyle name="level1a 2 5 2" xfId="11970"/>
    <cellStyle name="level1a 2 5 2 2" xfId="11971"/>
    <cellStyle name="level1a 2 5 2 2 2" xfId="11972"/>
    <cellStyle name="level1a 2 5 2 2 3" xfId="11973"/>
    <cellStyle name="level1a 2 5 2 3" xfId="11974"/>
    <cellStyle name="level1a 2 5 3" xfId="11975"/>
    <cellStyle name="level1a 2 5 4" xfId="11976"/>
    <cellStyle name="level1a 2 5 5" xfId="11977"/>
    <cellStyle name="level1a 2 5 5 2" xfId="11978"/>
    <cellStyle name="level1a 2 5 5 3" xfId="11979"/>
    <cellStyle name="level1a 2 5 6" xfId="11980"/>
    <cellStyle name="level1a 2 6" xfId="485"/>
    <cellStyle name="level1a 2 6 2" xfId="11981"/>
    <cellStyle name="level1a 2 6 2 2" xfId="11982"/>
    <cellStyle name="level1a 2 6 2 2 2" xfId="11983"/>
    <cellStyle name="level1a 2 6 2 2 3" xfId="11984"/>
    <cellStyle name="level1a 2 6 2 3" xfId="11985"/>
    <cellStyle name="level1a 2 6 3" xfId="11986"/>
    <cellStyle name="level1a 2 6 4" xfId="11987"/>
    <cellStyle name="level1a 2 6 5" xfId="11988"/>
    <cellStyle name="level1a 2 6 5 2" xfId="11989"/>
    <cellStyle name="level1a 2 6 5 3" xfId="11990"/>
    <cellStyle name="level1a 2 6 6" xfId="11991"/>
    <cellStyle name="level1a 2 7" xfId="486"/>
    <cellStyle name="level1a 2 7 2" xfId="11992"/>
    <cellStyle name="level1a 2 7 2 2" xfId="11993"/>
    <cellStyle name="level1a 2 7 3" xfId="11994"/>
    <cellStyle name="level1a 2 7 4" xfId="11995"/>
    <cellStyle name="level1a 2 7 4 2" xfId="11996"/>
    <cellStyle name="level1a 2 7 4 3" xfId="11997"/>
    <cellStyle name="level1a 2 7 5" xfId="11998"/>
    <cellStyle name="level1a 2 8" xfId="487"/>
    <cellStyle name="level1a 2 8 2" xfId="11999"/>
    <cellStyle name="level1a 2 8 2 2" xfId="12000"/>
    <cellStyle name="level1a 2 8 3" xfId="12001"/>
    <cellStyle name="level1a 2 9" xfId="12002"/>
    <cellStyle name="level1a 2 9 2" xfId="12003"/>
    <cellStyle name="level1a 3" xfId="488"/>
    <cellStyle name="level1a 3 2" xfId="489"/>
    <cellStyle name="level1a 3 2 2" xfId="490"/>
    <cellStyle name="level1a 3 2 2 2" xfId="12004"/>
    <cellStyle name="level1a 3 2 2 2 2" xfId="12005"/>
    <cellStyle name="level1a 3 2 2 2 3" xfId="12006"/>
    <cellStyle name="level1a 3 2 2 3" xfId="12007"/>
    <cellStyle name="level1a 3 2 3" xfId="491"/>
    <cellStyle name="level1a 3 2 3 2" xfId="12008"/>
    <cellStyle name="level1a 3 2 3 2 2" xfId="12009"/>
    <cellStyle name="level1a 3 2 3 2 3" xfId="12010"/>
    <cellStyle name="level1a 3 2 3 3" xfId="12011"/>
    <cellStyle name="level1a 3 2 4" xfId="12012"/>
    <cellStyle name="level1a 3 2 4 2" xfId="12013"/>
    <cellStyle name="level1a 3 2 4 3" xfId="12014"/>
    <cellStyle name="level1a 3 2 5" xfId="12015"/>
    <cellStyle name="level1a 3 3" xfId="492"/>
    <cellStyle name="level1a 3 3 2" xfId="493"/>
    <cellStyle name="level1a 3 3 2 2" xfId="12016"/>
    <cellStyle name="level1a 3 3 2 2 2" xfId="12017"/>
    <cellStyle name="level1a 3 3 2 2 3" xfId="12018"/>
    <cellStyle name="level1a 3 3 2 3" xfId="12019"/>
    <cellStyle name="level1a 3 3 3" xfId="494"/>
    <cellStyle name="level1a 3 3 3 2" xfId="12020"/>
    <cellStyle name="level1a 3 3 3 2 2" xfId="12021"/>
    <cellStyle name="level1a 3 3 3 2 3" xfId="12022"/>
    <cellStyle name="level1a 3 3 3 3" xfId="12023"/>
    <cellStyle name="level1a 3 3 4" xfId="12024"/>
    <cellStyle name="level1a 3 3 4 2" xfId="12025"/>
    <cellStyle name="level1a 3 3 4 2 2" xfId="12026"/>
    <cellStyle name="level1a 3 3 4 2 3" xfId="12027"/>
    <cellStyle name="level1a 3 3 4 3" xfId="12028"/>
    <cellStyle name="level1a 3 3 5" xfId="12029"/>
    <cellStyle name="level1a 3 3 5 2" xfId="12030"/>
    <cellStyle name="level1a 3 3 5 3" xfId="12031"/>
    <cellStyle name="level1a 3 3 6" xfId="12032"/>
    <cellStyle name="level1a 3 4" xfId="495"/>
    <cellStyle name="level1a 3 4 2" xfId="496"/>
    <cellStyle name="level1a 3 4 2 2" xfId="12033"/>
    <cellStyle name="level1a 3 4 2 2 2" xfId="12034"/>
    <cellStyle name="level1a 3 4 2 2 3" xfId="12035"/>
    <cellStyle name="level1a 3 4 2 3" xfId="12036"/>
    <cellStyle name="level1a 3 4 3" xfId="497"/>
    <cellStyle name="level1a 3 4 3 2" xfId="12037"/>
    <cellStyle name="level1a 3 4 3 2 2" xfId="12038"/>
    <cellStyle name="level1a 3 4 3 2 3" xfId="12039"/>
    <cellStyle name="level1a 3 4 3 3" xfId="12040"/>
    <cellStyle name="level1a 3 4 4" xfId="12041"/>
    <cellStyle name="level1a 3 4 4 2" xfId="12042"/>
    <cellStyle name="level1a 3 4 4 2 2" xfId="12043"/>
    <cellStyle name="level1a 3 4 4 2 3" xfId="12044"/>
    <cellStyle name="level1a 3 4 4 3" xfId="12045"/>
    <cellStyle name="level1a 3 4 5" xfId="12046"/>
    <cellStyle name="level1a 3 4 5 2" xfId="12047"/>
    <cellStyle name="level1a 3 4 5 3" xfId="12048"/>
    <cellStyle name="level1a 3 4 6" xfId="12049"/>
    <cellStyle name="level1a 3 5" xfId="498"/>
    <cellStyle name="level1a 3 5 2" xfId="499"/>
    <cellStyle name="level1a 3 5 2 2" xfId="12050"/>
    <cellStyle name="level1a 3 5 2 2 2" xfId="12051"/>
    <cellStyle name="level1a 3 5 2 2 3" xfId="12052"/>
    <cellStyle name="level1a 3 5 2 3" xfId="12053"/>
    <cellStyle name="level1a 3 5 3" xfId="500"/>
    <cellStyle name="level1a 3 5 3 2" xfId="12054"/>
    <cellStyle name="level1a 3 5 3 2 2" xfId="12055"/>
    <cellStyle name="level1a 3 5 3 2 3" xfId="12056"/>
    <cellStyle name="level1a 3 5 3 3" xfId="12057"/>
    <cellStyle name="level1a 3 5 4" xfId="501"/>
    <cellStyle name="level1a 3 5 4 2" xfId="12058"/>
    <cellStyle name="level1a 3 5 4 2 2" xfId="12059"/>
    <cellStyle name="level1a 3 5 4 2 3" xfId="12060"/>
    <cellStyle name="level1a 3 5 4 3" xfId="12061"/>
    <cellStyle name="level1a 3 5 5" xfId="12062"/>
    <cellStyle name="level1a 3 5 5 2" xfId="12063"/>
    <cellStyle name="level1a 3 5 5 3" xfId="12064"/>
    <cellStyle name="level1a 3 5 6" xfId="12065"/>
    <cellStyle name="level1a 3 6" xfId="502"/>
    <cellStyle name="level1a 3 6 2" xfId="12066"/>
    <cellStyle name="level1a 3 6 2 2" xfId="12067"/>
    <cellStyle name="level1a 3 6 2 3" xfId="12068"/>
    <cellStyle name="level1a 3 6 3" xfId="12069"/>
    <cellStyle name="level1a 3 7" xfId="12070"/>
    <cellStyle name="level1a 3 7 2" xfId="12071"/>
    <cellStyle name="level1a 3 7 3" xfId="12072"/>
    <cellStyle name="level1a 3 8" xfId="12073"/>
    <cellStyle name="level1a 4" xfId="503"/>
    <cellStyle name="level1a 4 2" xfId="504"/>
    <cellStyle name="level1a 4 2 2" xfId="505"/>
    <cellStyle name="level1a 4 2 2 2" xfId="12074"/>
    <cellStyle name="level1a 4 2 2 2 2" xfId="12075"/>
    <cellStyle name="level1a 4 2 2 2 3" xfId="12076"/>
    <cellStyle name="level1a 4 2 2 3" xfId="12077"/>
    <cellStyle name="level1a 4 2 3" xfId="506"/>
    <cellStyle name="level1a 4 2 3 2" xfId="12078"/>
    <cellStyle name="level1a 4 2 3 2 2" xfId="12079"/>
    <cellStyle name="level1a 4 2 3 2 3" xfId="12080"/>
    <cellStyle name="level1a 4 2 3 3" xfId="12081"/>
    <cellStyle name="level1a 4 2 4" xfId="12082"/>
    <cellStyle name="level1a 4 2 4 2" xfId="12083"/>
    <cellStyle name="level1a 4 2 4 2 2" xfId="12084"/>
    <cellStyle name="level1a 4 2 4 2 3" xfId="12085"/>
    <cellStyle name="level1a 4 2 4 3" xfId="12086"/>
    <cellStyle name="level1a 4 2 5" xfId="12087"/>
    <cellStyle name="level1a 4 2 5 2" xfId="12088"/>
    <cellStyle name="level1a 4 2 5 3" xfId="12089"/>
    <cellStyle name="level1a 4 2 6" xfId="12090"/>
    <cellStyle name="level1a 4 3" xfId="507"/>
    <cellStyle name="level1a 4 3 2" xfId="508"/>
    <cellStyle name="level1a 4 3 2 2" xfId="12091"/>
    <cellStyle name="level1a 4 3 2 2 2" xfId="12092"/>
    <cellStyle name="level1a 4 3 2 2 3" xfId="12093"/>
    <cellStyle name="level1a 4 3 2 3" xfId="12094"/>
    <cellStyle name="level1a 4 3 3" xfId="509"/>
    <cellStyle name="level1a 4 3 3 2" xfId="12095"/>
    <cellStyle name="level1a 4 3 3 2 2" xfId="12096"/>
    <cellStyle name="level1a 4 3 3 2 3" xfId="12097"/>
    <cellStyle name="level1a 4 3 3 3" xfId="12098"/>
    <cellStyle name="level1a 4 3 4" xfId="12099"/>
    <cellStyle name="level1a 4 3 4 2" xfId="12100"/>
    <cellStyle name="level1a 4 3 4 2 2" xfId="12101"/>
    <cellStyle name="level1a 4 3 4 2 3" xfId="12102"/>
    <cellStyle name="level1a 4 3 4 3" xfId="12103"/>
    <cellStyle name="level1a 4 3 5" xfId="12104"/>
    <cellStyle name="level1a 4 3 5 2" xfId="12105"/>
    <cellStyle name="level1a 4 3 5 3" xfId="12106"/>
    <cellStyle name="level1a 4 3 6" xfId="12107"/>
    <cellStyle name="level1a 4 4" xfId="510"/>
    <cellStyle name="level1a 4 4 2" xfId="511"/>
    <cellStyle name="level1a 4 4 2 2" xfId="12108"/>
    <cellStyle name="level1a 4 4 2 2 2" xfId="12109"/>
    <cellStyle name="level1a 4 4 2 2 3" xfId="12110"/>
    <cellStyle name="level1a 4 4 2 3" xfId="12111"/>
    <cellStyle name="level1a 4 4 3" xfId="512"/>
    <cellStyle name="level1a 4 4 3 2" xfId="12112"/>
    <cellStyle name="level1a 4 4 3 2 2" xfId="12113"/>
    <cellStyle name="level1a 4 4 3 2 3" xfId="12114"/>
    <cellStyle name="level1a 4 4 3 3" xfId="12115"/>
    <cellStyle name="level1a 4 4 4" xfId="513"/>
    <cellStyle name="level1a 4 4 4 2" xfId="12116"/>
    <cellStyle name="level1a 4 4 4 2 2" xfId="12117"/>
    <cellStyle name="level1a 4 4 4 2 3" xfId="12118"/>
    <cellStyle name="level1a 4 4 4 3" xfId="12119"/>
    <cellStyle name="level1a 4 4 5" xfId="12120"/>
    <cellStyle name="level1a 4 4 5 2" xfId="12121"/>
    <cellStyle name="level1a 4 4 5 3" xfId="12122"/>
    <cellStyle name="level1a 4 4 6" xfId="12123"/>
    <cellStyle name="level1a 4 5" xfId="514"/>
    <cellStyle name="level1a 4 5 2" xfId="12124"/>
    <cellStyle name="level1a 4 5 2 2" xfId="12125"/>
    <cellStyle name="level1a 4 5 2 3" xfId="12126"/>
    <cellStyle name="level1a 4 5 3" xfId="12127"/>
    <cellStyle name="level1a 4 6" xfId="12128"/>
    <cellStyle name="level1a 4 6 2" xfId="12129"/>
    <cellStyle name="level1a 4 6 3" xfId="12130"/>
    <cellStyle name="level1a 4 7" xfId="12131"/>
    <cellStyle name="level1a 5" xfId="515"/>
    <cellStyle name="level1a 5 2" xfId="516"/>
    <cellStyle name="level1a 5 2 2" xfId="12132"/>
    <cellStyle name="level1a 5 2 2 2" xfId="12133"/>
    <cellStyle name="level1a 5 2 2 3" xfId="12134"/>
    <cellStyle name="level1a 5 2 3" xfId="12135"/>
    <cellStyle name="level1a 5 3" xfId="517"/>
    <cellStyle name="level1a 5 3 2" xfId="12136"/>
    <cellStyle name="level1a 5 3 2 2" xfId="12137"/>
    <cellStyle name="level1a 5 3 2 3" xfId="12138"/>
    <cellStyle name="level1a 5 3 3" xfId="12139"/>
    <cellStyle name="level1a 5 4" xfId="12140"/>
    <cellStyle name="level1a 5 4 2" xfId="12141"/>
    <cellStyle name="level1a 5 4 3" xfId="12142"/>
    <cellStyle name="level1a 5 5" xfId="12143"/>
    <cellStyle name="level1a 6" xfId="518"/>
    <cellStyle name="level1a 6 2" xfId="12144"/>
    <cellStyle name="level1a 6 2 2" xfId="12145"/>
    <cellStyle name="level1a 6 3" xfId="12146"/>
    <cellStyle name="level1a 6 3 2" xfId="12147"/>
    <cellStyle name="level1a 6 3 3" xfId="12148"/>
    <cellStyle name="level1a 6 4" xfId="12149"/>
    <cellStyle name="level1a 7" xfId="519"/>
    <cellStyle name="level1a 7 2" xfId="12150"/>
    <cellStyle name="level1a 7 2 2" xfId="12151"/>
    <cellStyle name="level1a 7 3" xfId="12152"/>
    <cellStyle name="level1a 7 3 2" xfId="12153"/>
    <cellStyle name="level1a 7 3 3" xfId="12154"/>
    <cellStyle name="level1a 7 4" xfId="12155"/>
    <cellStyle name="level1a 8" xfId="520"/>
    <cellStyle name="level1a 8 2" xfId="12156"/>
    <cellStyle name="level1a 8 2 2" xfId="12157"/>
    <cellStyle name="level1a 8 3" xfId="12158"/>
    <cellStyle name="level1a 9" xfId="521"/>
    <cellStyle name="level1a 9 2" xfId="12159"/>
    <cellStyle name="level1a 9 2 2" xfId="12160"/>
    <cellStyle name="level1a 9 3" xfId="12161"/>
    <cellStyle name="level2" xfId="522"/>
    <cellStyle name="level2 10" xfId="12162"/>
    <cellStyle name="level2 11" xfId="12163"/>
    <cellStyle name="level2 2" xfId="523"/>
    <cellStyle name="level2 2 2" xfId="524"/>
    <cellStyle name="level2 2 2 2" xfId="525"/>
    <cellStyle name="level2 2 2 3" xfId="526"/>
    <cellStyle name="level2 2 3" xfId="527"/>
    <cellStyle name="level2 2 3 2" xfId="12164"/>
    <cellStyle name="level2 2 4" xfId="528"/>
    <cellStyle name="level2 2 4 2" xfId="12165"/>
    <cellStyle name="level2 2 5" xfId="529"/>
    <cellStyle name="level2 2 5 2" xfId="12166"/>
    <cellStyle name="level2 2 6" xfId="530"/>
    <cellStyle name="level2 2 6 2" xfId="12167"/>
    <cellStyle name="level2 2 7" xfId="531"/>
    <cellStyle name="level2 2 7 2" xfId="12168"/>
    <cellStyle name="level2 2 8" xfId="12169"/>
    <cellStyle name="level2 3" xfId="532"/>
    <cellStyle name="level2 4" xfId="533"/>
    <cellStyle name="level2 5" xfId="534"/>
    <cellStyle name="level2 6" xfId="535"/>
    <cellStyle name="level2 7" xfId="536"/>
    <cellStyle name="level2 8" xfId="537"/>
    <cellStyle name="level2 9" xfId="538"/>
    <cellStyle name="level2a" xfId="539"/>
    <cellStyle name="level2a 10" xfId="12170"/>
    <cellStyle name="level2a 11" xfId="12171"/>
    <cellStyle name="level2a 2" xfId="540"/>
    <cellStyle name="level2a 2 2" xfId="541"/>
    <cellStyle name="level2a 2 2 2" xfId="542"/>
    <cellStyle name="level2a 2 2 3" xfId="543"/>
    <cellStyle name="level2a 2 3" xfId="544"/>
    <cellStyle name="level2a 2 3 2" xfId="12172"/>
    <cellStyle name="level2a 2 4" xfId="545"/>
    <cellStyle name="level2a 2 4 2" xfId="12173"/>
    <cellStyle name="level2a 2 5" xfId="546"/>
    <cellStyle name="level2a 2 5 2" xfId="12174"/>
    <cellStyle name="level2a 2 6" xfId="547"/>
    <cellStyle name="level2a 2 6 2" xfId="12175"/>
    <cellStyle name="level2a 2 7" xfId="548"/>
    <cellStyle name="level2a 2 7 2" xfId="12176"/>
    <cellStyle name="level2a 2 8" xfId="12177"/>
    <cellStyle name="level2a 3" xfId="549"/>
    <cellStyle name="level2a 4" xfId="550"/>
    <cellStyle name="level2a 5" xfId="551"/>
    <cellStyle name="level2a 6" xfId="552"/>
    <cellStyle name="level2a 7" xfId="553"/>
    <cellStyle name="level2a 8" xfId="554"/>
    <cellStyle name="level2a 9" xfId="555"/>
    <cellStyle name="level3" xfId="556"/>
    <cellStyle name="level3 2" xfId="557"/>
    <cellStyle name="level3 3" xfId="558"/>
    <cellStyle name="level3 4" xfId="559"/>
    <cellStyle name="level3 5" xfId="560"/>
    <cellStyle name="level3 6" xfId="561"/>
    <cellStyle name="level3 7" xfId="562"/>
    <cellStyle name="level3 8" xfId="563"/>
    <cellStyle name="level3 9" xfId="564"/>
    <cellStyle name="Lien hypertexte" xfId="3066" builtinId="8"/>
    <cellStyle name="Lien hypertexte 2" xfId="565"/>
    <cellStyle name="Lien hypertexte 2 2" xfId="566"/>
    <cellStyle name="Lien hypertexte 2 2 2" xfId="12178"/>
    <cellStyle name="Lien hypertexte 2 3" xfId="12179"/>
    <cellStyle name="Lien hypertexte 3" xfId="567"/>
    <cellStyle name="Lien hypertexte 3 2" xfId="568"/>
    <cellStyle name="Lien hypertexte 3 2 2" xfId="12180"/>
    <cellStyle name="Lien hypertexte 3 3" xfId="12181"/>
    <cellStyle name="Lien hypertexte 4" xfId="569"/>
    <cellStyle name="Lien hypertexte 4 2" xfId="570"/>
    <cellStyle name="Lien hypertexte 4 2 2" xfId="571"/>
    <cellStyle name="Lien hypertexte 4 2 2 2" xfId="12182"/>
    <cellStyle name="Lien hypertexte 4 3" xfId="572"/>
    <cellStyle name="Lien hypertexte 4 3 2" xfId="12183"/>
    <cellStyle name="Lien hypertexte 5" xfId="573"/>
    <cellStyle name="Lien hypertexte 5 2" xfId="574"/>
    <cellStyle name="Lien hypertexte 5 2 2" xfId="12184"/>
    <cellStyle name="Lien hypertexte 6" xfId="575"/>
    <cellStyle name="Lien hypertexte 7" xfId="22370"/>
    <cellStyle name="Line titles-Rows" xfId="576"/>
    <cellStyle name="Line titles-Rows 10" xfId="12185"/>
    <cellStyle name="Line titles-Rows 10 2" xfId="12186"/>
    <cellStyle name="Line titles-Rows 2" xfId="577"/>
    <cellStyle name="Line titles-Rows 2 2" xfId="578"/>
    <cellStyle name="Line titles-Rows 2 2 2" xfId="579"/>
    <cellStyle name="Line titles-Rows 2 2 2 2" xfId="12187"/>
    <cellStyle name="Line titles-Rows 2 2 2 2 2" xfId="12188"/>
    <cellStyle name="Line titles-Rows 2 2 2 2 2 2" xfId="12189"/>
    <cellStyle name="Line titles-Rows 2 2 2 2 3" xfId="12190"/>
    <cellStyle name="Line titles-Rows 2 2 2 2 3 2" xfId="12191"/>
    <cellStyle name="Line titles-Rows 2 2 2 3" xfId="12192"/>
    <cellStyle name="Line titles-Rows 2 2 2 3 2" xfId="12193"/>
    <cellStyle name="Line titles-Rows 2 2 2 3 2 2" xfId="12194"/>
    <cellStyle name="Line titles-Rows 2 2 2 3 3" xfId="12195"/>
    <cellStyle name="Line titles-Rows 2 2 2 3 3 2" xfId="12196"/>
    <cellStyle name="Line titles-Rows 2 2 2 4" xfId="12197"/>
    <cellStyle name="Line titles-Rows 2 2 2 4 2" xfId="12198"/>
    <cellStyle name="Line titles-Rows 2 2 3" xfId="580"/>
    <cellStyle name="Line titles-Rows 2 2 3 2" xfId="12199"/>
    <cellStyle name="Line titles-Rows 2 2 3 2 2" xfId="12200"/>
    <cellStyle name="Line titles-Rows 2 2 3 2 2 2" xfId="12201"/>
    <cellStyle name="Line titles-Rows 2 2 3 2 3" xfId="12202"/>
    <cellStyle name="Line titles-Rows 2 2 3 2 3 2" xfId="12203"/>
    <cellStyle name="Line titles-Rows 2 2 3 3" xfId="12204"/>
    <cellStyle name="Line titles-Rows 2 2 3 3 2" xfId="12205"/>
    <cellStyle name="Line titles-Rows 2 2 3 3 2 2" xfId="12206"/>
    <cellStyle name="Line titles-Rows 2 2 3 3 3" xfId="12207"/>
    <cellStyle name="Line titles-Rows 2 2 3 3 3 2" xfId="12208"/>
    <cellStyle name="Line titles-Rows 2 2 3 4" xfId="12209"/>
    <cellStyle name="Line titles-Rows 2 2 3 4 2" xfId="12210"/>
    <cellStyle name="Line titles-Rows 2 2 4" xfId="12211"/>
    <cellStyle name="Line titles-Rows 2 2 4 2" xfId="12212"/>
    <cellStyle name="Line titles-Rows 2 2 4 2 2" xfId="12213"/>
    <cellStyle name="Line titles-Rows 2 2 4 3" xfId="12214"/>
    <cellStyle name="Line titles-Rows 2 2 4 3 2" xfId="12215"/>
    <cellStyle name="Line titles-Rows 2 2 5" xfId="12216"/>
    <cellStyle name="Line titles-Rows 2 2 5 2" xfId="12217"/>
    <cellStyle name="Line titles-Rows 2 2 5 2 2" xfId="12218"/>
    <cellStyle name="Line titles-Rows 2 2 5 3" xfId="12219"/>
    <cellStyle name="Line titles-Rows 2 2 5 3 2" xfId="12220"/>
    <cellStyle name="Line titles-Rows 2 2 6" xfId="12221"/>
    <cellStyle name="Line titles-Rows 2 2 6 2" xfId="12222"/>
    <cellStyle name="Line titles-Rows 2 3" xfId="581"/>
    <cellStyle name="Line titles-Rows 2 3 2" xfId="582"/>
    <cellStyle name="Line titles-Rows 2 3 2 2" xfId="12223"/>
    <cellStyle name="Line titles-Rows 2 3 2 2 2" xfId="12224"/>
    <cellStyle name="Line titles-Rows 2 3 2 2 2 2" xfId="12225"/>
    <cellStyle name="Line titles-Rows 2 3 2 2 3" xfId="12226"/>
    <cellStyle name="Line titles-Rows 2 3 2 2 3 2" xfId="12227"/>
    <cellStyle name="Line titles-Rows 2 3 2 3" xfId="12228"/>
    <cellStyle name="Line titles-Rows 2 3 2 3 2" xfId="12229"/>
    <cellStyle name="Line titles-Rows 2 3 2 3 2 2" xfId="12230"/>
    <cellStyle name="Line titles-Rows 2 3 2 3 3" xfId="12231"/>
    <cellStyle name="Line titles-Rows 2 3 2 3 3 2" xfId="12232"/>
    <cellStyle name="Line titles-Rows 2 3 2 4" xfId="12233"/>
    <cellStyle name="Line titles-Rows 2 3 2 4 2" xfId="12234"/>
    <cellStyle name="Line titles-Rows 2 3 3" xfId="583"/>
    <cellStyle name="Line titles-Rows 2 3 3 2" xfId="12235"/>
    <cellStyle name="Line titles-Rows 2 3 3 2 2" xfId="12236"/>
    <cellStyle name="Line titles-Rows 2 3 3 2 2 2" xfId="12237"/>
    <cellStyle name="Line titles-Rows 2 3 3 2 3" xfId="12238"/>
    <cellStyle name="Line titles-Rows 2 3 3 2 3 2" xfId="12239"/>
    <cellStyle name="Line titles-Rows 2 3 3 3" xfId="12240"/>
    <cellStyle name="Line titles-Rows 2 3 3 3 2" xfId="12241"/>
    <cellStyle name="Line titles-Rows 2 3 3 3 2 2" xfId="12242"/>
    <cellStyle name="Line titles-Rows 2 3 3 3 3" xfId="12243"/>
    <cellStyle name="Line titles-Rows 2 3 3 3 3 2" xfId="12244"/>
    <cellStyle name="Line titles-Rows 2 3 3 4" xfId="12245"/>
    <cellStyle name="Line titles-Rows 2 3 3 4 2" xfId="12246"/>
    <cellStyle name="Line titles-Rows 2 3 4" xfId="12247"/>
    <cellStyle name="Line titles-Rows 2 3 4 2" xfId="12248"/>
    <cellStyle name="Line titles-Rows 2 3 4 2 2" xfId="12249"/>
    <cellStyle name="Line titles-Rows 2 3 4 3" xfId="12250"/>
    <cellStyle name="Line titles-Rows 2 3 4 3 2" xfId="12251"/>
    <cellStyle name="Line titles-Rows 2 3 5" xfId="12252"/>
    <cellStyle name="Line titles-Rows 2 3 5 2" xfId="12253"/>
    <cellStyle name="Line titles-Rows 2 3 5 2 2" xfId="12254"/>
    <cellStyle name="Line titles-Rows 2 3 5 3" xfId="12255"/>
    <cellStyle name="Line titles-Rows 2 3 5 3 2" xfId="12256"/>
    <cellStyle name="Line titles-Rows 2 3 6" xfId="12257"/>
    <cellStyle name="Line titles-Rows 2 3 6 2" xfId="12258"/>
    <cellStyle name="Line titles-Rows 2 4" xfId="584"/>
    <cellStyle name="Line titles-Rows 2 4 2" xfId="585"/>
    <cellStyle name="Line titles-Rows 2 4 2 2" xfId="12259"/>
    <cellStyle name="Line titles-Rows 2 4 2 2 2" xfId="12260"/>
    <cellStyle name="Line titles-Rows 2 4 2 2 2 2" xfId="12261"/>
    <cellStyle name="Line titles-Rows 2 4 2 2 3" xfId="12262"/>
    <cellStyle name="Line titles-Rows 2 4 2 2 3 2" xfId="12263"/>
    <cellStyle name="Line titles-Rows 2 4 2 3" xfId="12264"/>
    <cellStyle name="Line titles-Rows 2 4 2 3 2" xfId="12265"/>
    <cellStyle name="Line titles-Rows 2 4 2 3 2 2" xfId="12266"/>
    <cellStyle name="Line titles-Rows 2 4 2 3 3" xfId="12267"/>
    <cellStyle name="Line titles-Rows 2 4 2 3 3 2" xfId="12268"/>
    <cellStyle name="Line titles-Rows 2 4 2 4" xfId="12269"/>
    <cellStyle name="Line titles-Rows 2 4 2 4 2" xfId="12270"/>
    <cellStyle name="Line titles-Rows 2 4 3" xfId="586"/>
    <cellStyle name="Line titles-Rows 2 4 3 2" xfId="12271"/>
    <cellStyle name="Line titles-Rows 2 4 3 2 2" xfId="12272"/>
    <cellStyle name="Line titles-Rows 2 4 3 2 2 2" xfId="12273"/>
    <cellStyle name="Line titles-Rows 2 4 3 2 3" xfId="12274"/>
    <cellStyle name="Line titles-Rows 2 4 3 2 3 2" xfId="12275"/>
    <cellStyle name="Line titles-Rows 2 4 3 3" xfId="12276"/>
    <cellStyle name="Line titles-Rows 2 4 3 3 2" xfId="12277"/>
    <cellStyle name="Line titles-Rows 2 4 3 3 2 2" xfId="12278"/>
    <cellStyle name="Line titles-Rows 2 4 3 3 3" xfId="12279"/>
    <cellStyle name="Line titles-Rows 2 4 3 3 3 2" xfId="12280"/>
    <cellStyle name="Line titles-Rows 2 4 3 4" xfId="12281"/>
    <cellStyle name="Line titles-Rows 2 4 3 4 2" xfId="12282"/>
    <cellStyle name="Line titles-Rows 2 4 4" xfId="12283"/>
    <cellStyle name="Line titles-Rows 2 4 4 2" xfId="12284"/>
    <cellStyle name="Line titles-Rows 2 4 4 2 2" xfId="12285"/>
    <cellStyle name="Line titles-Rows 2 4 4 3" xfId="12286"/>
    <cellStyle name="Line titles-Rows 2 4 4 3 2" xfId="12287"/>
    <cellStyle name="Line titles-Rows 2 4 5" xfId="12288"/>
    <cellStyle name="Line titles-Rows 2 4 5 2" xfId="12289"/>
    <cellStyle name="Line titles-Rows 2 4 5 2 2" xfId="12290"/>
    <cellStyle name="Line titles-Rows 2 4 5 3" xfId="12291"/>
    <cellStyle name="Line titles-Rows 2 4 5 3 2" xfId="12292"/>
    <cellStyle name="Line titles-Rows 2 4 6" xfId="12293"/>
    <cellStyle name="Line titles-Rows 2 4 6 2" xfId="12294"/>
    <cellStyle name="Line titles-Rows 2 5" xfId="587"/>
    <cellStyle name="Line titles-Rows 2 5 2" xfId="12295"/>
    <cellStyle name="Line titles-Rows 2 5 2 2" xfId="12296"/>
    <cellStyle name="Line titles-Rows 2 5 2 2 2" xfId="12297"/>
    <cellStyle name="Line titles-Rows 2 5 2 3" xfId="12298"/>
    <cellStyle name="Line titles-Rows 2 5 2 3 2" xfId="12299"/>
    <cellStyle name="Line titles-Rows 2 5 3" xfId="12300"/>
    <cellStyle name="Line titles-Rows 2 5 3 2" xfId="12301"/>
    <cellStyle name="Line titles-Rows 2 5 3 2 2" xfId="12302"/>
    <cellStyle name="Line titles-Rows 2 5 3 3" xfId="12303"/>
    <cellStyle name="Line titles-Rows 2 5 3 3 2" xfId="12304"/>
    <cellStyle name="Line titles-Rows 2 5 4" xfId="12305"/>
    <cellStyle name="Line titles-Rows 2 5 4 2" xfId="12306"/>
    <cellStyle name="Line titles-Rows 2 6" xfId="588"/>
    <cellStyle name="Line titles-Rows 2 6 2" xfId="12307"/>
    <cellStyle name="Line titles-Rows 2 6 2 2" xfId="12308"/>
    <cellStyle name="Line titles-Rows 2 6 2 2 2" xfId="12309"/>
    <cellStyle name="Line titles-Rows 2 6 2 3" xfId="12310"/>
    <cellStyle name="Line titles-Rows 2 6 2 3 2" xfId="12311"/>
    <cellStyle name="Line titles-Rows 2 6 3" xfId="12312"/>
    <cellStyle name="Line titles-Rows 2 6 3 2" xfId="12313"/>
    <cellStyle name="Line titles-Rows 2 6 3 2 2" xfId="12314"/>
    <cellStyle name="Line titles-Rows 2 6 3 3" xfId="12315"/>
    <cellStyle name="Line titles-Rows 2 6 3 3 2" xfId="12316"/>
    <cellStyle name="Line titles-Rows 2 6 4" xfId="12317"/>
    <cellStyle name="Line titles-Rows 2 6 4 2" xfId="12318"/>
    <cellStyle name="Line titles-Rows 2 7" xfId="12319"/>
    <cellStyle name="Line titles-Rows 2 7 2" xfId="12320"/>
    <cellStyle name="Line titles-Rows 2 7 2 2" xfId="12321"/>
    <cellStyle name="Line titles-Rows 2 7 3" xfId="12322"/>
    <cellStyle name="Line titles-Rows 2 7 3 2" xfId="12323"/>
    <cellStyle name="Line titles-Rows 2 8" xfId="12324"/>
    <cellStyle name="Line titles-Rows 2 8 2" xfId="12325"/>
    <cellStyle name="Line titles-Rows 2 8 2 2" xfId="12326"/>
    <cellStyle name="Line titles-Rows 2 8 3" xfId="12327"/>
    <cellStyle name="Line titles-Rows 2 8 3 2" xfId="12328"/>
    <cellStyle name="Line titles-Rows 2 9" xfId="12329"/>
    <cellStyle name="Line titles-Rows 2 9 2" xfId="12330"/>
    <cellStyle name="Line titles-Rows 3" xfId="589"/>
    <cellStyle name="Line titles-Rows 3 2" xfId="590"/>
    <cellStyle name="Line titles-Rows 3 2 2" xfId="12331"/>
    <cellStyle name="Line titles-Rows 3 2 2 2" xfId="12332"/>
    <cellStyle name="Line titles-Rows 3 2 2 2 2" xfId="12333"/>
    <cellStyle name="Line titles-Rows 3 2 2 3" xfId="12334"/>
    <cellStyle name="Line titles-Rows 3 2 2 3 2" xfId="12335"/>
    <cellStyle name="Line titles-Rows 3 2 3" xfId="12336"/>
    <cellStyle name="Line titles-Rows 3 2 3 2" xfId="12337"/>
    <cellStyle name="Line titles-Rows 3 2 3 2 2" xfId="12338"/>
    <cellStyle name="Line titles-Rows 3 2 3 3" xfId="12339"/>
    <cellStyle name="Line titles-Rows 3 2 3 3 2" xfId="12340"/>
    <cellStyle name="Line titles-Rows 3 2 4" xfId="12341"/>
    <cellStyle name="Line titles-Rows 3 2 4 2" xfId="12342"/>
    <cellStyle name="Line titles-Rows 3 3" xfId="591"/>
    <cellStyle name="Line titles-Rows 3 3 2" xfId="12343"/>
    <cellStyle name="Line titles-Rows 3 3 2 2" xfId="12344"/>
    <cellStyle name="Line titles-Rows 3 3 2 2 2" xfId="12345"/>
    <cellStyle name="Line titles-Rows 3 3 2 3" xfId="12346"/>
    <cellStyle name="Line titles-Rows 3 3 2 3 2" xfId="12347"/>
    <cellStyle name="Line titles-Rows 3 3 3" xfId="12348"/>
    <cellStyle name="Line titles-Rows 3 3 3 2" xfId="12349"/>
    <cellStyle name="Line titles-Rows 3 3 3 2 2" xfId="12350"/>
    <cellStyle name="Line titles-Rows 3 3 3 3" xfId="12351"/>
    <cellStyle name="Line titles-Rows 3 3 3 3 2" xfId="12352"/>
    <cellStyle name="Line titles-Rows 3 3 4" xfId="12353"/>
    <cellStyle name="Line titles-Rows 3 3 4 2" xfId="12354"/>
    <cellStyle name="Line titles-Rows 3 4" xfId="12355"/>
    <cellStyle name="Line titles-Rows 3 4 2" xfId="12356"/>
    <cellStyle name="Line titles-Rows 3 4 2 2" xfId="12357"/>
    <cellStyle name="Line titles-Rows 3 4 3" xfId="12358"/>
    <cellStyle name="Line titles-Rows 3 4 3 2" xfId="12359"/>
    <cellStyle name="Line titles-Rows 3 5" xfId="12360"/>
    <cellStyle name="Line titles-Rows 3 5 2" xfId="12361"/>
    <cellStyle name="Line titles-Rows 3 5 2 2" xfId="12362"/>
    <cellStyle name="Line titles-Rows 3 5 3" xfId="12363"/>
    <cellStyle name="Line titles-Rows 3 5 3 2" xfId="12364"/>
    <cellStyle name="Line titles-Rows 3 6" xfId="12365"/>
    <cellStyle name="Line titles-Rows 3 6 2" xfId="12366"/>
    <cellStyle name="Line titles-Rows 4" xfId="592"/>
    <cellStyle name="Line titles-Rows 4 2" xfId="593"/>
    <cellStyle name="Line titles-Rows 4 2 2" xfId="12367"/>
    <cellStyle name="Line titles-Rows 4 2 2 2" xfId="12368"/>
    <cellStyle name="Line titles-Rows 4 2 2 2 2" xfId="12369"/>
    <cellStyle name="Line titles-Rows 4 2 2 3" xfId="12370"/>
    <cellStyle name="Line titles-Rows 4 2 2 3 2" xfId="12371"/>
    <cellStyle name="Line titles-Rows 4 2 3" xfId="12372"/>
    <cellStyle name="Line titles-Rows 4 2 3 2" xfId="12373"/>
    <cellStyle name="Line titles-Rows 4 2 3 2 2" xfId="12374"/>
    <cellStyle name="Line titles-Rows 4 2 3 3" xfId="12375"/>
    <cellStyle name="Line titles-Rows 4 2 3 3 2" xfId="12376"/>
    <cellStyle name="Line titles-Rows 4 2 4" xfId="12377"/>
    <cellStyle name="Line titles-Rows 4 2 4 2" xfId="12378"/>
    <cellStyle name="Line titles-Rows 4 3" xfId="594"/>
    <cellStyle name="Line titles-Rows 4 3 2" xfId="12379"/>
    <cellStyle name="Line titles-Rows 4 3 2 2" xfId="12380"/>
    <cellStyle name="Line titles-Rows 4 3 2 2 2" xfId="12381"/>
    <cellStyle name="Line titles-Rows 4 3 2 3" xfId="12382"/>
    <cellStyle name="Line titles-Rows 4 3 2 3 2" xfId="12383"/>
    <cellStyle name="Line titles-Rows 4 3 3" xfId="12384"/>
    <cellStyle name="Line titles-Rows 4 3 3 2" xfId="12385"/>
    <cellStyle name="Line titles-Rows 4 3 3 2 2" xfId="12386"/>
    <cellStyle name="Line titles-Rows 4 3 3 3" xfId="12387"/>
    <cellStyle name="Line titles-Rows 4 3 3 3 2" xfId="12388"/>
    <cellStyle name="Line titles-Rows 4 3 4" xfId="12389"/>
    <cellStyle name="Line titles-Rows 4 3 4 2" xfId="12390"/>
    <cellStyle name="Line titles-Rows 4 4" xfId="12391"/>
    <cellStyle name="Line titles-Rows 4 4 2" xfId="12392"/>
    <cellStyle name="Line titles-Rows 4 4 2 2" xfId="12393"/>
    <cellStyle name="Line titles-Rows 4 4 3" xfId="12394"/>
    <cellStyle name="Line titles-Rows 4 4 3 2" xfId="12395"/>
    <cellStyle name="Line titles-Rows 4 5" xfId="12396"/>
    <cellStyle name="Line titles-Rows 4 5 2" xfId="12397"/>
    <cellStyle name="Line titles-Rows 4 5 2 2" xfId="12398"/>
    <cellStyle name="Line titles-Rows 4 5 3" xfId="12399"/>
    <cellStyle name="Line titles-Rows 4 5 3 2" xfId="12400"/>
    <cellStyle name="Line titles-Rows 4 6" xfId="12401"/>
    <cellStyle name="Line titles-Rows 4 6 2" xfId="12402"/>
    <cellStyle name="Line titles-Rows 5" xfId="595"/>
    <cellStyle name="Line titles-Rows 5 2" xfId="596"/>
    <cellStyle name="Line titles-Rows 5 2 2" xfId="12403"/>
    <cellStyle name="Line titles-Rows 5 2 2 2" xfId="12404"/>
    <cellStyle name="Line titles-Rows 5 2 2 2 2" xfId="12405"/>
    <cellStyle name="Line titles-Rows 5 2 2 3" xfId="12406"/>
    <cellStyle name="Line titles-Rows 5 2 2 3 2" xfId="12407"/>
    <cellStyle name="Line titles-Rows 5 2 3" xfId="12408"/>
    <cellStyle name="Line titles-Rows 5 2 3 2" xfId="12409"/>
    <cellStyle name="Line titles-Rows 5 2 3 2 2" xfId="12410"/>
    <cellStyle name="Line titles-Rows 5 2 3 3" xfId="12411"/>
    <cellStyle name="Line titles-Rows 5 2 3 3 2" xfId="12412"/>
    <cellStyle name="Line titles-Rows 5 2 4" xfId="12413"/>
    <cellStyle name="Line titles-Rows 5 2 4 2" xfId="12414"/>
    <cellStyle name="Line titles-Rows 5 3" xfId="597"/>
    <cellStyle name="Line titles-Rows 5 3 2" xfId="12415"/>
    <cellStyle name="Line titles-Rows 5 3 2 2" xfId="12416"/>
    <cellStyle name="Line titles-Rows 5 3 2 2 2" xfId="12417"/>
    <cellStyle name="Line titles-Rows 5 3 2 3" xfId="12418"/>
    <cellStyle name="Line titles-Rows 5 3 2 3 2" xfId="12419"/>
    <cellStyle name="Line titles-Rows 5 3 3" xfId="12420"/>
    <cellStyle name="Line titles-Rows 5 3 3 2" xfId="12421"/>
    <cellStyle name="Line titles-Rows 5 3 3 2 2" xfId="12422"/>
    <cellStyle name="Line titles-Rows 5 3 3 3" xfId="12423"/>
    <cellStyle name="Line titles-Rows 5 3 3 3 2" xfId="12424"/>
    <cellStyle name="Line titles-Rows 5 3 4" xfId="12425"/>
    <cellStyle name="Line titles-Rows 5 3 4 2" xfId="12426"/>
    <cellStyle name="Line titles-Rows 5 4" xfId="12427"/>
    <cellStyle name="Line titles-Rows 5 4 2" xfId="12428"/>
    <cellStyle name="Line titles-Rows 5 4 2 2" xfId="12429"/>
    <cellStyle name="Line titles-Rows 5 4 3" xfId="12430"/>
    <cellStyle name="Line titles-Rows 5 4 3 2" xfId="12431"/>
    <cellStyle name="Line titles-Rows 5 5" xfId="12432"/>
    <cellStyle name="Line titles-Rows 5 5 2" xfId="12433"/>
    <cellStyle name="Line titles-Rows 5 5 2 2" xfId="12434"/>
    <cellStyle name="Line titles-Rows 5 5 3" xfId="12435"/>
    <cellStyle name="Line titles-Rows 5 5 3 2" xfId="12436"/>
    <cellStyle name="Line titles-Rows 5 6" xfId="12437"/>
    <cellStyle name="Line titles-Rows 5 6 2" xfId="12438"/>
    <cellStyle name="Line titles-Rows 6" xfId="598"/>
    <cellStyle name="Line titles-Rows 6 2" xfId="12439"/>
    <cellStyle name="Line titles-Rows 6 2 2" xfId="12440"/>
    <cellStyle name="Line titles-Rows 6 2 2 2" xfId="12441"/>
    <cellStyle name="Line titles-Rows 6 2 3" xfId="12442"/>
    <cellStyle name="Line titles-Rows 6 2 3 2" xfId="12443"/>
    <cellStyle name="Line titles-Rows 6 3" xfId="12444"/>
    <cellStyle name="Line titles-Rows 6 3 2" xfId="12445"/>
    <cellStyle name="Line titles-Rows 6 3 2 2" xfId="12446"/>
    <cellStyle name="Line titles-Rows 6 3 3" xfId="12447"/>
    <cellStyle name="Line titles-Rows 6 3 3 2" xfId="12448"/>
    <cellStyle name="Line titles-Rows 6 4" xfId="12449"/>
    <cellStyle name="Line titles-Rows 6 4 2" xfId="12450"/>
    <cellStyle name="Line titles-Rows 7" xfId="599"/>
    <cellStyle name="Line titles-Rows 7 2" xfId="12451"/>
    <cellStyle name="Line titles-Rows 7 2 2" xfId="12452"/>
    <cellStyle name="Line titles-Rows 7 2 2 2" xfId="12453"/>
    <cellStyle name="Line titles-Rows 7 2 3" xfId="12454"/>
    <cellStyle name="Line titles-Rows 7 2 3 2" xfId="12455"/>
    <cellStyle name="Line titles-Rows 7 3" xfId="12456"/>
    <cellStyle name="Line titles-Rows 7 3 2" xfId="12457"/>
    <cellStyle name="Line titles-Rows 7 3 2 2" xfId="12458"/>
    <cellStyle name="Line titles-Rows 7 3 3" xfId="12459"/>
    <cellStyle name="Line titles-Rows 7 3 3 2" xfId="12460"/>
    <cellStyle name="Line titles-Rows 7 4" xfId="12461"/>
    <cellStyle name="Line titles-Rows 7 4 2" xfId="12462"/>
    <cellStyle name="Line titles-Rows 8" xfId="12463"/>
    <cellStyle name="Line titles-Rows 8 2" xfId="12464"/>
    <cellStyle name="Line titles-Rows 8 2 2" xfId="12465"/>
    <cellStyle name="Line titles-Rows 8 3" xfId="12466"/>
    <cellStyle name="Line titles-Rows 8 3 2" xfId="12467"/>
    <cellStyle name="Line titles-Rows 9" xfId="12468"/>
    <cellStyle name="Line titles-Rows 9 2" xfId="12469"/>
    <cellStyle name="Line titles-Rows 9 2 2" xfId="12470"/>
    <cellStyle name="Line titles-Rows 9 3" xfId="12471"/>
    <cellStyle name="Line titles-Rows 9 3 2" xfId="12472"/>
    <cellStyle name="Linked Cell" xfId="600"/>
    <cellStyle name="Linked Cell 2" xfId="601"/>
    <cellStyle name="Linked Cell 2 2" xfId="12473"/>
    <cellStyle name="Linked Cell 2 3" xfId="12474"/>
    <cellStyle name="Linked Cell 3" xfId="12475"/>
    <cellStyle name="Migliaia (0)_conti99" xfId="602"/>
    <cellStyle name="Milliers" xfId="22362" builtinId="3"/>
    <cellStyle name="Milliers 10" xfId="12476"/>
    <cellStyle name="Milliers 11" xfId="12477"/>
    <cellStyle name="Milliers 12" xfId="12478"/>
    <cellStyle name="Milliers 13" xfId="22363"/>
    <cellStyle name="Milliers 2" xfId="1"/>
    <cellStyle name="Milliers 2 2" xfId="603"/>
    <cellStyle name="Milliers 2 2 2" xfId="12479"/>
    <cellStyle name="Milliers 2 3" xfId="604"/>
    <cellStyle name="Milliers 2 3 2" xfId="605"/>
    <cellStyle name="Milliers 2 3 2 2" xfId="12480"/>
    <cellStyle name="Milliers 2 4" xfId="12481"/>
    <cellStyle name="Milliers 2 5" xfId="12482"/>
    <cellStyle name="Milliers 2 5 2" xfId="22368"/>
    <cellStyle name="Milliers 2 6" xfId="22365"/>
    <cellStyle name="Milliers 3" xfId="606"/>
    <cellStyle name="Milliers 3 2" xfId="607"/>
    <cellStyle name="Milliers 3 2 2" xfId="12483"/>
    <cellStyle name="Milliers 4" xfId="608"/>
    <cellStyle name="Milliers 4 2" xfId="12484"/>
    <cellStyle name="Milliers 5" xfId="609"/>
    <cellStyle name="Milliers 5 2" xfId="610"/>
    <cellStyle name="Milliers 5 2 2" xfId="12485"/>
    <cellStyle name="Milliers 6" xfId="611"/>
    <cellStyle name="Milliers 6 2" xfId="12486"/>
    <cellStyle name="Milliers 7" xfId="3065"/>
    <cellStyle name="Milliers 7 2" xfId="22367"/>
    <cellStyle name="Milliers 8" xfId="12487"/>
    <cellStyle name="Milliers 9" xfId="12488"/>
    <cellStyle name="mìny_CZLFS0X0" xfId="12489"/>
    <cellStyle name="Motif" xfId="3070"/>
    <cellStyle name="Motif 2" xfId="12490"/>
    <cellStyle name="Neutral" xfId="612"/>
    <cellStyle name="Neutral 2" xfId="613"/>
    <cellStyle name="Neutre 2" xfId="614"/>
    <cellStyle name="Neutre 2 2" xfId="12491"/>
    <cellStyle name="Neutre 3" xfId="615"/>
    <cellStyle name="Normaali 2" xfId="616"/>
    <cellStyle name="Normaali 2 10" xfId="12492"/>
    <cellStyle name="Normaali 2 2" xfId="617"/>
    <cellStyle name="Normaali 2 2 2" xfId="12493"/>
    <cellStyle name="Normaali 2 2 2 2" xfId="12494"/>
    <cellStyle name="Normaali 2 2 2 2 2" xfId="12495"/>
    <cellStyle name="Normaali 2 2 2 2 2 2" xfId="12496"/>
    <cellStyle name="Normaali 2 2 2 2 2 2 2" xfId="12497"/>
    <cellStyle name="Normaali 2 2 2 2 2 3" xfId="12498"/>
    <cellStyle name="Normaali 2 2 2 2 2 3 2" xfId="12499"/>
    <cellStyle name="Normaali 2 2 2 2 2 4" xfId="12500"/>
    <cellStyle name="Normaali 2 2 2 2 3" xfId="12501"/>
    <cellStyle name="Normaali 2 2 2 2 3 2" xfId="12502"/>
    <cellStyle name="Normaali 2 2 2 2 4" xfId="12503"/>
    <cellStyle name="Normaali 2 2 2 2 4 2" xfId="12504"/>
    <cellStyle name="Normaali 2 2 2 2 5" xfId="12505"/>
    <cellStyle name="Normaali 2 2 2 3" xfId="12506"/>
    <cellStyle name="Normaali 2 2 2 3 2" xfId="12507"/>
    <cellStyle name="Normaali 2 2 2 3 2 2" xfId="12508"/>
    <cellStyle name="Normaali 2 2 2 3 3" xfId="12509"/>
    <cellStyle name="Normaali 2 2 2 3 3 2" xfId="12510"/>
    <cellStyle name="Normaali 2 2 2 3 4" xfId="12511"/>
    <cellStyle name="Normaali 2 2 2 4" xfId="12512"/>
    <cellStyle name="Normaali 2 2 2 4 2" xfId="12513"/>
    <cellStyle name="Normaali 2 2 2 5" xfId="12514"/>
    <cellStyle name="Normaali 2 2 2 5 2" xfId="12515"/>
    <cellStyle name="Normaali 2 2 2 6" xfId="12516"/>
    <cellStyle name="Normaali 2 2 3" xfId="12517"/>
    <cellStyle name="Normaali 2 2 3 2" xfId="12518"/>
    <cellStyle name="Normaali 2 2 3 2 2" xfId="12519"/>
    <cellStyle name="Normaali 2 2 3 2 2 2" xfId="12520"/>
    <cellStyle name="Normaali 2 2 3 2 3" xfId="12521"/>
    <cellStyle name="Normaali 2 2 3 2 3 2" xfId="12522"/>
    <cellStyle name="Normaali 2 2 3 2 4" xfId="12523"/>
    <cellStyle name="Normaali 2 2 3 3" xfId="12524"/>
    <cellStyle name="Normaali 2 2 3 3 2" xfId="12525"/>
    <cellStyle name="Normaali 2 2 3 4" xfId="12526"/>
    <cellStyle name="Normaali 2 2 3 4 2" xfId="12527"/>
    <cellStyle name="Normaali 2 2 3 5" xfId="12528"/>
    <cellStyle name="Normaali 2 2 4" xfId="12529"/>
    <cellStyle name="Normaali 2 2 4 2" xfId="12530"/>
    <cellStyle name="Normaali 2 2 4 2 2" xfId="12531"/>
    <cellStyle name="Normaali 2 2 4 3" xfId="12532"/>
    <cellStyle name="Normaali 2 2 4 3 2" xfId="12533"/>
    <cellStyle name="Normaali 2 2 4 4" xfId="12534"/>
    <cellStyle name="Normaali 2 2 5" xfId="12535"/>
    <cellStyle name="Normaali 2 2 5 2" xfId="12536"/>
    <cellStyle name="Normaali 2 2 6" xfId="12537"/>
    <cellStyle name="Normaali 2 2 6 2" xfId="12538"/>
    <cellStyle name="Normaali 2 2 7" xfId="12539"/>
    <cellStyle name="Normaali 2 3" xfId="618"/>
    <cellStyle name="Normaali 2 3 2" xfId="12540"/>
    <cellStyle name="Normaali 2 3 2 2" xfId="12541"/>
    <cellStyle name="Normaali 2 3 2 2 2" xfId="12542"/>
    <cellStyle name="Normaali 2 3 2 2 2 2" xfId="12543"/>
    <cellStyle name="Normaali 2 3 2 2 2 2 2" xfId="12544"/>
    <cellStyle name="Normaali 2 3 2 2 2 3" xfId="12545"/>
    <cellStyle name="Normaali 2 3 2 2 2 3 2" xfId="12546"/>
    <cellStyle name="Normaali 2 3 2 2 2 4" xfId="12547"/>
    <cellStyle name="Normaali 2 3 2 2 3" xfId="12548"/>
    <cellStyle name="Normaali 2 3 2 2 3 2" xfId="12549"/>
    <cellStyle name="Normaali 2 3 2 2 4" xfId="12550"/>
    <cellStyle name="Normaali 2 3 2 2 4 2" xfId="12551"/>
    <cellStyle name="Normaali 2 3 2 2 5" xfId="12552"/>
    <cellStyle name="Normaali 2 3 2 3" xfId="12553"/>
    <cellStyle name="Normaali 2 3 2 3 2" xfId="12554"/>
    <cellStyle name="Normaali 2 3 2 3 2 2" xfId="12555"/>
    <cellStyle name="Normaali 2 3 2 3 3" xfId="12556"/>
    <cellStyle name="Normaali 2 3 2 3 3 2" xfId="12557"/>
    <cellStyle name="Normaali 2 3 2 3 4" xfId="12558"/>
    <cellStyle name="Normaali 2 3 2 4" xfId="12559"/>
    <cellStyle name="Normaali 2 3 2 4 2" xfId="12560"/>
    <cellStyle name="Normaali 2 3 2 5" xfId="12561"/>
    <cellStyle name="Normaali 2 3 2 5 2" xfId="12562"/>
    <cellStyle name="Normaali 2 3 2 6" xfId="12563"/>
    <cellStyle name="Normaali 2 3 3" xfId="12564"/>
    <cellStyle name="Normaali 2 3 3 2" xfId="12565"/>
    <cellStyle name="Normaali 2 3 3 2 2" xfId="12566"/>
    <cellStyle name="Normaali 2 3 3 2 2 2" xfId="12567"/>
    <cellStyle name="Normaali 2 3 3 2 3" xfId="12568"/>
    <cellStyle name="Normaali 2 3 3 2 3 2" xfId="12569"/>
    <cellStyle name="Normaali 2 3 3 2 4" xfId="12570"/>
    <cellStyle name="Normaali 2 3 3 3" xfId="12571"/>
    <cellStyle name="Normaali 2 3 3 3 2" xfId="12572"/>
    <cellStyle name="Normaali 2 3 3 4" xfId="12573"/>
    <cellStyle name="Normaali 2 3 3 4 2" xfId="12574"/>
    <cellStyle name="Normaali 2 3 3 5" xfId="12575"/>
    <cellStyle name="Normaali 2 3 4" xfId="12576"/>
    <cellStyle name="Normaali 2 3 4 2" xfId="12577"/>
    <cellStyle name="Normaali 2 3 4 2 2" xfId="12578"/>
    <cellStyle name="Normaali 2 3 4 3" xfId="12579"/>
    <cellStyle name="Normaali 2 3 4 3 2" xfId="12580"/>
    <cellStyle name="Normaali 2 3 4 4" xfId="12581"/>
    <cellStyle name="Normaali 2 3 5" xfId="12582"/>
    <cellStyle name="Normaali 2 3 5 2" xfId="12583"/>
    <cellStyle name="Normaali 2 3 6" xfId="12584"/>
    <cellStyle name="Normaali 2 3 6 2" xfId="12585"/>
    <cellStyle name="Normaali 2 3 7" xfId="12586"/>
    <cellStyle name="Normaali 2 4" xfId="619"/>
    <cellStyle name="Normaali 2 4 2" xfId="12587"/>
    <cellStyle name="Normaali 2 4 2 2" xfId="12588"/>
    <cellStyle name="Normaali 2 4 2 2 2" xfId="12589"/>
    <cellStyle name="Normaali 2 4 2 2 2 2" xfId="12590"/>
    <cellStyle name="Normaali 2 4 2 2 2 2 2" xfId="12591"/>
    <cellStyle name="Normaali 2 4 2 2 2 3" xfId="12592"/>
    <cellStyle name="Normaali 2 4 2 2 2 3 2" xfId="12593"/>
    <cellStyle name="Normaali 2 4 2 2 2 4" xfId="12594"/>
    <cellStyle name="Normaali 2 4 2 2 3" xfId="12595"/>
    <cellStyle name="Normaali 2 4 2 2 3 2" xfId="12596"/>
    <cellStyle name="Normaali 2 4 2 2 4" xfId="12597"/>
    <cellStyle name="Normaali 2 4 2 2 4 2" xfId="12598"/>
    <cellStyle name="Normaali 2 4 2 2 5" xfId="12599"/>
    <cellStyle name="Normaali 2 4 2 3" xfId="12600"/>
    <cellStyle name="Normaali 2 4 2 3 2" xfId="12601"/>
    <cellStyle name="Normaali 2 4 2 3 2 2" xfId="12602"/>
    <cellStyle name="Normaali 2 4 2 3 3" xfId="12603"/>
    <cellStyle name="Normaali 2 4 2 3 3 2" xfId="12604"/>
    <cellStyle name="Normaali 2 4 2 3 4" xfId="12605"/>
    <cellStyle name="Normaali 2 4 2 4" xfId="12606"/>
    <cellStyle name="Normaali 2 4 2 4 2" xfId="12607"/>
    <cellStyle name="Normaali 2 4 2 5" xfId="12608"/>
    <cellStyle name="Normaali 2 4 2 5 2" xfId="12609"/>
    <cellStyle name="Normaali 2 4 2 6" xfId="12610"/>
    <cellStyle name="Normaali 2 4 3" xfId="12611"/>
    <cellStyle name="Normaali 2 4 3 2" xfId="12612"/>
    <cellStyle name="Normaali 2 4 3 2 2" xfId="12613"/>
    <cellStyle name="Normaali 2 4 3 2 2 2" xfId="12614"/>
    <cellStyle name="Normaali 2 4 3 2 3" xfId="12615"/>
    <cellStyle name="Normaali 2 4 3 2 3 2" xfId="12616"/>
    <cellStyle name="Normaali 2 4 3 2 4" xfId="12617"/>
    <cellStyle name="Normaali 2 4 3 3" xfId="12618"/>
    <cellStyle name="Normaali 2 4 3 3 2" xfId="12619"/>
    <cellStyle name="Normaali 2 4 3 4" xfId="12620"/>
    <cellStyle name="Normaali 2 4 3 4 2" xfId="12621"/>
    <cellStyle name="Normaali 2 4 3 5" xfId="12622"/>
    <cellStyle name="Normaali 2 4 4" xfId="12623"/>
    <cellStyle name="Normaali 2 4 4 2" xfId="12624"/>
    <cellStyle name="Normaali 2 4 4 2 2" xfId="12625"/>
    <cellStyle name="Normaali 2 4 4 3" xfId="12626"/>
    <cellStyle name="Normaali 2 4 4 3 2" xfId="12627"/>
    <cellStyle name="Normaali 2 4 4 4" xfId="12628"/>
    <cellStyle name="Normaali 2 4 5" xfId="12629"/>
    <cellStyle name="Normaali 2 4 5 2" xfId="12630"/>
    <cellStyle name="Normaali 2 4 6" xfId="12631"/>
    <cellStyle name="Normaali 2 4 6 2" xfId="12632"/>
    <cellStyle name="Normaali 2 4 7" xfId="12633"/>
    <cellStyle name="Normaali 2 5" xfId="12634"/>
    <cellStyle name="Normaali 2 5 2" xfId="12635"/>
    <cellStyle name="Normaali 2 5 2 2" xfId="12636"/>
    <cellStyle name="Normaali 2 5 2 2 2" xfId="12637"/>
    <cellStyle name="Normaali 2 5 2 2 2 2" xfId="12638"/>
    <cellStyle name="Normaali 2 5 2 2 3" xfId="12639"/>
    <cellStyle name="Normaali 2 5 2 2 3 2" xfId="12640"/>
    <cellStyle name="Normaali 2 5 2 2 4" xfId="12641"/>
    <cellStyle name="Normaali 2 5 2 3" xfId="12642"/>
    <cellStyle name="Normaali 2 5 2 3 2" xfId="12643"/>
    <cellStyle name="Normaali 2 5 2 4" xfId="12644"/>
    <cellStyle name="Normaali 2 5 2 4 2" xfId="12645"/>
    <cellStyle name="Normaali 2 5 2 5" xfId="12646"/>
    <cellStyle name="Normaali 2 5 3" xfId="12647"/>
    <cellStyle name="Normaali 2 5 3 2" xfId="12648"/>
    <cellStyle name="Normaali 2 5 3 2 2" xfId="12649"/>
    <cellStyle name="Normaali 2 5 3 3" xfId="12650"/>
    <cellStyle name="Normaali 2 5 3 3 2" xfId="12651"/>
    <cellStyle name="Normaali 2 5 3 4" xfId="12652"/>
    <cellStyle name="Normaali 2 5 4" xfId="12653"/>
    <cellStyle name="Normaali 2 5 4 2" xfId="12654"/>
    <cellStyle name="Normaali 2 5 5" xfId="12655"/>
    <cellStyle name="Normaali 2 5 5 2" xfId="12656"/>
    <cellStyle name="Normaali 2 5 6" xfId="12657"/>
    <cellStyle name="Normaali 2 6" xfId="12658"/>
    <cellStyle name="Normaali 2 6 2" xfId="12659"/>
    <cellStyle name="Normaali 2 6 2 2" xfId="12660"/>
    <cellStyle name="Normaali 2 6 2 2 2" xfId="12661"/>
    <cellStyle name="Normaali 2 6 2 3" xfId="12662"/>
    <cellStyle name="Normaali 2 6 2 3 2" xfId="12663"/>
    <cellStyle name="Normaali 2 6 2 4" xfId="12664"/>
    <cellStyle name="Normaali 2 6 3" xfId="12665"/>
    <cellStyle name="Normaali 2 6 3 2" xfId="12666"/>
    <cellStyle name="Normaali 2 6 4" xfId="12667"/>
    <cellStyle name="Normaali 2 6 4 2" xfId="12668"/>
    <cellStyle name="Normaali 2 6 5" xfId="12669"/>
    <cellStyle name="Normaali 2 7" xfId="12670"/>
    <cellStyle name="Normaali 2 7 2" xfId="12671"/>
    <cellStyle name="Normaali 2 7 2 2" xfId="12672"/>
    <cellStyle name="Normaali 2 7 3" xfId="12673"/>
    <cellStyle name="Normaali 2 7 3 2" xfId="12674"/>
    <cellStyle name="Normaali 2 7 4" xfId="12675"/>
    <cellStyle name="Normaali 2 8" xfId="12676"/>
    <cellStyle name="Normaali 2 8 2" xfId="12677"/>
    <cellStyle name="Normaali 2 9" xfId="12678"/>
    <cellStyle name="Normaali 2 9 2" xfId="12679"/>
    <cellStyle name="Normaali 2_T_B1.2" xfId="12680"/>
    <cellStyle name="Normaali 3" xfId="620"/>
    <cellStyle name="Normaali 3 10" xfId="12681"/>
    <cellStyle name="Normaali 3 2" xfId="621"/>
    <cellStyle name="Normaali 3 2 2" xfId="12682"/>
    <cellStyle name="Normaali 3 2 2 2" xfId="12683"/>
    <cellStyle name="Normaali 3 2 2 2 2" xfId="12684"/>
    <cellStyle name="Normaali 3 2 2 2 2 2" xfId="12685"/>
    <cellStyle name="Normaali 3 2 2 2 2 2 2" xfId="12686"/>
    <cellStyle name="Normaali 3 2 2 2 2 3" xfId="12687"/>
    <cellStyle name="Normaali 3 2 2 2 2 3 2" xfId="12688"/>
    <cellStyle name="Normaali 3 2 2 2 2 4" xfId="12689"/>
    <cellStyle name="Normaali 3 2 2 2 3" xfId="12690"/>
    <cellStyle name="Normaali 3 2 2 2 3 2" xfId="12691"/>
    <cellStyle name="Normaali 3 2 2 2 4" xfId="12692"/>
    <cellStyle name="Normaali 3 2 2 2 4 2" xfId="12693"/>
    <cellStyle name="Normaali 3 2 2 2 5" xfId="12694"/>
    <cellStyle name="Normaali 3 2 2 3" xfId="12695"/>
    <cellStyle name="Normaali 3 2 2 3 2" xfId="12696"/>
    <cellStyle name="Normaali 3 2 2 3 2 2" xfId="12697"/>
    <cellStyle name="Normaali 3 2 2 3 3" xfId="12698"/>
    <cellStyle name="Normaali 3 2 2 3 3 2" xfId="12699"/>
    <cellStyle name="Normaali 3 2 2 3 4" xfId="12700"/>
    <cellStyle name="Normaali 3 2 2 4" xfId="12701"/>
    <cellStyle name="Normaali 3 2 2 4 2" xfId="12702"/>
    <cellStyle name="Normaali 3 2 2 5" xfId="12703"/>
    <cellStyle name="Normaali 3 2 2 5 2" xfId="12704"/>
    <cellStyle name="Normaali 3 2 2 6" xfId="12705"/>
    <cellStyle name="Normaali 3 2 3" xfId="12706"/>
    <cellStyle name="Normaali 3 2 3 2" xfId="12707"/>
    <cellStyle name="Normaali 3 2 3 2 2" xfId="12708"/>
    <cellStyle name="Normaali 3 2 3 2 2 2" xfId="12709"/>
    <cellStyle name="Normaali 3 2 3 2 3" xfId="12710"/>
    <cellStyle name="Normaali 3 2 3 2 3 2" xfId="12711"/>
    <cellStyle name="Normaali 3 2 3 2 4" xfId="12712"/>
    <cellStyle name="Normaali 3 2 3 3" xfId="12713"/>
    <cellStyle name="Normaali 3 2 3 3 2" xfId="12714"/>
    <cellStyle name="Normaali 3 2 3 4" xfId="12715"/>
    <cellStyle name="Normaali 3 2 3 4 2" xfId="12716"/>
    <cellStyle name="Normaali 3 2 3 5" xfId="12717"/>
    <cellStyle name="Normaali 3 2 4" xfId="12718"/>
    <cellStyle name="Normaali 3 2 4 2" xfId="12719"/>
    <cellStyle name="Normaali 3 2 4 2 2" xfId="12720"/>
    <cellStyle name="Normaali 3 2 4 3" xfId="12721"/>
    <cellStyle name="Normaali 3 2 4 3 2" xfId="12722"/>
    <cellStyle name="Normaali 3 2 4 4" xfId="12723"/>
    <cellStyle name="Normaali 3 2 5" xfId="12724"/>
    <cellStyle name="Normaali 3 2 5 2" xfId="12725"/>
    <cellStyle name="Normaali 3 2 6" xfId="12726"/>
    <cellStyle name="Normaali 3 2 6 2" xfId="12727"/>
    <cellStyle name="Normaali 3 2 7" xfId="12728"/>
    <cellStyle name="Normaali 3 3" xfId="622"/>
    <cellStyle name="Normaali 3 3 2" xfId="12729"/>
    <cellStyle name="Normaali 3 3 2 2" xfId="12730"/>
    <cellStyle name="Normaali 3 3 2 2 2" xfId="12731"/>
    <cellStyle name="Normaali 3 3 2 2 2 2" xfId="12732"/>
    <cellStyle name="Normaali 3 3 2 2 2 2 2" xfId="12733"/>
    <cellStyle name="Normaali 3 3 2 2 2 3" xfId="12734"/>
    <cellStyle name="Normaali 3 3 2 2 2 3 2" xfId="12735"/>
    <cellStyle name="Normaali 3 3 2 2 2 4" xfId="12736"/>
    <cellStyle name="Normaali 3 3 2 2 3" xfId="12737"/>
    <cellStyle name="Normaali 3 3 2 2 3 2" xfId="12738"/>
    <cellStyle name="Normaali 3 3 2 2 4" xfId="12739"/>
    <cellStyle name="Normaali 3 3 2 2 4 2" xfId="12740"/>
    <cellStyle name="Normaali 3 3 2 2 5" xfId="12741"/>
    <cellStyle name="Normaali 3 3 2 3" xfId="12742"/>
    <cellStyle name="Normaali 3 3 2 3 2" xfId="12743"/>
    <cellStyle name="Normaali 3 3 2 3 2 2" xfId="12744"/>
    <cellStyle name="Normaali 3 3 2 3 3" xfId="12745"/>
    <cellStyle name="Normaali 3 3 2 3 3 2" xfId="12746"/>
    <cellStyle name="Normaali 3 3 2 3 4" xfId="12747"/>
    <cellStyle name="Normaali 3 3 2 4" xfId="12748"/>
    <cellStyle name="Normaali 3 3 2 4 2" xfId="12749"/>
    <cellStyle name="Normaali 3 3 2 5" xfId="12750"/>
    <cellStyle name="Normaali 3 3 2 5 2" xfId="12751"/>
    <cellStyle name="Normaali 3 3 2 6" xfId="12752"/>
    <cellStyle name="Normaali 3 3 3" xfId="12753"/>
    <cellStyle name="Normaali 3 3 3 2" xfId="12754"/>
    <cellStyle name="Normaali 3 3 3 2 2" xfId="12755"/>
    <cellStyle name="Normaali 3 3 3 2 2 2" xfId="12756"/>
    <cellStyle name="Normaali 3 3 3 2 3" xfId="12757"/>
    <cellStyle name="Normaali 3 3 3 2 3 2" xfId="12758"/>
    <cellStyle name="Normaali 3 3 3 2 4" xfId="12759"/>
    <cellStyle name="Normaali 3 3 3 3" xfId="12760"/>
    <cellStyle name="Normaali 3 3 3 3 2" xfId="12761"/>
    <cellStyle name="Normaali 3 3 3 4" xfId="12762"/>
    <cellStyle name="Normaali 3 3 3 4 2" xfId="12763"/>
    <cellStyle name="Normaali 3 3 3 5" xfId="12764"/>
    <cellStyle name="Normaali 3 3 4" xfId="12765"/>
    <cellStyle name="Normaali 3 3 4 2" xfId="12766"/>
    <cellStyle name="Normaali 3 3 4 2 2" xfId="12767"/>
    <cellStyle name="Normaali 3 3 4 3" xfId="12768"/>
    <cellStyle name="Normaali 3 3 4 3 2" xfId="12769"/>
    <cellStyle name="Normaali 3 3 4 4" xfId="12770"/>
    <cellStyle name="Normaali 3 3 5" xfId="12771"/>
    <cellStyle name="Normaali 3 3 5 2" xfId="12772"/>
    <cellStyle name="Normaali 3 3 6" xfId="12773"/>
    <cellStyle name="Normaali 3 3 6 2" xfId="12774"/>
    <cellStyle name="Normaali 3 3 7" xfId="12775"/>
    <cellStyle name="Normaali 3 4" xfId="623"/>
    <cellStyle name="Normaali 3 4 2" xfId="12776"/>
    <cellStyle name="Normaali 3 4 2 2" xfId="12777"/>
    <cellStyle name="Normaali 3 4 2 2 2" xfId="12778"/>
    <cellStyle name="Normaali 3 4 2 2 2 2" xfId="12779"/>
    <cellStyle name="Normaali 3 4 2 2 2 2 2" xfId="12780"/>
    <cellStyle name="Normaali 3 4 2 2 2 3" xfId="12781"/>
    <cellStyle name="Normaali 3 4 2 2 2 3 2" xfId="12782"/>
    <cellStyle name="Normaali 3 4 2 2 2 4" xfId="12783"/>
    <cellStyle name="Normaali 3 4 2 2 3" xfId="12784"/>
    <cellStyle name="Normaali 3 4 2 2 3 2" xfId="12785"/>
    <cellStyle name="Normaali 3 4 2 2 4" xfId="12786"/>
    <cellStyle name="Normaali 3 4 2 2 4 2" xfId="12787"/>
    <cellStyle name="Normaali 3 4 2 2 5" xfId="12788"/>
    <cellStyle name="Normaali 3 4 2 3" xfId="12789"/>
    <cellStyle name="Normaali 3 4 2 3 2" xfId="12790"/>
    <cellStyle name="Normaali 3 4 2 3 2 2" xfId="12791"/>
    <cellStyle name="Normaali 3 4 2 3 3" xfId="12792"/>
    <cellStyle name="Normaali 3 4 2 3 3 2" xfId="12793"/>
    <cellStyle name="Normaali 3 4 2 3 4" xfId="12794"/>
    <cellStyle name="Normaali 3 4 2 4" xfId="12795"/>
    <cellStyle name="Normaali 3 4 2 4 2" xfId="12796"/>
    <cellStyle name="Normaali 3 4 2 5" xfId="12797"/>
    <cellStyle name="Normaali 3 4 2 5 2" xfId="12798"/>
    <cellStyle name="Normaali 3 4 2 6" xfId="12799"/>
    <cellStyle name="Normaali 3 4 3" xfId="12800"/>
    <cellStyle name="Normaali 3 4 3 2" xfId="12801"/>
    <cellStyle name="Normaali 3 4 3 2 2" xfId="12802"/>
    <cellStyle name="Normaali 3 4 3 2 2 2" xfId="12803"/>
    <cellStyle name="Normaali 3 4 3 2 3" xfId="12804"/>
    <cellStyle name="Normaali 3 4 3 2 3 2" xfId="12805"/>
    <cellStyle name="Normaali 3 4 3 2 4" xfId="12806"/>
    <cellStyle name="Normaali 3 4 3 3" xfId="12807"/>
    <cellStyle name="Normaali 3 4 3 3 2" xfId="12808"/>
    <cellStyle name="Normaali 3 4 3 4" xfId="12809"/>
    <cellStyle name="Normaali 3 4 3 4 2" xfId="12810"/>
    <cellStyle name="Normaali 3 4 3 5" xfId="12811"/>
    <cellStyle name="Normaali 3 4 4" xfId="12812"/>
    <cellStyle name="Normaali 3 4 4 2" xfId="12813"/>
    <cellStyle name="Normaali 3 4 4 2 2" xfId="12814"/>
    <cellStyle name="Normaali 3 4 4 3" xfId="12815"/>
    <cellStyle name="Normaali 3 4 4 3 2" xfId="12816"/>
    <cellStyle name="Normaali 3 4 4 4" xfId="12817"/>
    <cellStyle name="Normaali 3 4 5" xfId="12818"/>
    <cellStyle name="Normaali 3 4 5 2" xfId="12819"/>
    <cellStyle name="Normaali 3 4 6" xfId="12820"/>
    <cellStyle name="Normaali 3 4 6 2" xfId="12821"/>
    <cellStyle name="Normaali 3 4 7" xfId="12822"/>
    <cellStyle name="Normaali 3 5" xfId="12823"/>
    <cellStyle name="Normaali 3 5 2" xfId="12824"/>
    <cellStyle name="Normaali 3 5 2 2" xfId="12825"/>
    <cellStyle name="Normaali 3 5 2 2 2" xfId="12826"/>
    <cellStyle name="Normaali 3 5 2 2 2 2" xfId="12827"/>
    <cellStyle name="Normaali 3 5 2 2 3" xfId="12828"/>
    <cellStyle name="Normaali 3 5 2 2 3 2" xfId="12829"/>
    <cellStyle name="Normaali 3 5 2 2 4" xfId="12830"/>
    <cellStyle name="Normaali 3 5 2 3" xfId="12831"/>
    <cellStyle name="Normaali 3 5 2 3 2" xfId="12832"/>
    <cellStyle name="Normaali 3 5 2 4" xfId="12833"/>
    <cellStyle name="Normaali 3 5 2 4 2" xfId="12834"/>
    <cellStyle name="Normaali 3 5 2 5" xfId="12835"/>
    <cellStyle name="Normaali 3 5 3" xfId="12836"/>
    <cellStyle name="Normaali 3 5 3 2" xfId="12837"/>
    <cellStyle name="Normaali 3 5 3 2 2" xfId="12838"/>
    <cellStyle name="Normaali 3 5 3 3" xfId="12839"/>
    <cellStyle name="Normaali 3 5 3 3 2" xfId="12840"/>
    <cellStyle name="Normaali 3 5 3 4" xfId="12841"/>
    <cellStyle name="Normaali 3 5 4" xfId="12842"/>
    <cellStyle name="Normaali 3 5 4 2" xfId="12843"/>
    <cellStyle name="Normaali 3 5 5" xfId="12844"/>
    <cellStyle name="Normaali 3 5 5 2" xfId="12845"/>
    <cellStyle name="Normaali 3 5 6" xfId="12846"/>
    <cellStyle name="Normaali 3 6" xfId="12847"/>
    <cellStyle name="Normaali 3 6 2" xfId="12848"/>
    <cellStyle name="Normaali 3 6 2 2" xfId="12849"/>
    <cellStyle name="Normaali 3 6 2 2 2" xfId="12850"/>
    <cellStyle name="Normaali 3 6 2 3" xfId="12851"/>
    <cellStyle name="Normaali 3 6 2 3 2" xfId="12852"/>
    <cellStyle name="Normaali 3 6 2 4" xfId="12853"/>
    <cellStyle name="Normaali 3 6 3" xfId="12854"/>
    <cellStyle name="Normaali 3 6 3 2" xfId="12855"/>
    <cellStyle name="Normaali 3 6 4" xfId="12856"/>
    <cellStyle name="Normaali 3 6 4 2" xfId="12857"/>
    <cellStyle name="Normaali 3 6 5" xfId="12858"/>
    <cellStyle name="Normaali 3 7" xfId="12859"/>
    <cellStyle name="Normaali 3 7 2" xfId="12860"/>
    <cellStyle name="Normaali 3 7 2 2" xfId="12861"/>
    <cellStyle name="Normaali 3 7 3" xfId="12862"/>
    <cellStyle name="Normaali 3 7 3 2" xfId="12863"/>
    <cellStyle name="Normaali 3 7 4" xfId="12864"/>
    <cellStyle name="Normaali 3 8" xfId="12865"/>
    <cellStyle name="Normaali 3 8 2" xfId="12866"/>
    <cellStyle name="Normaali 3 9" xfId="12867"/>
    <cellStyle name="Normaali 3 9 2" xfId="12868"/>
    <cellStyle name="Normaali 3_T_B1.2" xfId="12869"/>
    <cellStyle name="Normal" xfId="0" builtinId="0"/>
    <cellStyle name="Normal - Style1" xfId="624"/>
    <cellStyle name="Normal 10" xfId="625"/>
    <cellStyle name="Normal 10 2" xfId="626"/>
    <cellStyle name="Normal 10 2 2" xfId="627"/>
    <cellStyle name="Normal 10 2 2 2" xfId="12870"/>
    <cellStyle name="Normal 10 2 3" xfId="12871"/>
    <cellStyle name="Normal 10 2 4" xfId="12872"/>
    <cellStyle name="Normal 10 3" xfId="628"/>
    <cellStyle name="Normal 10 3 2" xfId="12873"/>
    <cellStyle name="Normal 10 3 3" xfId="12874"/>
    <cellStyle name="Normal 10 4" xfId="629"/>
    <cellStyle name="Normal 10 5" xfId="12875"/>
    <cellStyle name="Normal 101" xfId="3108"/>
    <cellStyle name="Normal 103" xfId="3109"/>
    <cellStyle name="Normal 107" xfId="12876"/>
    <cellStyle name="Normal 109" xfId="12877"/>
    <cellStyle name="Normal 11" xfId="630"/>
    <cellStyle name="Normal 11 10" xfId="12878"/>
    <cellStyle name="Normal 11 11" xfId="12879"/>
    <cellStyle name="Normal 11 2" xfId="631"/>
    <cellStyle name="Normal 11 2 10" xfId="632"/>
    <cellStyle name="Normal 11 2 10 2" xfId="633"/>
    <cellStyle name="Normal 11 2 11" xfId="634"/>
    <cellStyle name="Normal 11 2 11 2" xfId="635"/>
    <cellStyle name="Normal 11 2 12" xfId="636"/>
    <cellStyle name="Normal 11 2 13" xfId="637"/>
    <cellStyle name="Normal 11 2 2" xfId="638"/>
    <cellStyle name="Normal 11 2 2 2" xfId="639"/>
    <cellStyle name="Normal 11 2 2 2 2" xfId="640"/>
    <cellStyle name="Normal 11 2 2 2 2 2" xfId="12880"/>
    <cellStyle name="Normal 11 2 2 2 2 2 2" xfId="12881"/>
    <cellStyle name="Normal 11 2 2 2 2 2 2 2" xfId="12882"/>
    <cellStyle name="Normal 11 2 2 2 2 2 3" xfId="12883"/>
    <cellStyle name="Normal 11 2 2 2 2 2 3 2" xfId="12884"/>
    <cellStyle name="Normal 11 2 2 2 2 2 4" xfId="12885"/>
    <cellStyle name="Normal 11 2 2 2 2 3" xfId="12886"/>
    <cellStyle name="Normal 11 2 2 2 2 3 2" xfId="12887"/>
    <cellStyle name="Normal 11 2 2 2 2 4" xfId="12888"/>
    <cellStyle name="Normal 11 2 2 2 2 4 2" xfId="12889"/>
    <cellStyle name="Normal 11 2 2 2 2 5" xfId="12890"/>
    <cellStyle name="Normal 11 2 2 2 3" xfId="641"/>
    <cellStyle name="Normal 11 2 2 2 3 2" xfId="12891"/>
    <cellStyle name="Normal 11 2 2 2 3 2 2" xfId="12892"/>
    <cellStyle name="Normal 11 2 2 2 3 3" xfId="12893"/>
    <cellStyle name="Normal 11 2 2 2 3 3 2" xfId="12894"/>
    <cellStyle name="Normal 11 2 2 2 3 4" xfId="12895"/>
    <cellStyle name="Normal 11 2 2 2 4" xfId="12896"/>
    <cellStyle name="Normal 11 2 2 2 4 2" xfId="12897"/>
    <cellStyle name="Normal 11 2 2 2 5" xfId="12898"/>
    <cellStyle name="Normal 11 2 2 2 5 2" xfId="12899"/>
    <cellStyle name="Normal 11 2 2 2 6" xfId="12900"/>
    <cellStyle name="Normal 11 2 2 3" xfId="642"/>
    <cellStyle name="Normal 11 2 2 3 2" xfId="643"/>
    <cellStyle name="Normal 11 2 2 3 2 2" xfId="12901"/>
    <cellStyle name="Normal 11 2 2 3 2 2 2" xfId="12902"/>
    <cellStyle name="Normal 11 2 2 3 2 3" xfId="12903"/>
    <cellStyle name="Normal 11 2 2 3 2 3 2" xfId="12904"/>
    <cellStyle name="Normal 11 2 2 3 2 4" xfId="12905"/>
    <cellStyle name="Normal 11 2 2 3 3" xfId="12906"/>
    <cellStyle name="Normal 11 2 2 3 3 2" xfId="12907"/>
    <cellStyle name="Normal 11 2 2 3 4" xfId="12908"/>
    <cellStyle name="Normal 11 2 2 3 4 2" xfId="12909"/>
    <cellStyle name="Normal 11 2 2 3 5" xfId="12910"/>
    <cellStyle name="Normal 11 2 2 4" xfId="644"/>
    <cellStyle name="Normal 11 2 2 4 2" xfId="645"/>
    <cellStyle name="Normal 11 2 2 4 2 2" xfId="12911"/>
    <cellStyle name="Normal 11 2 2 4 3" xfId="12912"/>
    <cellStyle name="Normal 11 2 2 4 3 2" xfId="12913"/>
    <cellStyle name="Normal 11 2 2 4 4" xfId="12914"/>
    <cellStyle name="Normal 11 2 2 5" xfId="646"/>
    <cellStyle name="Normal 11 2 2 5 2" xfId="647"/>
    <cellStyle name="Normal 11 2 2 6" xfId="648"/>
    <cellStyle name="Normal 11 2 2 6 2" xfId="12915"/>
    <cellStyle name="Normal 11 2 2 7" xfId="649"/>
    <cellStyle name="Normal 11 2 3" xfId="650"/>
    <cellStyle name="Normal 11 2 3 2" xfId="651"/>
    <cellStyle name="Normal 11 2 3 2 2" xfId="652"/>
    <cellStyle name="Normal 11 2 3 2 2 2" xfId="653"/>
    <cellStyle name="Normal 11 2 3 2 2 2 2" xfId="12916"/>
    <cellStyle name="Normal 11 2 3 2 2 2 2 2" xfId="12917"/>
    <cellStyle name="Normal 11 2 3 2 2 2 3" xfId="12918"/>
    <cellStyle name="Normal 11 2 3 2 2 2 3 2" xfId="12919"/>
    <cellStyle name="Normal 11 2 3 2 2 2 4" xfId="12920"/>
    <cellStyle name="Normal 11 2 3 2 2 3" xfId="12921"/>
    <cellStyle name="Normal 11 2 3 2 2 3 2" xfId="12922"/>
    <cellStyle name="Normal 11 2 3 2 2 4" xfId="12923"/>
    <cellStyle name="Normal 11 2 3 2 2 4 2" xfId="12924"/>
    <cellStyle name="Normal 11 2 3 2 2 5" xfId="12925"/>
    <cellStyle name="Normal 11 2 3 2 3" xfId="654"/>
    <cellStyle name="Normal 11 2 3 2 3 2" xfId="12926"/>
    <cellStyle name="Normal 11 2 3 2 3 2 2" xfId="12927"/>
    <cellStyle name="Normal 11 2 3 2 3 3" xfId="12928"/>
    <cellStyle name="Normal 11 2 3 2 3 3 2" xfId="12929"/>
    <cellStyle name="Normal 11 2 3 2 3 4" xfId="12930"/>
    <cellStyle name="Normal 11 2 3 2 4" xfId="12931"/>
    <cellStyle name="Normal 11 2 3 2 4 2" xfId="12932"/>
    <cellStyle name="Normal 11 2 3 2 5" xfId="12933"/>
    <cellStyle name="Normal 11 2 3 2 5 2" xfId="12934"/>
    <cellStyle name="Normal 11 2 3 2 6" xfId="12935"/>
    <cellStyle name="Normal 11 2 3 3" xfId="655"/>
    <cellStyle name="Normal 11 2 3 3 2" xfId="656"/>
    <cellStyle name="Normal 11 2 3 3 2 2" xfId="12936"/>
    <cellStyle name="Normal 11 2 3 3 2 2 2" xfId="12937"/>
    <cellStyle name="Normal 11 2 3 3 2 3" xfId="12938"/>
    <cellStyle name="Normal 11 2 3 3 2 3 2" xfId="12939"/>
    <cellStyle name="Normal 11 2 3 3 2 4" xfId="12940"/>
    <cellStyle name="Normal 11 2 3 3 3" xfId="12941"/>
    <cellStyle name="Normal 11 2 3 3 3 2" xfId="12942"/>
    <cellStyle name="Normal 11 2 3 3 4" xfId="12943"/>
    <cellStyle name="Normal 11 2 3 3 4 2" xfId="12944"/>
    <cellStyle name="Normal 11 2 3 3 5" xfId="12945"/>
    <cellStyle name="Normal 11 2 3 4" xfId="657"/>
    <cellStyle name="Normal 11 2 3 4 2" xfId="12946"/>
    <cellStyle name="Normal 11 2 3 4 2 2" xfId="12947"/>
    <cellStyle name="Normal 11 2 3 4 3" xfId="12948"/>
    <cellStyle name="Normal 11 2 3 4 3 2" xfId="12949"/>
    <cellStyle name="Normal 11 2 3 4 4" xfId="12950"/>
    <cellStyle name="Normal 11 2 3 5" xfId="658"/>
    <cellStyle name="Normal 11 2 3 5 2" xfId="12951"/>
    <cellStyle name="Normal 11 2 3 6" xfId="659"/>
    <cellStyle name="Normal 11 2 3 6 2" xfId="12952"/>
    <cellStyle name="Normal 11 2 3 7" xfId="12953"/>
    <cellStyle name="Normal 11 2 4" xfId="660"/>
    <cellStyle name="Normal 11 2 4 2" xfId="661"/>
    <cellStyle name="Normal 11 2 4 2 2" xfId="12954"/>
    <cellStyle name="Normal 11 2 4 2 2 2" xfId="12955"/>
    <cellStyle name="Normal 11 2 4 2 2 2 2" xfId="12956"/>
    <cellStyle name="Normal 11 2 4 2 2 2 2 2" xfId="12957"/>
    <cellStyle name="Normal 11 2 4 2 2 2 3" xfId="12958"/>
    <cellStyle name="Normal 11 2 4 2 2 2 3 2" xfId="12959"/>
    <cellStyle name="Normal 11 2 4 2 2 2 4" xfId="12960"/>
    <cellStyle name="Normal 11 2 4 2 2 3" xfId="12961"/>
    <cellStyle name="Normal 11 2 4 2 2 3 2" xfId="12962"/>
    <cellStyle name="Normal 11 2 4 2 2 4" xfId="12963"/>
    <cellStyle name="Normal 11 2 4 2 2 4 2" xfId="12964"/>
    <cellStyle name="Normal 11 2 4 2 2 5" xfId="12965"/>
    <cellStyle name="Normal 11 2 4 2 3" xfId="12966"/>
    <cellStyle name="Normal 11 2 4 2 3 2" xfId="12967"/>
    <cellStyle name="Normal 11 2 4 2 3 2 2" xfId="12968"/>
    <cellStyle name="Normal 11 2 4 2 3 3" xfId="12969"/>
    <cellStyle name="Normal 11 2 4 2 3 3 2" xfId="12970"/>
    <cellStyle name="Normal 11 2 4 2 3 4" xfId="12971"/>
    <cellStyle name="Normal 11 2 4 2 4" xfId="12972"/>
    <cellStyle name="Normal 11 2 4 2 4 2" xfId="12973"/>
    <cellStyle name="Normal 11 2 4 2 5" xfId="12974"/>
    <cellStyle name="Normal 11 2 4 2 5 2" xfId="12975"/>
    <cellStyle name="Normal 11 2 4 2 6" xfId="12976"/>
    <cellStyle name="Normal 11 2 4 3" xfId="662"/>
    <cellStyle name="Normal 11 2 4 3 2" xfId="12977"/>
    <cellStyle name="Normal 11 2 4 3 2 2" xfId="12978"/>
    <cellStyle name="Normal 11 2 4 3 2 2 2" xfId="12979"/>
    <cellStyle name="Normal 11 2 4 3 2 3" xfId="12980"/>
    <cellStyle name="Normal 11 2 4 3 2 3 2" xfId="12981"/>
    <cellStyle name="Normal 11 2 4 3 2 4" xfId="12982"/>
    <cellStyle name="Normal 11 2 4 3 3" xfId="12983"/>
    <cellStyle name="Normal 11 2 4 3 3 2" xfId="12984"/>
    <cellStyle name="Normal 11 2 4 3 4" xfId="12985"/>
    <cellStyle name="Normal 11 2 4 3 4 2" xfId="12986"/>
    <cellStyle name="Normal 11 2 4 3 5" xfId="12987"/>
    <cellStyle name="Normal 11 2 4 4" xfId="663"/>
    <cellStyle name="Normal 11 2 4 4 2" xfId="12988"/>
    <cellStyle name="Normal 11 2 4 4 2 2" xfId="12989"/>
    <cellStyle name="Normal 11 2 4 4 3" xfId="12990"/>
    <cellStyle name="Normal 11 2 4 4 3 2" xfId="12991"/>
    <cellStyle name="Normal 11 2 4 4 4" xfId="12992"/>
    <cellStyle name="Normal 11 2 4 5" xfId="12993"/>
    <cellStyle name="Normal 11 2 4 5 2" xfId="12994"/>
    <cellStyle name="Normal 11 2 4 6" xfId="12995"/>
    <cellStyle name="Normal 11 2 4 6 2" xfId="12996"/>
    <cellStyle name="Normal 11 2 4 7" xfId="12997"/>
    <cellStyle name="Normal 11 2 5" xfId="664"/>
    <cellStyle name="Normal 11 2 5 2" xfId="665"/>
    <cellStyle name="Normal 11 2 5 2 2" xfId="12998"/>
    <cellStyle name="Normal 11 2 5 2 2 2" xfId="12999"/>
    <cellStyle name="Normal 11 2 5 2 2 2 2" xfId="13000"/>
    <cellStyle name="Normal 11 2 5 2 2 2 2 2" xfId="13001"/>
    <cellStyle name="Normal 11 2 5 2 2 2 3" xfId="13002"/>
    <cellStyle name="Normal 11 2 5 2 2 2 3 2" xfId="13003"/>
    <cellStyle name="Normal 11 2 5 2 2 2 4" xfId="13004"/>
    <cellStyle name="Normal 11 2 5 2 2 3" xfId="13005"/>
    <cellStyle name="Normal 11 2 5 2 2 3 2" xfId="13006"/>
    <cellStyle name="Normal 11 2 5 2 2 4" xfId="13007"/>
    <cellStyle name="Normal 11 2 5 2 2 4 2" xfId="13008"/>
    <cellStyle name="Normal 11 2 5 2 2 5" xfId="13009"/>
    <cellStyle name="Normal 11 2 5 2 3" xfId="13010"/>
    <cellStyle name="Normal 11 2 5 2 3 2" xfId="13011"/>
    <cellStyle name="Normal 11 2 5 2 3 2 2" xfId="13012"/>
    <cellStyle name="Normal 11 2 5 2 3 3" xfId="13013"/>
    <cellStyle name="Normal 11 2 5 2 3 3 2" xfId="13014"/>
    <cellStyle name="Normal 11 2 5 2 3 4" xfId="13015"/>
    <cellStyle name="Normal 11 2 5 2 4" xfId="13016"/>
    <cellStyle name="Normal 11 2 5 2 4 2" xfId="13017"/>
    <cellStyle name="Normal 11 2 5 2 5" xfId="13018"/>
    <cellStyle name="Normal 11 2 5 2 5 2" xfId="13019"/>
    <cellStyle name="Normal 11 2 5 2 6" xfId="13020"/>
    <cellStyle name="Normal 11 2 5 3" xfId="13021"/>
    <cellStyle name="Normal 11 2 5 3 2" xfId="13022"/>
    <cellStyle name="Normal 11 2 5 3 2 2" xfId="13023"/>
    <cellStyle name="Normal 11 2 5 3 2 2 2" xfId="13024"/>
    <cellStyle name="Normal 11 2 5 3 2 3" xfId="13025"/>
    <cellStyle name="Normal 11 2 5 3 2 3 2" xfId="13026"/>
    <cellStyle name="Normal 11 2 5 3 2 4" xfId="13027"/>
    <cellStyle name="Normal 11 2 5 3 3" xfId="13028"/>
    <cellStyle name="Normal 11 2 5 3 3 2" xfId="13029"/>
    <cellStyle name="Normal 11 2 5 3 4" xfId="13030"/>
    <cellStyle name="Normal 11 2 5 3 4 2" xfId="13031"/>
    <cellStyle name="Normal 11 2 5 3 5" xfId="13032"/>
    <cellStyle name="Normal 11 2 5 4" xfId="13033"/>
    <cellStyle name="Normal 11 2 5 4 2" xfId="13034"/>
    <cellStyle name="Normal 11 2 5 4 2 2" xfId="13035"/>
    <cellStyle name="Normal 11 2 5 4 3" xfId="13036"/>
    <cellStyle name="Normal 11 2 5 4 3 2" xfId="13037"/>
    <cellStyle name="Normal 11 2 5 4 4" xfId="13038"/>
    <cellStyle name="Normal 11 2 5 5" xfId="13039"/>
    <cellStyle name="Normal 11 2 5 5 2" xfId="13040"/>
    <cellStyle name="Normal 11 2 5 6" xfId="13041"/>
    <cellStyle name="Normal 11 2 5 6 2" xfId="13042"/>
    <cellStyle name="Normal 11 2 5 7" xfId="13043"/>
    <cellStyle name="Normal 11 2 6" xfId="666"/>
    <cellStyle name="Normal 11 2 6 2" xfId="667"/>
    <cellStyle name="Normal 11 2 6 2 2" xfId="13044"/>
    <cellStyle name="Normal 11 2 6 2 2 2" xfId="13045"/>
    <cellStyle name="Normal 11 2 6 2 2 2 2" xfId="13046"/>
    <cellStyle name="Normal 11 2 6 2 2 2 2 2" xfId="13047"/>
    <cellStyle name="Normal 11 2 6 2 2 2 3" xfId="13048"/>
    <cellStyle name="Normal 11 2 6 2 2 2 3 2" xfId="13049"/>
    <cellStyle name="Normal 11 2 6 2 2 2 4" xfId="13050"/>
    <cellStyle name="Normal 11 2 6 2 2 3" xfId="13051"/>
    <cellStyle name="Normal 11 2 6 2 2 3 2" xfId="13052"/>
    <cellStyle name="Normal 11 2 6 2 2 4" xfId="13053"/>
    <cellStyle name="Normal 11 2 6 2 2 4 2" xfId="13054"/>
    <cellStyle name="Normal 11 2 6 2 2 5" xfId="13055"/>
    <cellStyle name="Normal 11 2 6 2 3" xfId="13056"/>
    <cellStyle name="Normal 11 2 6 2 3 2" xfId="13057"/>
    <cellStyle name="Normal 11 2 6 2 3 2 2" xfId="13058"/>
    <cellStyle name="Normal 11 2 6 2 3 3" xfId="13059"/>
    <cellStyle name="Normal 11 2 6 2 3 3 2" xfId="13060"/>
    <cellStyle name="Normal 11 2 6 2 3 4" xfId="13061"/>
    <cellStyle name="Normal 11 2 6 2 4" xfId="13062"/>
    <cellStyle name="Normal 11 2 6 2 4 2" xfId="13063"/>
    <cellStyle name="Normal 11 2 6 2 5" xfId="13064"/>
    <cellStyle name="Normal 11 2 6 2 5 2" xfId="13065"/>
    <cellStyle name="Normal 11 2 6 2 6" xfId="13066"/>
    <cellStyle name="Normal 11 2 6 3" xfId="13067"/>
    <cellStyle name="Normal 11 2 6 3 2" xfId="13068"/>
    <cellStyle name="Normal 11 2 6 3 2 2" xfId="13069"/>
    <cellStyle name="Normal 11 2 6 3 2 2 2" xfId="13070"/>
    <cellStyle name="Normal 11 2 6 3 2 3" xfId="13071"/>
    <cellStyle name="Normal 11 2 6 3 2 3 2" xfId="13072"/>
    <cellStyle name="Normal 11 2 6 3 2 4" xfId="13073"/>
    <cellStyle name="Normal 11 2 6 3 3" xfId="13074"/>
    <cellStyle name="Normal 11 2 6 3 3 2" xfId="13075"/>
    <cellStyle name="Normal 11 2 6 3 4" xfId="13076"/>
    <cellStyle name="Normal 11 2 6 3 4 2" xfId="13077"/>
    <cellStyle name="Normal 11 2 6 3 5" xfId="13078"/>
    <cellStyle name="Normal 11 2 6 4" xfId="13079"/>
    <cellStyle name="Normal 11 2 6 4 2" xfId="13080"/>
    <cellStyle name="Normal 11 2 6 4 2 2" xfId="13081"/>
    <cellStyle name="Normal 11 2 6 4 3" xfId="13082"/>
    <cellStyle name="Normal 11 2 6 4 3 2" xfId="13083"/>
    <cellStyle name="Normal 11 2 6 4 4" xfId="13084"/>
    <cellStyle name="Normal 11 2 6 5" xfId="13085"/>
    <cellStyle name="Normal 11 2 6 5 2" xfId="13086"/>
    <cellStyle name="Normal 11 2 6 6" xfId="13087"/>
    <cellStyle name="Normal 11 2 6 6 2" xfId="13088"/>
    <cellStyle name="Normal 11 2 6 7" xfId="13089"/>
    <cellStyle name="Normal 11 2 7" xfId="668"/>
    <cellStyle name="Normal 11 2 7 2" xfId="669"/>
    <cellStyle name="Normal 11 2 7 2 2" xfId="13090"/>
    <cellStyle name="Normal 11 2 7 2 2 2" xfId="13091"/>
    <cellStyle name="Normal 11 2 7 2 2 2 2" xfId="13092"/>
    <cellStyle name="Normal 11 2 7 2 2 3" xfId="13093"/>
    <cellStyle name="Normal 11 2 7 2 2 3 2" xfId="13094"/>
    <cellStyle name="Normal 11 2 7 2 2 4" xfId="13095"/>
    <cellStyle name="Normal 11 2 7 2 3" xfId="13096"/>
    <cellStyle name="Normal 11 2 7 2 3 2" xfId="13097"/>
    <cellStyle name="Normal 11 2 7 2 4" xfId="13098"/>
    <cellStyle name="Normal 11 2 7 2 4 2" xfId="13099"/>
    <cellStyle name="Normal 11 2 7 2 5" xfId="13100"/>
    <cellStyle name="Normal 11 2 7 3" xfId="13101"/>
    <cellStyle name="Normal 11 2 7 3 2" xfId="13102"/>
    <cellStyle name="Normal 11 2 7 3 2 2" xfId="13103"/>
    <cellStyle name="Normal 11 2 7 3 3" xfId="13104"/>
    <cellStyle name="Normal 11 2 7 3 3 2" xfId="13105"/>
    <cellStyle name="Normal 11 2 7 3 4" xfId="13106"/>
    <cellStyle name="Normal 11 2 7 4" xfId="13107"/>
    <cellStyle name="Normal 11 2 7 4 2" xfId="13108"/>
    <cellStyle name="Normal 11 2 7 5" xfId="13109"/>
    <cellStyle name="Normal 11 2 7 5 2" xfId="13110"/>
    <cellStyle name="Normal 11 2 7 6" xfId="13111"/>
    <cellStyle name="Normal 11 2 8" xfId="670"/>
    <cellStyle name="Normal 11 2 8 2" xfId="671"/>
    <cellStyle name="Normal 11 2 8 2 2" xfId="13112"/>
    <cellStyle name="Normal 11 2 8 2 2 2" xfId="13113"/>
    <cellStyle name="Normal 11 2 8 2 3" xfId="13114"/>
    <cellStyle name="Normal 11 2 8 2 3 2" xfId="13115"/>
    <cellStyle name="Normal 11 2 8 2 4" xfId="13116"/>
    <cellStyle name="Normal 11 2 8 3" xfId="13117"/>
    <cellStyle name="Normal 11 2 8 3 2" xfId="13118"/>
    <cellStyle name="Normal 11 2 8 4" xfId="13119"/>
    <cellStyle name="Normal 11 2 8 4 2" xfId="13120"/>
    <cellStyle name="Normal 11 2 8 5" xfId="13121"/>
    <cellStyle name="Normal 11 2 9" xfId="672"/>
    <cellStyle name="Normal 11 2 9 2" xfId="673"/>
    <cellStyle name="Normal 11 2 9 2 2" xfId="13122"/>
    <cellStyle name="Normal 11 2 9 3" xfId="13123"/>
    <cellStyle name="Normal 11 2 9 3 2" xfId="13124"/>
    <cellStyle name="Normal 11 2 9 4" xfId="13125"/>
    <cellStyle name="Normal 11 2_T_B1.2" xfId="13126"/>
    <cellStyle name="Normal 11 3" xfId="674"/>
    <cellStyle name="Normal 11 3 2" xfId="675"/>
    <cellStyle name="Normal 11 3 2 2" xfId="676"/>
    <cellStyle name="Normal 11 3 2 3" xfId="13127"/>
    <cellStyle name="Normal 11 3 3" xfId="677"/>
    <cellStyle name="Normal 11 3 4" xfId="678"/>
    <cellStyle name="Normal 11 4" xfId="679"/>
    <cellStyle name="Normal 11 4 2" xfId="680"/>
    <cellStyle name="Normal 11 4 2 2" xfId="681"/>
    <cellStyle name="Normal 11 4 2 3" xfId="13128"/>
    <cellStyle name="Normal 11 4 3" xfId="682"/>
    <cellStyle name="Normal 11 4 4" xfId="683"/>
    <cellStyle name="Normal 11 5" xfId="684"/>
    <cellStyle name="Normal 11 5 2" xfId="685"/>
    <cellStyle name="Normal 11 5 2 2" xfId="13129"/>
    <cellStyle name="Normal 11 5 3" xfId="686"/>
    <cellStyle name="Normal 11 6" xfId="687"/>
    <cellStyle name="Normal 11 6 2" xfId="688"/>
    <cellStyle name="Normal 11 6 2 2" xfId="689"/>
    <cellStyle name="Normal 11 6 2 3" xfId="690"/>
    <cellStyle name="Normal 11 6 3" xfId="691"/>
    <cellStyle name="Normal 11 6 3 2" xfId="692"/>
    <cellStyle name="Normal 11 6 4" xfId="693"/>
    <cellStyle name="Normal 11 6 4 2" xfId="694"/>
    <cellStyle name="Normal 11 6 5" xfId="695"/>
    <cellStyle name="Normal 11 7" xfId="696"/>
    <cellStyle name="Normal 11 7 2" xfId="697"/>
    <cellStyle name="Normal 11 8" xfId="698"/>
    <cellStyle name="Normal 11 9" xfId="699"/>
    <cellStyle name="Normal 11_T_B1.2" xfId="13130"/>
    <cellStyle name="Normal 111" xfId="13131"/>
    <cellStyle name="Normal 112" xfId="13132"/>
    <cellStyle name="Normal 116" xfId="13133"/>
    <cellStyle name="Normal 118" xfId="13134"/>
    <cellStyle name="Normal 12" xfId="700"/>
    <cellStyle name="Normal 12 2" xfId="701"/>
    <cellStyle name="Normal 12 2 2" xfId="702"/>
    <cellStyle name="Normal 12 2 3" xfId="13135"/>
    <cellStyle name="Normal 12 3" xfId="703"/>
    <cellStyle name="Normal 12 3 2" xfId="13136"/>
    <cellStyle name="Normal 12 4" xfId="13137"/>
    <cellStyle name="Normal 12 5" xfId="13138"/>
    <cellStyle name="Normal 120" xfId="13139"/>
    <cellStyle name="Normal 126" xfId="13140"/>
    <cellStyle name="Normal 128" xfId="13141"/>
    <cellStyle name="Normal 13" xfId="704"/>
    <cellStyle name="Normal 13 10" xfId="705"/>
    <cellStyle name="Normal 13 10 2" xfId="706"/>
    <cellStyle name="Normal 13 11" xfId="707"/>
    <cellStyle name="Normal 13 12" xfId="708"/>
    <cellStyle name="Normal 13 13" xfId="709"/>
    <cellStyle name="Normal 13 13 2" xfId="13142"/>
    <cellStyle name="Normal 13 2" xfId="710"/>
    <cellStyle name="Normal 13 2 10" xfId="711"/>
    <cellStyle name="Normal 13 2 11" xfId="712"/>
    <cellStyle name="Normal 13 2 2" xfId="713"/>
    <cellStyle name="Normal 13 2 2 2" xfId="714"/>
    <cellStyle name="Normal 13 2 2 2 2" xfId="715"/>
    <cellStyle name="Normal 13 2 2 2 2 2" xfId="13143"/>
    <cellStyle name="Normal 13 2 2 2 3" xfId="716"/>
    <cellStyle name="Normal 13 2 2 2 3 2" xfId="13144"/>
    <cellStyle name="Normal 13 2 2 2 4" xfId="13145"/>
    <cellStyle name="Normal 13 2 2 3" xfId="717"/>
    <cellStyle name="Normal 13 2 2 3 2" xfId="718"/>
    <cellStyle name="Normal 13 2 2 4" xfId="719"/>
    <cellStyle name="Normal 13 2 2 4 2" xfId="720"/>
    <cellStyle name="Normal 13 2 2 5" xfId="721"/>
    <cellStyle name="Normal 13 2 2 5 2" xfId="722"/>
    <cellStyle name="Normal 13 2 2 6" xfId="723"/>
    <cellStyle name="Normal 13 2 2 7" xfId="724"/>
    <cellStyle name="Normal 13 2 3" xfId="725"/>
    <cellStyle name="Normal 13 2 3 2" xfId="726"/>
    <cellStyle name="Normal 13 2 3 2 2" xfId="727"/>
    <cellStyle name="Normal 13 2 3 2 3" xfId="728"/>
    <cellStyle name="Normal 13 2 3 3" xfId="729"/>
    <cellStyle name="Normal 13 2 3 3 2" xfId="730"/>
    <cellStyle name="Normal 13 2 3 4" xfId="731"/>
    <cellStyle name="Normal 13 2 3 5" xfId="732"/>
    <cellStyle name="Normal 13 2 3 6" xfId="733"/>
    <cellStyle name="Normal 13 2 4" xfId="734"/>
    <cellStyle name="Normal 13 2 4 2" xfId="735"/>
    <cellStyle name="Normal 13 2 4 3" xfId="736"/>
    <cellStyle name="Normal 13 2 5" xfId="737"/>
    <cellStyle name="Normal 13 2 5 2" xfId="738"/>
    <cellStyle name="Normal 13 2 6" xfId="739"/>
    <cellStyle name="Normal 13 2 6 2" xfId="740"/>
    <cellStyle name="Normal 13 2 7" xfId="741"/>
    <cellStyle name="Normal 13 2 7 2" xfId="742"/>
    <cellStyle name="Normal 13 2 8" xfId="743"/>
    <cellStyle name="Normal 13 2 8 2" xfId="744"/>
    <cellStyle name="Normal 13 2 9" xfId="745"/>
    <cellStyle name="Normal 13 2 9 2" xfId="746"/>
    <cellStyle name="Normal 13 3" xfId="747"/>
    <cellStyle name="Normal 13 3 2" xfId="748"/>
    <cellStyle name="Normal 13 3 2 2" xfId="749"/>
    <cellStyle name="Normal 13 3 2 2 2" xfId="13146"/>
    <cellStyle name="Normal 13 3 2 3" xfId="750"/>
    <cellStyle name="Normal 13 3 2 3 2" xfId="13147"/>
    <cellStyle name="Normal 13 3 2 4" xfId="13148"/>
    <cellStyle name="Normal 13 3 2 5" xfId="13149"/>
    <cellStyle name="Normal 13 3 3" xfId="751"/>
    <cellStyle name="Normal 13 3 3 2" xfId="752"/>
    <cellStyle name="Normal 13 3 3 2 2" xfId="13150"/>
    <cellStyle name="Normal 13 3 3 3" xfId="13151"/>
    <cellStyle name="Normal 13 3 3 4" xfId="13152"/>
    <cellStyle name="Normal 13 3 4" xfId="753"/>
    <cellStyle name="Normal 13 3 4 2" xfId="754"/>
    <cellStyle name="Normal 13 3 5" xfId="755"/>
    <cellStyle name="Normal 13 3 6" xfId="756"/>
    <cellStyle name="Normal 13 3 7" xfId="757"/>
    <cellStyle name="Normal 13 4" xfId="758"/>
    <cellStyle name="Normal 13 4 2" xfId="759"/>
    <cellStyle name="Normal 13 4 2 2" xfId="13153"/>
    <cellStyle name="Normal 13 4 2 3" xfId="13154"/>
    <cellStyle name="Normal 13 4 2 4" xfId="13155"/>
    <cellStyle name="Normal 13 4 3" xfId="760"/>
    <cellStyle name="Normal 13 4 3 2" xfId="13156"/>
    <cellStyle name="Normal 13 4 4" xfId="13157"/>
    <cellStyle name="Normal 13 4 5" xfId="13158"/>
    <cellStyle name="Normal 13 5" xfId="761"/>
    <cellStyle name="Normal 13 5 2" xfId="762"/>
    <cellStyle name="Normal 13 5 3" xfId="763"/>
    <cellStyle name="Normal 13 6" xfId="764"/>
    <cellStyle name="Normal 13 6 2" xfId="765"/>
    <cellStyle name="Normal 13 7" xfId="766"/>
    <cellStyle name="Normal 13 7 2" xfId="767"/>
    <cellStyle name="Normal 13 8" xfId="768"/>
    <cellStyle name="Normal 13 8 2" xfId="769"/>
    <cellStyle name="Normal 13 9" xfId="770"/>
    <cellStyle name="Normal 13 9 2" xfId="771"/>
    <cellStyle name="Normal 130" xfId="13159"/>
    <cellStyle name="Normal 132" xfId="13160"/>
    <cellStyle name="Normal 134" xfId="13161"/>
    <cellStyle name="Normal 136" xfId="13162"/>
    <cellStyle name="Normal 137" xfId="13163"/>
    <cellStyle name="Normal 139" xfId="13164"/>
    <cellStyle name="Normal 14" xfId="772"/>
    <cellStyle name="Normal 14 10" xfId="773"/>
    <cellStyle name="Normal 14 10 2" xfId="13165"/>
    <cellStyle name="Normal 14 11" xfId="774"/>
    <cellStyle name="Normal 14 12" xfId="775"/>
    <cellStyle name="Normal 14 2" xfId="776"/>
    <cellStyle name="Normal 14 2 2" xfId="777"/>
    <cellStyle name="Normal 14 2 2 2" xfId="778"/>
    <cellStyle name="Normal 14 2 2 2 2" xfId="13166"/>
    <cellStyle name="Normal 14 2 2 3" xfId="779"/>
    <cellStyle name="Normal 14 2 2 3 2" xfId="13167"/>
    <cellStyle name="Normal 14 2 2 4" xfId="13168"/>
    <cellStyle name="Normal 14 2 3" xfId="780"/>
    <cellStyle name="Normal 14 2 3 2" xfId="781"/>
    <cellStyle name="Normal 14 2 3 3" xfId="782"/>
    <cellStyle name="Normal 14 2 4" xfId="783"/>
    <cellStyle name="Normal 14 2 4 2" xfId="784"/>
    <cellStyle name="Normal 14 2 5" xfId="785"/>
    <cellStyle name="Normal 14 2 5 2" xfId="786"/>
    <cellStyle name="Normal 14 2 6" xfId="787"/>
    <cellStyle name="Normal 14 2 7" xfId="788"/>
    <cellStyle name="Normal 14 3" xfId="789"/>
    <cellStyle name="Normal 14 3 2" xfId="790"/>
    <cellStyle name="Normal 14 3 2 2" xfId="13169"/>
    <cellStyle name="Normal 14 3 2 2 2" xfId="13170"/>
    <cellStyle name="Normal 14 3 2 3" xfId="13171"/>
    <cellStyle name="Normal 14 3 3" xfId="791"/>
    <cellStyle name="Normal 14 3 3 2" xfId="13172"/>
    <cellStyle name="Normal 14 3 4" xfId="13173"/>
    <cellStyle name="Normal 14 4" xfId="792"/>
    <cellStyle name="Normal 14 4 2" xfId="793"/>
    <cellStyle name="Normal 14 4 2 2" xfId="13174"/>
    <cellStyle name="Normal 14 4 2 2 2" xfId="13175"/>
    <cellStyle name="Normal 14 4 2 3" xfId="13176"/>
    <cellStyle name="Normal 14 4 3" xfId="794"/>
    <cellStyle name="Normal 14 4 3 2" xfId="13177"/>
    <cellStyle name="Normal 14 4 4" xfId="13178"/>
    <cellStyle name="Normal 14 5" xfId="795"/>
    <cellStyle name="Normal 14 5 2" xfId="796"/>
    <cellStyle name="Normal 14 5 2 2" xfId="13179"/>
    <cellStyle name="Normal 14 5 2 2 2" xfId="13180"/>
    <cellStyle name="Normal 14 5 2 3" xfId="13181"/>
    <cellStyle name="Normal 14 5 3" xfId="13182"/>
    <cellStyle name="Normal 14 5 3 2" xfId="13183"/>
    <cellStyle name="Normal 14 5 4" xfId="13184"/>
    <cellStyle name="Normal 14 6" xfId="797"/>
    <cellStyle name="Normal 14 6 2" xfId="798"/>
    <cellStyle name="Normal 14 6 2 2" xfId="13185"/>
    <cellStyle name="Normal 14 6 2 2 2" xfId="13186"/>
    <cellStyle name="Normal 14 6 2 3" xfId="13187"/>
    <cellStyle name="Normal 14 6 3" xfId="13188"/>
    <cellStyle name="Normal 14 6 3 2" xfId="13189"/>
    <cellStyle name="Normal 14 6 4" xfId="13190"/>
    <cellStyle name="Normal 14 7" xfId="799"/>
    <cellStyle name="Normal 14 7 2" xfId="800"/>
    <cellStyle name="Normal 14 7 2 2" xfId="13191"/>
    <cellStyle name="Normal 14 7 2 2 2" xfId="13192"/>
    <cellStyle name="Normal 14 7 2 3" xfId="13193"/>
    <cellStyle name="Normal 14 7 3" xfId="13194"/>
    <cellStyle name="Normal 14 7 3 2" xfId="13195"/>
    <cellStyle name="Normal 14 7 4" xfId="13196"/>
    <cellStyle name="Normal 14 8" xfId="801"/>
    <cellStyle name="Normal 14 8 2" xfId="802"/>
    <cellStyle name="Normal 14 8 2 2" xfId="13197"/>
    <cellStyle name="Normal 14 8 2 2 2" xfId="13198"/>
    <cellStyle name="Normal 14 8 2 3" xfId="13199"/>
    <cellStyle name="Normal 14 8 3" xfId="13200"/>
    <cellStyle name="Normal 14 8 3 2" xfId="13201"/>
    <cellStyle name="Normal 14 8 4" xfId="13202"/>
    <cellStyle name="Normal 14 9" xfId="803"/>
    <cellStyle name="Normal 14 9 2" xfId="13203"/>
    <cellStyle name="Normal 14 9 2 2" xfId="13204"/>
    <cellStyle name="Normal 14 9 3" xfId="13205"/>
    <cellStyle name="Normal 141" xfId="13206"/>
    <cellStyle name="Normal 143" xfId="13207"/>
    <cellStyle name="Normal 15" xfId="804"/>
    <cellStyle name="Normal 15 10" xfId="805"/>
    <cellStyle name="Normal 15 10 2" xfId="13208"/>
    <cellStyle name="Normal 15 11" xfId="806"/>
    <cellStyle name="Normal 15 12" xfId="13209"/>
    <cellStyle name="Normal 15 2" xfId="807"/>
    <cellStyle name="Normal 15 2 2" xfId="808"/>
    <cellStyle name="Normal 15 2 2 2" xfId="809"/>
    <cellStyle name="Normal 15 2 2 2 2" xfId="13210"/>
    <cellStyle name="Normal 15 2 2 2 2 2" xfId="13211"/>
    <cellStyle name="Normal 15 2 2 2 3" xfId="13212"/>
    <cellStyle name="Normal 15 2 2 2 3 2" xfId="13213"/>
    <cellStyle name="Normal 15 2 2 2 4" xfId="13214"/>
    <cellStyle name="Normal 15 2 2 3" xfId="810"/>
    <cellStyle name="Normal 15 2 2 3 2" xfId="13215"/>
    <cellStyle name="Normal 15 2 2 4" xfId="13216"/>
    <cellStyle name="Normal 15 2 2 4 2" xfId="13217"/>
    <cellStyle name="Normal 15 2 2 5" xfId="13218"/>
    <cellStyle name="Normal 15 2 3" xfId="811"/>
    <cellStyle name="Normal 15 2 3 2" xfId="812"/>
    <cellStyle name="Normal 15 2 3 2 2" xfId="13219"/>
    <cellStyle name="Normal 15 2 3 3" xfId="13220"/>
    <cellStyle name="Normal 15 2 3 3 2" xfId="13221"/>
    <cellStyle name="Normal 15 2 3 4" xfId="13222"/>
    <cellStyle name="Normal 15 2 4" xfId="813"/>
    <cellStyle name="Normal 15 2 4 2" xfId="814"/>
    <cellStyle name="Normal 15 2 5" xfId="815"/>
    <cellStyle name="Normal 15 2 5 2" xfId="13223"/>
    <cellStyle name="Normal 15 2 6" xfId="816"/>
    <cellStyle name="Normal 15 2 7" xfId="817"/>
    <cellStyle name="Normal 15 2 8" xfId="818"/>
    <cellStyle name="Normal 15 3" xfId="819"/>
    <cellStyle name="Normal 15 3 2" xfId="820"/>
    <cellStyle name="Normal 15 3 2 2" xfId="821"/>
    <cellStyle name="Normal 15 3 2 2 2" xfId="13224"/>
    <cellStyle name="Normal 15 3 2 3" xfId="13225"/>
    <cellStyle name="Normal 15 3 2 3 2" xfId="13226"/>
    <cellStyle name="Normal 15 3 2 4" xfId="13227"/>
    <cellStyle name="Normal 15 3 3" xfId="822"/>
    <cellStyle name="Normal 15 3 3 2" xfId="13228"/>
    <cellStyle name="Normal 15 3 4" xfId="13229"/>
    <cellStyle name="Normal 15 3 4 2" xfId="13230"/>
    <cellStyle name="Normal 15 3 5" xfId="13231"/>
    <cellStyle name="Normal 15 4" xfId="823"/>
    <cellStyle name="Normal 15 4 2" xfId="824"/>
    <cellStyle name="Normal 15 4 2 2" xfId="13232"/>
    <cellStyle name="Normal 15 4 2 2 2" xfId="13233"/>
    <cellStyle name="Normal 15 4 2 3" xfId="13234"/>
    <cellStyle name="Normal 15 4 3" xfId="825"/>
    <cellStyle name="Normal 15 4 3 2" xfId="13235"/>
    <cellStyle name="Normal 15 4 4" xfId="13236"/>
    <cellStyle name="Normal 15 5" xfId="826"/>
    <cellStyle name="Normal 15 5 2" xfId="827"/>
    <cellStyle name="Normal 15 5 2 2" xfId="13237"/>
    <cellStyle name="Normal 15 5 2 2 2" xfId="13238"/>
    <cellStyle name="Normal 15 5 2 3" xfId="13239"/>
    <cellStyle name="Normal 15 5 3" xfId="13240"/>
    <cellStyle name="Normal 15 5 3 2" xfId="13241"/>
    <cellStyle name="Normal 15 5 4" xfId="13242"/>
    <cellStyle name="Normal 15 6" xfId="828"/>
    <cellStyle name="Normal 15 6 2" xfId="829"/>
    <cellStyle name="Normal 15 6 2 2" xfId="13243"/>
    <cellStyle name="Normal 15 6 2 2 2" xfId="13244"/>
    <cellStyle name="Normal 15 6 2 3" xfId="13245"/>
    <cellStyle name="Normal 15 6 3" xfId="13246"/>
    <cellStyle name="Normal 15 6 3 2" xfId="13247"/>
    <cellStyle name="Normal 15 6 4" xfId="13248"/>
    <cellStyle name="Normal 15 7" xfId="830"/>
    <cellStyle name="Normal 15 7 2" xfId="831"/>
    <cellStyle name="Normal 15 7 2 2" xfId="13249"/>
    <cellStyle name="Normal 15 7 2 2 2" xfId="13250"/>
    <cellStyle name="Normal 15 7 2 3" xfId="13251"/>
    <cellStyle name="Normal 15 7 3" xfId="13252"/>
    <cellStyle name="Normal 15 7 3 2" xfId="13253"/>
    <cellStyle name="Normal 15 7 4" xfId="13254"/>
    <cellStyle name="Normal 15 8" xfId="832"/>
    <cellStyle name="Normal 15 8 2" xfId="833"/>
    <cellStyle name="Normal 15 8 2 2" xfId="13255"/>
    <cellStyle name="Normal 15 8 2 2 2" xfId="13256"/>
    <cellStyle name="Normal 15 8 2 3" xfId="13257"/>
    <cellStyle name="Normal 15 8 3" xfId="13258"/>
    <cellStyle name="Normal 15 8 3 2" xfId="13259"/>
    <cellStyle name="Normal 15 8 4" xfId="13260"/>
    <cellStyle name="Normal 15 9" xfId="834"/>
    <cellStyle name="Normal 15 9 2" xfId="835"/>
    <cellStyle name="Normal 15 9 2 2" xfId="13261"/>
    <cellStyle name="Normal 15 9 3" xfId="13262"/>
    <cellStyle name="Normal 16" xfId="836"/>
    <cellStyle name="Normal 16 10" xfId="837"/>
    <cellStyle name="Normal 16 10 2" xfId="13263"/>
    <cellStyle name="Normal 16 11" xfId="13264"/>
    <cellStyle name="Normal 16 12" xfId="13265"/>
    <cellStyle name="Normal 16 2" xfId="838"/>
    <cellStyle name="Normal 16 2 2" xfId="839"/>
    <cellStyle name="Normal 16 2 2 2" xfId="840"/>
    <cellStyle name="Normal 16 2 2 2 2" xfId="13266"/>
    <cellStyle name="Normal 16 2 2 3" xfId="841"/>
    <cellStyle name="Normal 16 2 2 3 2" xfId="13267"/>
    <cellStyle name="Normal 16 2 2 4" xfId="13268"/>
    <cellStyle name="Normal 16 2 3" xfId="842"/>
    <cellStyle name="Normal 16 2 3 2" xfId="843"/>
    <cellStyle name="Normal 16 2 4" xfId="844"/>
    <cellStyle name="Normal 16 2 4 2" xfId="13269"/>
    <cellStyle name="Normal 16 2 5" xfId="845"/>
    <cellStyle name="Normal 16 2 6" xfId="846"/>
    <cellStyle name="Normal 16 2 7" xfId="847"/>
    <cellStyle name="Normal 16 3" xfId="848"/>
    <cellStyle name="Normal 16 3 2" xfId="849"/>
    <cellStyle name="Normal 16 3 2 2" xfId="13270"/>
    <cellStyle name="Normal 16 3 2 2 2" xfId="13271"/>
    <cellStyle name="Normal 16 3 2 3" xfId="13272"/>
    <cellStyle name="Normal 16 3 3" xfId="850"/>
    <cellStyle name="Normal 16 3 3 2" xfId="13273"/>
    <cellStyle name="Normal 16 3 4" xfId="13274"/>
    <cellStyle name="Normal 16 4" xfId="851"/>
    <cellStyle name="Normal 16 4 2" xfId="852"/>
    <cellStyle name="Normal 16 4 2 2" xfId="13275"/>
    <cellStyle name="Normal 16 4 2 2 2" xfId="13276"/>
    <cellStyle name="Normal 16 4 2 3" xfId="13277"/>
    <cellStyle name="Normal 16 4 3" xfId="13278"/>
    <cellStyle name="Normal 16 4 3 2" xfId="13279"/>
    <cellStyle name="Normal 16 4 4" xfId="13280"/>
    <cellStyle name="Normal 16 5" xfId="853"/>
    <cellStyle name="Normal 16 5 2" xfId="854"/>
    <cellStyle name="Normal 16 5 2 2" xfId="13281"/>
    <cellStyle name="Normal 16 5 2 2 2" xfId="13282"/>
    <cellStyle name="Normal 16 5 2 3" xfId="13283"/>
    <cellStyle name="Normal 16 5 3" xfId="13284"/>
    <cellStyle name="Normal 16 5 3 2" xfId="13285"/>
    <cellStyle name="Normal 16 5 4" xfId="13286"/>
    <cellStyle name="Normal 16 6" xfId="855"/>
    <cellStyle name="Normal 16 6 2" xfId="856"/>
    <cellStyle name="Normal 16 6 2 2" xfId="13287"/>
    <cellStyle name="Normal 16 6 2 2 2" xfId="13288"/>
    <cellStyle name="Normal 16 6 2 3" xfId="13289"/>
    <cellStyle name="Normal 16 6 3" xfId="13290"/>
    <cellStyle name="Normal 16 6 3 2" xfId="13291"/>
    <cellStyle name="Normal 16 6 4" xfId="13292"/>
    <cellStyle name="Normal 16 7" xfId="857"/>
    <cellStyle name="Normal 16 7 2" xfId="858"/>
    <cellStyle name="Normal 16 7 2 2" xfId="13293"/>
    <cellStyle name="Normal 16 7 2 2 2" xfId="13294"/>
    <cellStyle name="Normal 16 7 2 3" xfId="13295"/>
    <cellStyle name="Normal 16 7 3" xfId="13296"/>
    <cellStyle name="Normal 16 7 3 2" xfId="13297"/>
    <cellStyle name="Normal 16 7 4" xfId="13298"/>
    <cellStyle name="Normal 16 8" xfId="859"/>
    <cellStyle name="Normal 16 8 2" xfId="13299"/>
    <cellStyle name="Normal 16 8 2 2" xfId="13300"/>
    <cellStyle name="Normal 16 8 2 2 2" xfId="13301"/>
    <cellStyle name="Normal 16 8 2 3" xfId="13302"/>
    <cellStyle name="Normal 16 8 3" xfId="13303"/>
    <cellStyle name="Normal 16 8 3 2" xfId="13304"/>
    <cellStyle name="Normal 16 8 4" xfId="13305"/>
    <cellStyle name="Normal 16 9" xfId="860"/>
    <cellStyle name="Normal 16 9 2" xfId="13306"/>
    <cellStyle name="Normal 16 9 2 2" xfId="13307"/>
    <cellStyle name="Normal 16 9 3" xfId="13308"/>
    <cellStyle name="Normal 17" xfId="861"/>
    <cellStyle name="Normal 17 2" xfId="862"/>
    <cellStyle name="Normal 17 2 2" xfId="863"/>
    <cellStyle name="Normal 17 2 2 2" xfId="13309"/>
    <cellStyle name="Normal 17 2 3" xfId="864"/>
    <cellStyle name="Normal 17 2 3 2" xfId="13310"/>
    <cellStyle name="Normal 17 2 4" xfId="13311"/>
    <cellStyle name="Normal 17 2 4 2" xfId="13312"/>
    <cellStyle name="Normal 17 2 5" xfId="13313"/>
    <cellStyle name="Normal 17 3" xfId="865"/>
    <cellStyle name="Normal 17 3 2" xfId="866"/>
    <cellStyle name="Normal 17 3 2 2" xfId="13314"/>
    <cellStyle name="Normal 17 3 3" xfId="13315"/>
    <cellStyle name="Normal 17 3 3 2" xfId="13316"/>
    <cellStyle name="Normal 17 3 4" xfId="13317"/>
    <cellStyle name="Normal 17 3 4 2" xfId="13318"/>
    <cellStyle name="Normal 17 3 5" xfId="13319"/>
    <cellStyle name="Normal 17 4" xfId="867"/>
    <cellStyle name="Normal 17 4 2" xfId="13320"/>
    <cellStyle name="Normal 17 5" xfId="868"/>
    <cellStyle name="Normal 17 5 2" xfId="13321"/>
    <cellStyle name="Normal 17 6" xfId="13322"/>
    <cellStyle name="Normal 17 6 2" xfId="13323"/>
    <cellStyle name="Normal 17 7" xfId="13324"/>
    <cellStyle name="Normal 17 7 2" xfId="13325"/>
    <cellStyle name="Normal 17 8" xfId="13326"/>
    <cellStyle name="Normal 18" xfId="869"/>
    <cellStyle name="Normal 18 2" xfId="870"/>
    <cellStyle name="Normal 18 2 2" xfId="871"/>
    <cellStyle name="Normal 18 3" xfId="872"/>
    <cellStyle name="Normal 18 4" xfId="873"/>
    <cellStyle name="Normal 18 5" xfId="874"/>
    <cellStyle name="Normal 19" xfId="7"/>
    <cellStyle name="Normal 19 2" xfId="875"/>
    <cellStyle name="Normal 19 2 2" xfId="13327"/>
    <cellStyle name="Normal 19 3" xfId="876"/>
    <cellStyle name="Normal 19 4" xfId="13328"/>
    <cellStyle name="Normal 2" xfId="2"/>
    <cellStyle name="Normal 2 10" xfId="877"/>
    <cellStyle name="Normal 2 10 2" xfId="878"/>
    <cellStyle name="Normal 2 10 2 2" xfId="13329"/>
    <cellStyle name="Normal 2 10 2 2 2" xfId="13330"/>
    <cellStyle name="Normal 2 10 2 3" xfId="13331"/>
    <cellStyle name="Normal 2 10 2 3 2" xfId="13332"/>
    <cellStyle name="Normal 2 10 2 4" xfId="13333"/>
    <cellStyle name="Normal 2 10 2 5" xfId="13334"/>
    <cellStyle name="Normal 2 10 2 6" xfId="13335"/>
    <cellStyle name="Normal 2 10 3" xfId="13336"/>
    <cellStyle name="Normal 2 10 3 2" xfId="13337"/>
    <cellStyle name="Normal 2 10 4" xfId="13338"/>
    <cellStyle name="Normal 2 10 4 2" xfId="13339"/>
    <cellStyle name="Normal 2 10 5" xfId="13340"/>
    <cellStyle name="Normal 2 10 6" xfId="13341"/>
    <cellStyle name="Normal 2 10_T_B1.2" xfId="13342"/>
    <cellStyle name="Normal 2 11" xfId="879"/>
    <cellStyle name="Normal 2 11 2" xfId="13343"/>
    <cellStyle name="Normal 2 11 2 2" xfId="13344"/>
    <cellStyle name="Normal 2 11 3" xfId="13345"/>
    <cellStyle name="Normal 2 11 3 2" xfId="13346"/>
    <cellStyle name="Normal 2 11 4" xfId="13347"/>
    <cellStyle name="Normal 2 11 5" xfId="13348"/>
    <cellStyle name="Normal 2 11_T_B1.2" xfId="13349"/>
    <cellStyle name="Normal 2 12" xfId="880"/>
    <cellStyle name="Normal 2 12 2" xfId="881"/>
    <cellStyle name="Normal 2 12 2 2" xfId="13350"/>
    <cellStyle name="Normal 2 12 2 3" xfId="13351"/>
    <cellStyle name="Normal 2 12 2 4" xfId="13352"/>
    <cellStyle name="Normal 2 12 3" xfId="13353"/>
    <cellStyle name="Normal 2 12 3 2" xfId="13354"/>
    <cellStyle name="Normal 2 12 3 3" xfId="13355"/>
    <cellStyle name="Normal 2 12 4" xfId="13356"/>
    <cellStyle name="Normal 2 12 4 2" xfId="13357"/>
    <cellStyle name="Normal 2 12 4 3" xfId="13358"/>
    <cellStyle name="Normal 2 12 5" xfId="13359"/>
    <cellStyle name="Normal 2 12 6" xfId="13360"/>
    <cellStyle name="Normal 2 12_T_B1.2" xfId="13361"/>
    <cellStyle name="Normal 2 13" xfId="882"/>
    <cellStyle name="Normal 2 13 2" xfId="13362"/>
    <cellStyle name="Normal 2 13 2 2" xfId="13363"/>
    <cellStyle name="Normal 2 13 3" xfId="13364"/>
    <cellStyle name="Normal 2 13 4" xfId="13365"/>
    <cellStyle name="Normal 2 13 5" xfId="13366"/>
    <cellStyle name="Normal 2 13_T_B1.2" xfId="13367"/>
    <cellStyle name="Normal 2 14" xfId="883"/>
    <cellStyle name="Normal 2 14 2" xfId="13368"/>
    <cellStyle name="Normal 2 14 2 2" xfId="13369"/>
    <cellStyle name="Normal 2 14 3" xfId="13370"/>
    <cellStyle name="Normal 2 14 4" xfId="13371"/>
    <cellStyle name="Normal 2 14 5" xfId="13372"/>
    <cellStyle name="Normal 2 14_T_B1.2" xfId="13373"/>
    <cellStyle name="Normal 2 15" xfId="884"/>
    <cellStyle name="Normal 2 15 10" xfId="885"/>
    <cellStyle name="Normal 2 15 11" xfId="886"/>
    <cellStyle name="Normal 2 15 12" xfId="13374"/>
    <cellStyle name="Normal 2 15 2" xfId="887"/>
    <cellStyle name="Normal 2 15 2 2" xfId="888"/>
    <cellStyle name="Normal 2 15 2 2 2" xfId="889"/>
    <cellStyle name="Normal 2 15 2 2 3" xfId="890"/>
    <cellStyle name="Normal 2 15 2 3" xfId="891"/>
    <cellStyle name="Normal 2 15 2 3 2" xfId="892"/>
    <cellStyle name="Normal 2 15 2 4" xfId="893"/>
    <cellStyle name="Normal 2 15 2 4 2" xfId="894"/>
    <cellStyle name="Normal 2 15 2 5" xfId="895"/>
    <cellStyle name="Normal 2 15 2 5 2" xfId="896"/>
    <cellStyle name="Normal 2 15 2 6" xfId="897"/>
    <cellStyle name="Normal 2 15 2 7" xfId="898"/>
    <cellStyle name="Normal 2 15 3" xfId="899"/>
    <cellStyle name="Normal 2 15 3 2" xfId="900"/>
    <cellStyle name="Normal 2 15 3 2 2" xfId="901"/>
    <cellStyle name="Normal 2 15 3 2 3" xfId="902"/>
    <cellStyle name="Normal 2 15 3 3" xfId="903"/>
    <cellStyle name="Normal 2 15 3 3 2" xfId="904"/>
    <cellStyle name="Normal 2 15 3 4" xfId="905"/>
    <cellStyle name="Normal 2 15 3 5" xfId="906"/>
    <cellStyle name="Normal 2 15 3 6" xfId="907"/>
    <cellStyle name="Normal 2 15 4" xfId="908"/>
    <cellStyle name="Normal 2 15 4 2" xfId="909"/>
    <cellStyle name="Normal 2 15 4 3" xfId="910"/>
    <cellStyle name="Normal 2 15 5" xfId="911"/>
    <cellStyle name="Normal 2 15 5 2" xfId="912"/>
    <cellStyle name="Normal 2 15 6" xfId="913"/>
    <cellStyle name="Normal 2 15 6 2" xfId="914"/>
    <cellStyle name="Normal 2 15 7" xfId="915"/>
    <cellStyle name="Normal 2 15 7 2" xfId="916"/>
    <cellStyle name="Normal 2 15 8" xfId="917"/>
    <cellStyle name="Normal 2 15 8 2" xfId="918"/>
    <cellStyle name="Normal 2 15 9" xfId="919"/>
    <cellStyle name="Normal 2 15 9 2" xfId="920"/>
    <cellStyle name="Normal 2 15_T_B1.2" xfId="13375"/>
    <cellStyle name="Normal 2 16" xfId="921"/>
    <cellStyle name="Normal 2 16 2" xfId="13376"/>
    <cellStyle name="Normal 2 16 2 2" xfId="13377"/>
    <cellStyle name="Normal 2 16 3" xfId="13378"/>
    <cellStyle name="Normal 2 16 4" xfId="13379"/>
    <cellStyle name="Normal 2 16 5" xfId="13380"/>
    <cellStyle name="Normal 2 16_T_B1.2" xfId="13381"/>
    <cellStyle name="Normal 2 17" xfId="922"/>
    <cellStyle name="Normal 2 17 2" xfId="13382"/>
    <cellStyle name="Normal 2 17 2 2" xfId="13383"/>
    <cellStyle name="Normal 2 17 3" xfId="13384"/>
    <cellStyle name="Normal 2 18" xfId="923"/>
    <cellStyle name="Normal 2 18 2" xfId="13385"/>
    <cellStyle name="Normal 2 19" xfId="3069"/>
    <cellStyle name="Normal 2 19 2" xfId="13386"/>
    <cellStyle name="Normal 2 19 3" xfId="13387"/>
    <cellStyle name="Normal 2 2" xfId="6"/>
    <cellStyle name="Normal 2 2 10" xfId="924"/>
    <cellStyle name="Normal 2 2 10 2" xfId="925"/>
    <cellStyle name="Normal 2 2 11" xfId="926"/>
    <cellStyle name="Normal 2 2 11 2" xfId="13388"/>
    <cellStyle name="Normal 2 2 12" xfId="927"/>
    <cellStyle name="Normal 2 2 12 2" xfId="13389"/>
    <cellStyle name="Normal 2 2 13" xfId="928"/>
    <cellStyle name="Normal 2 2 13 2" xfId="13390"/>
    <cellStyle name="Normal 2 2 13 3" xfId="13391"/>
    <cellStyle name="Normal 2 2 14" xfId="13392"/>
    <cellStyle name="Normal 2 2 14 2" xfId="13393"/>
    <cellStyle name="Normal 2 2 15" xfId="13394"/>
    <cellStyle name="Normal 2 2 16" xfId="13395"/>
    <cellStyle name="Normal 2 2 17" xfId="13396"/>
    <cellStyle name="Normal 2 2 18" xfId="13397"/>
    <cellStyle name="Normal 2 2 19" xfId="13398"/>
    <cellStyle name="Normal 2 2 2" xfId="929"/>
    <cellStyle name="Normal 2 2 2 10" xfId="930"/>
    <cellStyle name="Normal 2 2 2 10 2" xfId="931"/>
    <cellStyle name="Normal 2 2 2 10 2 2" xfId="13399"/>
    <cellStyle name="Normal 2 2 2 10 2 3" xfId="13400"/>
    <cellStyle name="Normal 2 2 2 10 3" xfId="13401"/>
    <cellStyle name="Normal 2 2 2 10 4" xfId="13402"/>
    <cellStyle name="Normal 2 2 2 10 5" xfId="13403"/>
    <cellStyle name="Normal 2 2 2 10 6" xfId="13404"/>
    <cellStyle name="Normal 2 2 2 11" xfId="932"/>
    <cellStyle name="Normal 2 2 2 11 2" xfId="933"/>
    <cellStyle name="Normal 2 2 2 11 3" xfId="13405"/>
    <cellStyle name="Normal 2 2 2 12" xfId="934"/>
    <cellStyle name="Normal 2 2 2 12 2" xfId="935"/>
    <cellStyle name="Normal 2 2 2 13" xfId="936"/>
    <cellStyle name="Normal 2 2 2 13 2" xfId="937"/>
    <cellStyle name="Normal 2 2 2 14" xfId="938"/>
    <cellStyle name="Normal 2 2 2 15" xfId="939"/>
    <cellStyle name="Normal 2 2 2 16" xfId="940"/>
    <cellStyle name="Normal 2 2 2 17" xfId="13406"/>
    <cellStyle name="Normal 2 2 2 18" xfId="13407"/>
    <cellStyle name="Normal 2 2 2 19" xfId="13408"/>
    <cellStyle name="Normal 2 2 2 2" xfId="941"/>
    <cellStyle name="Normal 2 2 2 2 10" xfId="942"/>
    <cellStyle name="Normal 2 2 2 2 10 2" xfId="13409"/>
    <cellStyle name="Normal 2 2 2 2 10 3" xfId="13410"/>
    <cellStyle name="Normal 2 2 2 2 11" xfId="943"/>
    <cellStyle name="Normal 2 2 2 2 12" xfId="944"/>
    <cellStyle name="Normal 2 2 2 2 13" xfId="945"/>
    <cellStyle name="Normal 2 2 2 2 14" xfId="946"/>
    <cellStyle name="Normal 2 2 2 2 15" xfId="13411"/>
    <cellStyle name="Normal 2 2 2 2 2" xfId="947"/>
    <cellStyle name="Normal 2 2 2 2 2 10" xfId="948"/>
    <cellStyle name="Normal 2 2 2 2 2 11" xfId="949"/>
    <cellStyle name="Normal 2 2 2 2 2 12" xfId="13412"/>
    <cellStyle name="Normal 2 2 2 2 2 13" xfId="13413"/>
    <cellStyle name="Normal 2 2 2 2 2 14" xfId="13414"/>
    <cellStyle name="Normal 2 2 2 2 2 2" xfId="950"/>
    <cellStyle name="Normal 2 2 2 2 2 2 10" xfId="13415"/>
    <cellStyle name="Normal 2 2 2 2 2 2 11" xfId="13416"/>
    <cellStyle name="Normal 2 2 2 2 2 2 2" xfId="951"/>
    <cellStyle name="Normal 2 2 2 2 2 2 2 2" xfId="952"/>
    <cellStyle name="Normal 2 2 2 2 2 2 2 2 2" xfId="13417"/>
    <cellStyle name="Normal 2 2 2 2 2 2 2 2 2 2" xfId="13418"/>
    <cellStyle name="Normal 2 2 2 2 2 2 2 2 3" xfId="13419"/>
    <cellStyle name="Normal 2 2 2 2 2 2 2 2 3 2" xfId="13420"/>
    <cellStyle name="Normal 2 2 2 2 2 2 2 2 4" xfId="13421"/>
    <cellStyle name="Normal 2 2 2 2 2 2 2 2 5" xfId="13422"/>
    <cellStyle name="Normal 2 2 2 2 2 2 2 3" xfId="13423"/>
    <cellStyle name="Normal 2 2 2 2 2 2 2 3 2" xfId="13424"/>
    <cellStyle name="Normal 2 2 2 2 2 2 2 3 3" xfId="13425"/>
    <cellStyle name="Normal 2 2 2 2 2 2 2 3 4" xfId="13426"/>
    <cellStyle name="Normal 2 2 2 2 2 2 2 4" xfId="13427"/>
    <cellStyle name="Normal 2 2 2 2 2 2 2 4 2" xfId="13428"/>
    <cellStyle name="Normal 2 2 2 2 2 2 2 4 3" xfId="13429"/>
    <cellStyle name="Normal 2 2 2 2 2 2 2 4 4" xfId="13430"/>
    <cellStyle name="Normal 2 2 2 2 2 2 2 5" xfId="13431"/>
    <cellStyle name="Normal 2 2 2 2 2 2 2 5 2" xfId="13432"/>
    <cellStyle name="Normal 2 2 2 2 2 2 2 5 3" xfId="13433"/>
    <cellStyle name="Normal 2 2 2 2 2 2 2 6" xfId="13434"/>
    <cellStyle name="Normal 2 2 2 2 2 2 2 7" xfId="13435"/>
    <cellStyle name="Normal 2 2 2 2 2 2 2 8" xfId="13436"/>
    <cellStyle name="Normal 2 2 2 2 2 2 2 9" xfId="13437"/>
    <cellStyle name="Normal 2 2 2 2 2 2 3" xfId="953"/>
    <cellStyle name="Normal 2 2 2 2 2 2 3 2" xfId="13438"/>
    <cellStyle name="Normal 2 2 2 2 2 2 3 2 2" xfId="13439"/>
    <cellStyle name="Normal 2 2 2 2 2 2 3 3" xfId="13440"/>
    <cellStyle name="Normal 2 2 2 2 2 2 3 3 2" xfId="13441"/>
    <cellStyle name="Normal 2 2 2 2 2 2 3 4" xfId="13442"/>
    <cellStyle name="Normal 2 2 2 2 2 2 3 5" xfId="13443"/>
    <cellStyle name="Normal 2 2 2 2 2 2 4" xfId="13444"/>
    <cellStyle name="Normal 2 2 2 2 2 2 4 2" xfId="13445"/>
    <cellStyle name="Normal 2 2 2 2 2 2 4 3" xfId="13446"/>
    <cellStyle name="Normal 2 2 2 2 2 2 4 4" xfId="13447"/>
    <cellStyle name="Normal 2 2 2 2 2 2 5" xfId="13448"/>
    <cellStyle name="Normal 2 2 2 2 2 2 5 2" xfId="13449"/>
    <cellStyle name="Normal 2 2 2 2 2 2 5 3" xfId="13450"/>
    <cellStyle name="Normal 2 2 2 2 2 2 5 4" xfId="13451"/>
    <cellStyle name="Normal 2 2 2 2 2 2 6" xfId="13452"/>
    <cellStyle name="Normal 2 2 2 2 2 2 6 2" xfId="13453"/>
    <cellStyle name="Normal 2 2 2 2 2 2 6 3" xfId="13454"/>
    <cellStyle name="Normal 2 2 2 2 2 2 7" xfId="13455"/>
    <cellStyle name="Normal 2 2 2 2 2 2 8" xfId="13456"/>
    <cellStyle name="Normal 2 2 2 2 2 2 9" xfId="13457"/>
    <cellStyle name="Normal 2 2 2 2 2 3" xfId="954"/>
    <cellStyle name="Normal 2 2 2 2 2 3 2" xfId="955"/>
    <cellStyle name="Normal 2 2 2 2 2 3 2 2" xfId="13458"/>
    <cellStyle name="Normal 2 2 2 2 2 3 2 2 2" xfId="13459"/>
    <cellStyle name="Normal 2 2 2 2 2 3 2 3" xfId="13460"/>
    <cellStyle name="Normal 2 2 2 2 2 3 2 3 2" xfId="13461"/>
    <cellStyle name="Normal 2 2 2 2 2 3 2 4" xfId="13462"/>
    <cellStyle name="Normal 2 2 2 2 2 3 3" xfId="13463"/>
    <cellStyle name="Normal 2 2 2 2 2 3 3 2" xfId="13464"/>
    <cellStyle name="Normal 2 2 2 2 2 3 4" xfId="13465"/>
    <cellStyle name="Normal 2 2 2 2 2 3 4 2" xfId="13466"/>
    <cellStyle name="Normal 2 2 2 2 2 3 5" xfId="13467"/>
    <cellStyle name="Normal 2 2 2 2 2 3 6" xfId="13468"/>
    <cellStyle name="Normal 2 2 2 2 2 4" xfId="956"/>
    <cellStyle name="Normal 2 2 2 2 2 4 2" xfId="957"/>
    <cellStyle name="Normal 2 2 2 2 2 4 2 2" xfId="13469"/>
    <cellStyle name="Normal 2 2 2 2 2 4 3" xfId="13470"/>
    <cellStyle name="Normal 2 2 2 2 2 4 3 2" xfId="13471"/>
    <cellStyle name="Normal 2 2 2 2 2 4 4" xfId="13472"/>
    <cellStyle name="Normal 2 2 2 2 2 4 5" xfId="13473"/>
    <cellStyle name="Normal 2 2 2 2 2 5" xfId="958"/>
    <cellStyle name="Normal 2 2 2 2 2 5 2" xfId="959"/>
    <cellStyle name="Normal 2 2 2 2 2 5 3" xfId="13474"/>
    <cellStyle name="Normal 2 2 2 2 2 5 4" xfId="13475"/>
    <cellStyle name="Normal 2 2 2 2 2 6" xfId="960"/>
    <cellStyle name="Normal 2 2 2 2 2 6 2" xfId="13476"/>
    <cellStyle name="Normal 2 2 2 2 2 6 3" xfId="13477"/>
    <cellStyle name="Normal 2 2 2 2 2 6 4" xfId="13478"/>
    <cellStyle name="Normal 2 2 2 2 2 7" xfId="961"/>
    <cellStyle name="Normal 2 2 2 2 2 7 2" xfId="13479"/>
    <cellStyle name="Normal 2 2 2 2 2 7 3" xfId="13480"/>
    <cellStyle name="Normal 2 2 2 2 2 8" xfId="962"/>
    <cellStyle name="Normal 2 2 2 2 2 9" xfId="963"/>
    <cellStyle name="Normal 2 2 2 2 3" xfId="964"/>
    <cellStyle name="Normal 2 2 2 2 3 2" xfId="965"/>
    <cellStyle name="Normal 2 2 2 2 3 2 2" xfId="13481"/>
    <cellStyle name="Normal 2 2 2 2 3 2 2 2" xfId="13482"/>
    <cellStyle name="Normal 2 2 2 2 3 2 2 2 2" xfId="13483"/>
    <cellStyle name="Normal 2 2 2 2 3 2 2 2 2 2" xfId="13484"/>
    <cellStyle name="Normal 2 2 2 2 3 2 2 2 3" xfId="13485"/>
    <cellStyle name="Normal 2 2 2 2 3 2 2 2 3 2" xfId="13486"/>
    <cellStyle name="Normal 2 2 2 2 3 2 2 2 4" xfId="13487"/>
    <cellStyle name="Normal 2 2 2 2 3 2 2 3" xfId="13488"/>
    <cellStyle name="Normal 2 2 2 2 3 2 2 3 2" xfId="13489"/>
    <cellStyle name="Normal 2 2 2 2 3 2 2 4" xfId="13490"/>
    <cellStyle name="Normal 2 2 2 2 3 2 2 4 2" xfId="13491"/>
    <cellStyle name="Normal 2 2 2 2 3 2 2 5" xfId="13492"/>
    <cellStyle name="Normal 2 2 2 2 3 2 3" xfId="13493"/>
    <cellStyle name="Normal 2 2 2 2 3 2 3 2" xfId="13494"/>
    <cellStyle name="Normal 2 2 2 2 3 2 3 2 2" xfId="13495"/>
    <cellStyle name="Normal 2 2 2 2 3 2 3 3" xfId="13496"/>
    <cellStyle name="Normal 2 2 2 2 3 2 3 3 2" xfId="13497"/>
    <cellStyle name="Normal 2 2 2 2 3 2 3 4" xfId="13498"/>
    <cellStyle name="Normal 2 2 2 2 3 2 4" xfId="13499"/>
    <cellStyle name="Normal 2 2 2 2 3 2 4 2" xfId="13500"/>
    <cellStyle name="Normal 2 2 2 2 3 2 5" xfId="13501"/>
    <cellStyle name="Normal 2 2 2 2 3 2 5 2" xfId="13502"/>
    <cellStyle name="Normal 2 2 2 2 3 2 6" xfId="13503"/>
    <cellStyle name="Normal 2 2 2 2 3 3" xfId="966"/>
    <cellStyle name="Normal 2 2 2 2 3 3 2" xfId="13504"/>
    <cellStyle name="Normal 2 2 2 2 3 3 2 2" xfId="13505"/>
    <cellStyle name="Normal 2 2 2 2 3 3 2 2 2" xfId="13506"/>
    <cellStyle name="Normal 2 2 2 2 3 3 2 3" xfId="13507"/>
    <cellStyle name="Normal 2 2 2 2 3 3 2 3 2" xfId="13508"/>
    <cellStyle name="Normal 2 2 2 2 3 3 2 4" xfId="13509"/>
    <cellStyle name="Normal 2 2 2 2 3 3 3" xfId="13510"/>
    <cellStyle name="Normal 2 2 2 2 3 3 3 2" xfId="13511"/>
    <cellStyle name="Normal 2 2 2 2 3 3 4" xfId="13512"/>
    <cellStyle name="Normal 2 2 2 2 3 3 4 2" xfId="13513"/>
    <cellStyle name="Normal 2 2 2 2 3 3 5" xfId="13514"/>
    <cellStyle name="Normal 2 2 2 2 3 4" xfId="967"/>
    <cellStyle name="Normal 2 2 2 2 3 4 2" xfId="13515"/>
    <cellStyle name="Normal 2 2 2 2 3 4 2 2" xfId="13516"/>
    <cellStyle name="Normal 2 2 2 2 3 4 3" xfId="13517"/>
    <cellStyle name="Normal 2 2 2 2 3 4 3 2" xfId="13518"/>
    <cellStyle name="Normal 2 2 2 2 3 4 4" xfId="13519"/>
    <cellStyle name="Normal 2 2 2 2 3 5" xfId="968"/>
    <cellStyle name="Normal 2 2 2 2 3 5 2" xfId="13520"/>
    <cellStyle name="Normal 2 2 2 2 3 6" xfId="969"/>
    <cellStyle name="Normal 2 2 2 2 3 6 2" xfId="13521"/>
    <cellStyle name="Normal 2 2 2 2 3 7" xfId="13522"/>
    <cellStyle name="Normal 2 2 2 2 3 8" xfId="13523"/>
    <cellStyle name="Normal 2 2 2 2 4" xfId="970"/>
    <cellStyle name="Normal 2 2 2 2 4 2" xfId="971"/>
    <cellStyle name="Normal 2 2 2 2 4 2 2" xfId="13524"/>
    <cellStyle name="Normal 2 2 2 2 4 2 2 2" xfId="13525"/>
    <cellStyle name="Normal 2 2 2 2 4 2 2 2 2" xfId="13526"/>
    <cellStyle name="Normal 2 2 2 2 4 2 2 2 2 2" xfId="13527"/>
    <cellStyle name="Normal 2 2 2 2 4 2 2 2 3" xfId="13528"/>
    <cellStyle name="Normal 2 2 2 2 4 2 2 2 3 2" xfId="13529"/>
    <cellStyle name="Normal 2 2 2 2 4 2 2 2 4" xfId="13530"/>
    <cellStyle name="Normal 2 2 2 2 4 2 2 3" xfId="13531"/>
    <cellStyle name="Normal 2 2 2 2 4 2 2 3 2" xfId="13532"/>
    <cellStyle name="Normal 2 2 2 2 4 2 2 4" xfId="13533"/>
    <cellStyle name="Normal 2 2 2 2 4 2 2 4 2" xfId="13534"/>
    <cellStyle name="Normal 2 2 2 2 4 2 2 5" xfId="13535"/>
    <cellStyle name="Normal 2 2 2 2 4 2 3" xfId="13536"/>
    <cellStyle name="Normal 2 2 2 2 4 2 3 2" xfId="13537"/>
    <cellStyle name="Normal 2 2 2 2 4 2 3 2 2" xfId="13538"/>
    <cellStyle name="Normal 2 2 2 2 4 2 3 3" xfId="13539"/>
    <cellStyle name="Normal 2 2 2 2 4 2 3 3 2" xfId="13540"/>
    <cellStyle name="Normal 2 2 2 2 4 2 3 4" xfId="13541"/>
    <cellStyle name="Normal 2 2 2 2 4 2 4" xfId="13542"/>
    <cellStyle name="Normal 2 2 2 2 4 2 4 2" xfId="13543"/>
    <cellStyle name="Normal 2 2 2 2 4 2 5" xfId="13544"/>
    <cellStyle name="Normal 2 2 2 2 4 2 5 2" xfId="13545"/>
    <cellStyle name="Normal 2 2 2 2 4 2 6" xfId="13546"/>
    <cellStyle name="Normal 2 2 2 2 4 3" xfId="972"/>
    <cellStyle name="Normal 2 2 2 2 4 3 2" xfId="13547"/>
    <cellStyle name="Normal 2 2 2 2 4 3 2 2" xfId="13548"/>
    <cellStyle name="Normal 2 2 2 2 4 3 2 2 2" xfId="13549"/>
    <cellStyle name="Normal 2 2 2 2 4 3 2 3" xfId="13550"/>
    <cellStyle name="Normal 2 2 2 2 4 3 2 3 2" xfId="13551"/>
    <cellStyle name="Normal 2 2 2 2 4 3 2 4" xfId="13552"/>
    <cellStyle name="Normal 2 2 2 2 4 3 3" xfId="13553"/>
    <cellStyle name="Normal 2 2 2 2 4 3 3 2" xfId="13554"/>
    <cellStyle name="Normal 2 2 2 2 4 3 4" xfId="13555"/>
    <cellStyle name="Normal 2 2 2 2 4 3 4 2" xfId="13556"/>
    <cellStyle name="Normal 2 2 2 2 4 3 5" xfId="13557"/>
    <cellStyle name="Normal 2 2 2 2 4 4" xfId="13558"/>
    <cellStyle name="Normal 2 2 2 2 4 4 2" xfId="13559"/>
    <cellStyle name="Normal 2 2 2 2 4 4 2 2" xfId="13560"/>
    <cellStyle name="Normal 2 2 2 2 4 4 3" xfId="13561"/>
    <cellStyle name="Normal 2 2 2 2 4 4 3 2" xfId="13562"/>
    <cellStyle name="Normal 2 2 2 2 4 4 4" xfId="13563"/>
    <cellStyle name="Normal 2 2 2 2 4 5" xfId="13564"/>
    <cellStyle name="Normal 2 2 2 2 4 5 2" xfId="13565"/>
    <cellStyle name="Normal 2 2 2 2 4 6" xfId="13566"/>
    <cellStyle name="Normal 2 2 2 2 4 6 2" xfId="13567"/>
    <cellStyle name="Normal 2 2 2 2 4 7" xfId="13568"/>
    <cellStyle name="Normal 2 2 2 2 4 8" xfId="13569"/>
    <cellStyle name="Normal 2 2 2 2 5" xfId="973"/>
    <cellStyle name="Normal 2 2 2 2 5 2" xfId="974"/>
    <cellStyle name="Normal 2 2 2 2 5 2 2" xfId="13570"/>
    <cellStyle name="Normal 2 2 2 2 5 2 2 2" xfId="13571"/>
    <cellStyle name="Normal 2 2 2 2 5 2 2 2 2" xfId="13572"/>
    <cellStyle name="Normal 2 2 2 2 5 2 2 3" xfId="13573"/>
    <cellStyle name="Normal 2 2 2 2 5 2 2 3 2" xfId="13574"/>
    <cellStyle name="Normal 2 2 2 2 5 2 2 4" xfId="13575"/>
    <cellStyle name="Normal 2 2 2 2 5 2 3" xfId="13576"/>
    <cellStyle name="Normal 2 2 2 2 5 2 3 2" xfId="13577"/>
    <cellStyle name="Normal 2 2 2 2 5 2 4" xfId="13578"/>
    <cellStyle name="Normal 2 2 2 2 5 2 4 2" xfId="13579"/>
    <cellStyle name="Normal 2 2 2 2 5 2 5" xfId="13580"/>
    <cellStyle name="Normal 2 2 2 2 5 2 6" xfId="13581"/>
    <cellStyle name="Normal 2 2 2 2 5 3" xfId="975"/>
    <cellStyle name="Normal 2 2 2 2 5 3 2" xfId="13582"/>
    <cellStyle name="Normal 2 2 2 2 5 3 2 2" xfId="13583"/>
    <cellStyle name="Normal 2 2 2 2 5 3 3" xfId="13584"/>
    <cellStyle name="Normal 2 2 2 2 5 3 3 2" xfId="13585"/>
    <cellStyle name="Normal 2 2 2 2 5 3 4" xfId="13586"/>
    <cellStyle name="Normal 2 2 2 2 5 3 5" xfId="13587"/>
    <cellStyle name="Normal 2 2 2 2 5 4" xfId="13588"/>
    <cellStyle name="Normal 2 2 2 2 5 4 2" xfId="13589"/>
    <cellStyle name="Normal 2 2 2 2 5 4 3" xfId="13590"/>
    <cellStyle name="Normal 2 2 2 2 5 4 4" xfId="13591"/>
    <cellStyle name="Normal 2 2 2 2 5 5" xfId="13592"/>
    <cellStyle name="Normal 2 2 2 2 5 5 2" xfId="13593"/>
    <cellStyle name="Normal 2 2 2 2 5 6" xfId="13594"/>
    <cellStyle name="Normal 2 2 2 2 5 7" xfId="13595"/>
    <cellStyle name="Normal 2 2 2 2 6" xfId="976"/>
    <cellStyle name="Normal 2 2 2 2 6 2" xfId="977"/>
    <cellStyle name="Normal 2 2 2 2 6 2 2" xfId="13596"/>
    <cellStyle name="Normal 2 2 2 2 6 2 2 2" xfId="13597"/>
    <cellStyle name="Normal 2 2 2 2 6 2 3" xfId="13598"/>
    <cellStyle name="Normal 2 2 2 2 6 2 3 2" xfId="13599"/>
    <cellStyle name="Normal 2 2 2 2 6 2 4" xfId="13600"/>
    <cellStyle name="Normal 2 2 2 2 6 3" xfId="13601"/>
    <cellStyle name="Normal 2 2 2 2 6 3 2" xfId="13602"/>
    <cellStyle name="Normal 2 2 2 2 6 4" xfId="13603"/>
    <cellStyle name="Normal 2 2 2 2 6 4 2" xfId="13604"/>
    <cellStyle name="Normal 2 2 2 2 6 5" xfId="13605"/>
    <cellStyle name="Normal 2 2 2 2 6 6" xfId="13606"/>
    <cellStyle name="Normal 2 2 2 2 7" xfId="978"/>
    <cellStyle name="Normal 2 2 2 2 7 2" xfId="979"/>
    <cellStyle name="Normal 2 2 2 2 7 2 2" xfId="13607"/>
    <cellStyle name="Normal 2 2 2 2 7 3" xfId="13608"/>
    <cellStyle name="Normal 2 2 2 2 7 3 2" xfId="13609"/>
    <cellStyle name="Normal 2 2 2 2 7 4" xfId="13610"/>
    <cellStyle name="Normal 2 2 2 2 7 5" xfId="13611"/>
    <cellStyle name="Normal 2 2 2 2 8" xfId="980"/>
    <cellStyle name="Normal 2 2 2 2 8 2" xfId="981"/>
    <cellStyle name="Normal 2 2 2 2 8 3" xfId="13612"/>
    <cellStyle name="Normal 2 2 2 2 8 4" xfId="13613"/>
    <cellStyle name="Normal 2 2 2 2 9" xfId="982"/>
    <cellStyle name="Normal 2 2 2 2 9 2" xfId="983"/>
    <cellStyle name="Normal 2 2 2 2 9 3" xfId="13614"/>
    <cellStyle name="Normal 2 2 2 2 9 4" xfId="13615"/>
    <cellStyle name="Normal 2 2 2 2_T_B1.2" xfId="13616"/>
    <cellStyle name="Normal 2 2 2 20" xfId="13617"/>
    <cellStyle name="Normal 2 2 2 21" xfId="13618"/>
    <cellStyle name="Normal 2 2 2 21 2" xfId="13619"/>
    <cellStyle name="Normal 2 2 2 3" xfId="984"/>
    <cellStyle name="Normal 2 2 2 3 10" xfId="985"/>
    <cellStyle name="Normal 2 2 2 3 11" xfId="986"/>
    <cellStyle name="Normal 2 2 2 3 12" xfId="987"/>
    <cellStyle name="Normal 2 2 2 3 13" xfId="988"/>
    <cellStyle name="Normal 2 2 2 3 14" xfId="989"/>
    <cellStyle name="Normal 2 2 2 3 15" xfId="990"/>
    <cellStyle name="Normal 2 2 2 3 2" xfId="991"/>
    <cellStyle name="Normal 2 2 2 3 2 2" xfId="992"/>
    <cellStyle name="Normal 2 2 2 3 2 3" xfId="993"/>
    <cellStyle name="Normal 2 2 2 3 3" xfId="994"/>
    <cellStyle name="Normal 2 2 2 3 3 2" xfId="995"/>
    <cellStyle name="Normal 2 2 2 3 3 2 2" xfId="996"/>
    <cellStyle name="Normal 2 2 2 3 3 3" xfId="997"/>
    <cellStyle name="Normal 2 2 2 3 3 4" xfId="998"/>
    <cellStyle name="Normal 2 2 2 3 4" xfId="999"/>
    <cellStyle name="Normal 2 2 2 3 4 2" xfId="1000"/>
    <cellStyle name="Normal 2 2 2 3 4 3" xfId="1001"/>
    <cellStyle name="Normal 2 2 2 3 5" xfId="1002"/>
    <cellStyle name="Normal 2 2 2 3 6" xfId="1003"/>
    <cellStyle name="Normal 2 2 2 3 7" xfId="1004"/>
    <cellStyle name="Normal 2 2 2 3 8" xfId="1005"/>
    <cellStyle name="Normal 2 2 2 3 9" xfId="1006"/>
    <cellStyle name="Normal 2 2 2 4" xfId="1007"/>
    <cellStyle name="Normal 2 2 2 4 2" xfId="1008"/>
    <cellStyle name="Normal 2 2 2 4 2 2" xfId="13620"/>
    <cellStyle name="Normal 2 2 2 4 2 2 2" xfId="13621"/>
    <cellStyle name="Normal 2 2 2 4 2 2 2 2" xfId="13622"/>
    <cellStyle name="Normal 2 2 2 4 2 2 2 2 2" xfId="13623"/>
    <cellStyle name="Normal 2 2 2 4 2 2 2 3" xfId="13624"/>
    <cellStyle name="Normal 2 2 2 4 2 2 2 3 2" xfId="13625"/>
    <cellStyle name="Normal 2 2 2 4 2 2 2 4" xfId="13626"/>
    <cellStyle name="Normal 2 2 2 4 2 2 3" xfId="13627"/>
    <cellStyle name="Normal 2 2 2 4 2 2 3 2" xfId="13628"/>
    <cellStyle name="Normal 2 2 2 4 2 2 4" xfId="13629"/>
    <cellStyle name="Normal 2 2 2 4 2 2 4 2" xfId="13630"/>
    <cellStyle name="Normal 2 2 2 4 2 2 5" xfId="13631"/>
    <cellStyle name="Normal 2 2 2 4 2 3" xfId="13632"/>
    <cellStyle name="Normal 2 2 2 4 2 3 2" xfId="13633"/>
    <cellStyle name="Normal 2 2 2 4 2 3 2 2" xfId="13634"/>
    <cellStyle name="Normal 2 2 2 4 2 3 3" xfId="13635"/>
    <cellStyle name="Normal 2 2 2 4 2 3 3 2" xfId="13636"/>
    <cellStyle name="Normal 2 2 2 4 2 3 4" xfId="13637"/>
    <cellStyle name="Normal 2 2 2 4 2 4" xfId="13638"/>
    <cellStyle name="Normal 2 2 2 4 2 4 2" xfId="13639"/>
    <cellStyle name="Normal 2 2 2 4 2 5" xfId="13640"/>
    <cellStyle name="Normal 2 2 2 4 2 5 2" xfId="13641"/>
    <cellStyle name="Normal 2 2 2 4 2 6" xfId="13642"/>
    <cellStyle name="Normal 2 2 2 4 3" xfId="1009"/>
    <cellStyle name="Normal 2 2 2 4 3 2" xfId="13643"/>
    <cellStyle name="Normal 2 2 2 4 3 2 2" xfId="13644"/>
    <cellStyle name="Normal 2 2 2 4 3 2 2 2" xfId="13645"/>
    <cellStyle name="Normal 2 2 2 4 3 2 3" xfId="13646"/>
    <cellStyle name="Normal 2 2 2 4 3 2 3 2" xfId="13647"/>
    <cellStyle name="Normal 2 2 2 4 3 2 4" xfId="13648"/>
    <cellStyle name="Normal 2 2 2 4 3 3" xfId="13649"/>
    <cellStyle name="Normal 2 2 2 4 3 3 2" xfId="13650"/>
    <cellStyle name="Normal 2 2 2 4 3 4" xfId="13651"/>
    <cellStyle name="Normal 2 2 2 4 3 4 2" xfId="13652"/>
    <cellStyle name="Normal 2 2 2 4 3 5" xfId="13653"/>
    <cellStyle name="Normal 2 2 2 4 3 6" xfId="13654"/>
    <cellStyle name="Normal 2 2 2 4 4" xfId="1010"/>
    <cellStyle name="Normal 2 2 2 4 4 2" xfId="13655"/>
    <cellStyle name="Normal 2 2 2 4 4 2 2" xfId="13656"/>
    <cellStyle name="Normal 2 2 2 4 4 3" xfId="13657"/>
    <cellStyle name="Normal 2 2 2 4 4 3 2" xfId="13658"/>
    <cellStyle name="Normal 2 2 2 4 4 4" xfId="13659"/>
    <cellStyle name="Normal 2 2 2 4 5" xfId="1011"/>
    <cellStyle name="Normal 2 2 2 4 5 2" xfId="13660"/>
    <cellStyle name="Normal 2 2 2 4 6" xfId="13661"/>
    <cellStyle name="Normal 2 2 2 4 6 2" xfId="13662"/>
    <cellStyle name="Normal 2 2 2 4 7" xfId="13663"/>
    <cellStyle name="Normal 2 2 2 4 8" xfId="13664"/>
    <cellStyle name="Normal 2 2 2 5" xfId="1012"/>
    <cellStyle name="Normal 2 2 2 5 2" xfId="1013"/>
    <cellStyle name="Normal 2 2 2 5 2 2" xfId="13665"/>
    <cellStyle name="Normal 2 2 2 5 2 2 2" xfId="13666"/>
    <cellStyle name="Normal 2 2 2 5 2 2 2 2" xfId="13667"/>
    <cellStyle name="Normal 2 2 2 5 2 2 2 2 2" xfId="13668"/>
    <cellStyle name="Normal 2 2 2 5 2 2 2 3" xfId="13669"/>
    <cellStyle name="Normal 2 2 2 5 2 2 2 3 2" xfId="13670"/>
    <cellStyle name="Normal 2 2 2 5 2 2 2 4" xfId="13671"/>
    <cellStyle name="Normal 2 2 2 5 2 2 3" xfId="13672"/>
    <cellStyle name="Normal 2 2 2 5 2 2 3 2" xfId="13673"/>
    <cellStyle name="Normal 2 2 2 5 2 2 4" xfId="13674"/>
    <cellStyle name="Normal 2 2 2 5 2 2 4 2" xfId="13675"/>
    <cellStyle name="Normal 2 2 2 5 2 2 5" xfId="13676"/>
    <cellStyle name="Normal 2 2 2 5 2 3" xfId="13677"/>
    <cellStyle name="Normal 2 2 2 5 2 3 2" xfId="13678"/>
    <cellStyle name="Normal 2 2 2 5 2 3 2 2" xfId="13679"/>
    <cellStyle name="Normal 2 2 2 5 2 3 3" xfId="13680"/>
    <cellStyle name="Normal 2 2 2 5 2 3 3 2" xfId="13681"/>
    <cellStyle name="Normal 2 2 2 5 2 3 4" xfId="13682"/>
    <cellStyle name="Normal 2 2 2 5 2 4" xfId="13683"/>
    <cellStyle name="Normal 2 2 2 5 2 4 2" xfId="13684"/>
    <cellStyle name="Normal 2 2 2 5 2 5" xfId="13685"/>
    <cellStyle name="Normal 2 2 2 5 2 5 2" xfId="13686"/>
    <cellStyle name="Normal 2 2 2 5 2 6" xfId="13687"/>
    <cellStyle name="Normal 2 2 2 5 3" xfId="13688"/>
    <cellStyle name="Normal 2 2 2 5 3 2" xfId="13689"/>
    <cellStyle name="Normal 2 2 2 5 3 2 2" xfId="13690"/>
    <cellStyle name="Normal 2 2 2 5 3 2 2 2" xfId="13691"/>
    <cellStyle name="Normal 2 2 2 5 3 2 3" xfId="13692"/>
    <cellStyle name="Normal 2 2 2 5 3 2 3 2" xfId="13693"/>
    <cellStyle name="Normal 2 2 2 5 3 2 4" xfId="13694"/>
    <cellStyle name="Normal 2 2 2 5 3 3" xfId="13695"/>
    <cellStyle name="Normal 2 2 2 5 3 3 2" xfId="13696"/>
    <cellStyle name="Normal 2 2 2 5 3 4" xfId="13697"/>
    <cellStyle name="Normal 2 2 2 5 3 4 2" xfId="13698"/>
    <cellStyle name="Normal 2 2 2 5 3 5" xfId="13699"/>
    <cellStyle name="Normal 2 2 2 5 4" xfId="13700"/>
    <cellStyle name="Normal 2 2 2 5 4 2" xfId="13701"/>
    <cellStyle name="Normal 2 2 2 5 4 2 2" xfId="13702"/>
    <cellStyle name="Normal 2 2 2 5 4 3" xfId="13703"/>
    <cellStyle name="Normal 2 2 2 5 4 3 2" xfId="13704"/>
    <cellStyle name="Normal 2 2 2 5 4 4" xfId="13705"/>
    <cellStyle name="Normal 2 2 2 5 5" xfId="13706"/>
    <cellStyle name="Normal 2 2 2 5 5 2" xfId="13707"/>
    <cellStyle name="Normal 2 2 2 5 6" xfId="13708"/>
    <cellStyle name="Normal 2 2 2 5 6 2" xfId="13709"/>
    <cellStyle name="Normal 2 2 2 5 7" xfId="13710"/>
    <cellStyle name="Normal 2 2 2 5 8" xfId="13711"/>
    <cellStyle name="Normal 2 2 2 6" xfId="1014"/>
    <cellStyle name="Normal 2 2 2 6 2" xfId="1015"/>
    <cellStyle name="Normal 2 2 2 6 2 2" xfId="13712"/>
    <cellStyle name="Normal 2 2 2 6 2 2 2" xfId="13713"/>
    <cellStyle name="Normal 2 2 2 6 2 2 2 2" xfId="13714"/>
    <cellStyle name="Normal 2 2 2 6 2 2 3" xfId="13715"/>
    <cellStyle name="Normal 2 2 2 6 2 2 3 2" xfId="13716"/>
    <cellStyle name="Normal 2 2 2 6 2 2 4" xfId="13717"/>
    <cellStyle name="Normal 2 2 2 6 2 3" xfId="13718"/>
    <cellStyle name="Normal 2 2 2 6 2 3 2" xfId="13719"/>
    <cellStyle name="Normal 2 2 2 6 2 4" xfId="13720"/>
    <cellStyle name="Normal 2 2 2 6 2 4 2" xfId="13721"/>
    <cellStyle name="Normal 2 2 2 6 2 5" xfId="13722"/>
    <cellStyle name="Normal 2 2 2 6 3" xfId="13723"/>
    <cellStyle name="Normal 2 2 2 6 3 2" xfId="13724"/>
    <cellStyle name="Normal 2 2 2 6 3 2 2" xfId="13725"/>
    <cellStyle name="Normal 2 2 2 6 3 3" xfId="13726"/>
    <cellStyle name="Normal 2 2 2 6 3 3 2" xfId="13727"/>
    <cellStyle name="Normal 2 2 2 6 3 4" xfId="13728"/>
    <cellStyle name="Normal 2 2 2 6 4" xfId="13729"/>
    <cellStyle name="Normal 2 2 2 6 4 2" xfId="13730"/>
    <cellStyle name="Normal 2 2 2 6 5" xfId="13731"/>
    <cellStyle name="Normal 2 2 2 6 5 2" xfId="13732"/>
    <cellStyle name="Normal 2 2 2 6 6" xfId="13733"/>
    <cellStyle name="Normal 2 2 2 6 7" xfId="13734"/>
    <cellStyle name="Normal 2 2 2 7" xfId="1016"/>
    <cellStyle name="Normal 2 2 2 7 2" xfId="1017"/>
    <cellStyle name="Normal 2 2 2 7 2 2" xfId="13735"/>
    <cellStyle name="Normal 2 2 2 7 2 2 2" xfId="13736"/>
    <cellStyle name="Normal 2 2 2 7 2 3" xfId="13737"/>
    <cellStyle name="Normal 2 2 2 7 2 3 2" xfId="13738"/>
    <cellStyle name="Normal 2 2 2 7 2 4" xfId="13739"/>
    <cellStyle name="Normal 2 2 2 7 3" xfId="13740"/>
    <cellStyle name="Normal 2 2 2 7 3 2" xfId="13741"/>
    <cellStyle name="Normal 2 2 2 7 4" xfId="13742"/>
    <cellStyle name="Normal 2 2 2 7 4 2" xfId="13743"/>
    <cellStyle name="Normal 2 2 2 7 5" xfId="13744"/>
    <cellStyle name="Normal 2 2 2 7 6" xfId="13745"/>
    <cellStyle name="Normal 2 2 2 8" xfId="1018"/>
    <cellStyle name="Normal 2 2 2 8 2" xfId="1019"/>
    <cellStyle name="Normal 2 2 2 8 2 2" xfId="13746"/>
    <cellStyle name="Normal 2 2 2 8 3" xfId="13747"/>
    <cellStyle name="Normal 2 2 2 8 3 2" xfId="13748"/>
    <cellStyle name="Normal 2 2 2 8 4" xfId="13749"/>
    <cellStyle name="Normal 2 2 2 8 5" xfId="13750"/>
    <cellStyle name="Normal 2 2 2 9" xfId="1020"/>
    <cellStyle name="Normal 2 2 2 9 2" xfId="1021"/>
    <cellStyle name="Normal 2 2 2 9 3" xfId="13751"/>
    <cellStyle name="Normal 2 2 2_T_B1.2" xfId="13752"/>
    <cellStyle name="Normal 2 2 20" xfId="13753"/>
    <cellStyle name="Normal 2 2 21" xfId="13754"/>
    <cellStyle name="Normal 2 2 22" xfId="13755"/>
    <cellStyle name="Normal 2 2 3" xfId="1022"/>
    <cellStyle name="Normal 2 2 3 2" xfId="1023"/>
    <cellStyle name="Normal 2 2 3 2 2" xfId="13756"/>
    <cellStyle name="Normal 2 2 3 3" xfId="1024"/>
    <cellStyle name="Normal 2 2 3 3 2" xfId="13757"/>
    <cellStyle name="Normal 2 2 3 4" xfId="13758"/>
    <cellStyle name="Normal 2 2 4" xfId="1025"/>
    <cellStyle name="Normal 2 2 4 2" xfId="1026"/>
    <cellStyle name="Normal 2 2 4 2 2" xfId="1027"/>
    <cellStyle name="Normal 2 2 4 2 3" xfId="13759"/>
    <cellStyle name="Normal 2 2 4 3" xfId="13760"/>
    <cellStyle name="Normal 2 2 4 4" xfId="13761"/>
    <cellStyle name="Normal 2 2 5" xfId="1028"/>
    <cellStyle name="Normal 2 2 5 2" xfId="13762"/>
    <cellStyle name="Normal 2 2 6" xfId="1029"/>
    <cellStyle name="Normal 2 2 6 2" xfId="13763"/>
    <cellStyle name="Normal 2 2 6 3" xfId="13764"/>
    <cellStyle name="Normal 2 2 6 4" xfId="13765"/>
    <cellStyle name="Normal 2 2 7" xfId="1030"/>
    <cellStyle name="Normal 2 2 7 2" xfId="13766"/>
    <cellStyle name="Normal 2 2 8" xfId="1031"/>
    <cellStyle name="Normal 2 2 8 2" xfId="13767"/>
    <cellStyle name="Normal 2 2 9" xfId="1032"/>
    <cellStyle name="Normal 2 2 9 2" xfId="13768"/>
    <cellStyle name="Normal 2 2_DEU_neac12_FORMEL" xfId="13769"/>
    <cellStyle name="Normal 2 20" xfId="13770"/>
    <cellStyle name="Normal 2 20 2" xfId="13771"/>
    <cellStyle name="Normal 2 21" xfId="13772"/>
    <cellStyle name="Normal 2 22" xfId="13773"/>
    <cellStyle name="Normal 2 23" xfId="13774"/>
    <cellStyle name="Normal 2 24" xfId="13775"/>
    <cellStyle name="Normal 2 25" xfId="13776"/>
    <cellStyle name="Normal 2 26" xfId="13777"/>
    <cellStyle name="Normal 2 27" xfId="13778"/>
    <cellStyle name="Normal 2 28" xfId="13779"/>
    <cellStyle name="Normal 2 29" xfId="13780"/>
    <cellStyle name="Normal 2 3" xfId="1033"/>
    <cellStyle name="Normal 2 3 10" xfId="13781"/>
    <cellStyle name="Normal 2 3 10 2" xfId="13782"/>
    <cellStyle name="Normal 2 3 11" xfId="13783"/>
    <cellStyle name="Normal 2 3 2" xfId="1034"/>
    <cellStyle name="Normal 2 3 2 2" xfId="13784"/>
    <cellStyle name="Normal 2 3 2 2 2" xfId="13785"/>
    <cellStyle name="Normal 2 3 2 2 3" xfId="13786"/>
    <cellStyle name="Normal 2 3 2 3" xfId="13787"/>
    <cellStyle name="Normal 2 3 2 4" xfId="13788"/>
    <cellStyle name="Normal 2 3 2 5" xfId="13789"/>
    <cellStyle name="Normal 2 3 2_T_B1.2" xfId="13790"/>
    <cellStyle name="Normal 2 3 3" xfId="1035"/>
    <cellStyle name="Normal 2 3 3 2" xfId="13791"/>
    <cellStyle name="Normal 2 3 3 3" xfId="13792"/>
    <cellStyle name="Normal 2 3 3 4" xfId="13793"/>
    <cellStyle name="Normal 2 3 3_Graphique_2" xfId="13794"/>
    <cellStyle name="Normal 2 3 4" xfId="1036"/>
    <cellStyle name="Normal 2 3 4 2" xfId="13795"/>
    <cellStyle name="Normal 2 3 4 2 2" xfId="13796"/>
    <cellStyle name="Normal 2 3 4 2 2 2" xfId="13797"/>
    <cellStyle name="Normal 2 3 4 2 2 2 2" xfId="13798"/>
    <cellStyle name="Normal 2 3 4 2 2 2 2 2" xfId="13799"/>
    <cellStyle name="Normal 2 3 4 2 2 2 3" xfId="13800"/>
    <cellStyle name="Normal 2 3 4 2 2 2 3 2" xfId="13801"/>
    <cellStyle name="Normal 2 3 4 2 2 2 4" xfId="13802"/>
    <cellStyle name="Normal 2 3 4 2 2 3" xfId="13803"/>
    <cellStyle name="Normal 2 3 4 2 2 3 2" xfId="13804"/>
    <cellStyle name="Normal 2 3 4 2 2 4" xfId="13805"/>
    <cellStyle name="Normal 2 3 4 2 2 4 2" xfId="13806"/>
    <cellStyle name="Normal 2 3 4 2 2 5" xfId="13807"/>
    <cellStyle name="Normal 2 3 4 2 3" xfId="13808"/>
    <cellStyle name="Normal 2 3 4 2 3 2" xfId="13809"/>
    <cellStyle name="Normal 2 3 4 2 3 2 2" xfId="13810"/>
    <cellStyle name="Normal 2 3 4 2 3 3" xfId="13811"/>
    <cellStyle name="Normal 2 3 4 2 3 3 2" xfId="13812"/>
    <cellStyle name="Normal 2 3 4 2 3 4" xfId="13813"/>
    <cellStyle name="Normal 2 3 4 2 4" xfId="13814"/>
    <cellStyle name="Normal 2 3 4 2 4 2" xfId="13815"/>
    <cellStyle name="Normal 2 3 4 2 5" xfId="13816"/>
    <cellStyle name="Normal 2 3 4 2 5 2" xfId="13817"/>
    <cellStyle name="Normal 2 3 4 2 6" xfId="13818"/>
    <cellStyle name="Normal 2 3 4 3" xfId="13819"/>
    <cellStyle name="Normal 2 3 4 3 2" xfId="13820"/>
    <cellStyle name="Normal 2 3 4 3 2 2" xfId="13821"/>
    <cellStyle name="Normal 2 3 4 3 2 2 2" xfId="13822"/>
    <cellStyle name="Normal 2 3 4 3 2 3" xfId="13823"/>
    <cellStyle name="Normal 2 3 4 3 2 3 2" xfId="13824"/>
    <cellStyle name="Normal 2 3 4 3 2 4" xfId="13825"/>
    <cellStyle name="Normal 2 3 4 3 3" xfId="13826"/>
    <cellStyle name="Normal 2 3 4 3 3 2" xfId="13827"/>
    <cellStyle name="Normal 2 3 4 3 4" xfId="13828"/>
    <cellStyle name="Normal 2 3 4 3 4 2" xfId="13829"/>
    <cellStyle name="Normal 2 3 4 3 5" xfId="13830"/>
    <cellStyle name="Normal 2 3 4 4" xfId="13831"/>
    <cellStyle name="Normal 2 3 4 4 2" xfId="13832"/>
    <cellStyle name="Normal 2 3 4 4 2 2" xfId="13833"/>
    <cellStyle name="Normal 2 3 4 4 3" xfId="13834"/>
    <cellStyle name="Normal 2 3 4 4 3 2" xfId="13835"/>
    <cellStyle name="Normal 2 3 4 4 4" xfId="13836"/>
    <cellStyle name="Normal 2 3 4 5" xfId="13837"/>
    <cellStyle name="Normal 2 3 4 5 2" xfId="13838"/>
    <cellStyle name="Normal 2 3 4 6" xfId="13839"/>
    <cellStyle name="Normal 2 3 4 6 2" xfId="13840"/>
    <cellStyle name="Normal 2 3 4 7" xfId="13841"/>
    <cellStyle name="Normal 2 3 4_T_B1.2" xfId="13842"/>
    <cellStyle name="Normal 2 3 5" xfId="1037"/>
    <cellStyle name="Normal 2 3 6" xfId="13843"/>
    <cellStyle name="Normal 2 3 6 2" xfId="13844"/>
    <cellStyle name="Normal 2 3 6 2 2" xfId="13845"/>
    <cellStyle name="Normal 2 3 6 2 2 2" xfId="13846"/>
    <cellStyle name="Normal 2 3 6 2 2 2 2" xfId="13847"/>
    <cellStyle name="Normal 2 3 6 2 2 3" xfId="13848"/>
    <cellStyle name="Normal 2 3 6 2 2 3 2" xfId="13849"/>
    <cellStyle name="Normal 2 3 6 2 2 4" xfId="13850"/>
    <cellStyle name="Normal 2 3 6 2 3" xfId="13851"/>
    <cellStyle name="Normal 2 3 6 2 3 2" xfId="13852"/>
    <cellStyle name="Normal 2 3 6 2 4" xfId="13853"/>
    <cellStyle name="Normal 2 3 6 2 4 2" xfId="13854"/>
    <cellStyle name="Normal 2 3 6 2 5" xfId="13855"/>
    <cellStyle name="Normal 2 3 6 3" xfId="13856"/>
    <cellStyle name="Normal 2 3 6 3 2" xfId="13857"/>
    <cellStyle name="Normal 2 3 6 3 2 2" xfId="13858"/>
    <cellStyle name="Normal 2 3 6 3 3" xfId="13859"/>
    <cellStyle name="Normal 2 3 6 3 3 2" xfId="13860"/>
    <cellStyle name="Normal 2 3 6 3 4" xfId="13861"/>
    <cellStyle name="Normal 2 3 6 4" xfId="13862"/>
    <cellStyle name="Normal 2 3 6 4 2" xfId="13863"/>
    <cellStyle name="Normal 2 3 6 5" xfId="13864"/>
    <cellStyle name="Normal 2 3 6 5 2" xfId="13865"/>
    <cellStyle name="Normal 2 3 6 6" xfId="13866"/>
    <cellStyle name="Normal 2 3 7" xfId="13867"/>
    <cellStyle name="Normal 2 3 7 2" xfId="13868"/>
    <cellStyle name="Normal 2 3 7 2 2" xfId="13869"/>
    <cellStyle name="Normal 2 3 7 2 2 2" xfId="13870"/>
    <cellStyle name="Normal 2 3 7 2 3" xfId="13871"/>
    <cellStyle name="Normal 2 3 7 2 3 2" xfId="13872"/>
    <cellStyle name="Normal 2 3 7 2 4" xfId="13873"/>
    <cellStyle name="Normal 2 3 7 3" xfId="13874"/>
    <cellStyle name="Normal 2 3 7 3 2" xfId="13875"/>
    <cellStyle name="Normal 2 3 7 4" xfId="13876"/>
    <cellStyle name="Normal 2 3 7 4 2" xfId="13877"/>
    <cellStyle name="Normal 2 3 7 5" xfId="13878"/>
    <cellStyle name="Normal 2 3 8" xfId="13879"/>
    <cellStyle name="Normal 2 3 8 2" xfId="13880"/>
    <cellStyle name="Normal 2 3 8 2 2" xfId="13881"/>
    <cellStyle name="Normal 2 3 8 3" xfId="13882"/>
    <cellStyle name="Normal 2 3 8 3 2" xfId="13883"/>
    <cellStyle name="Normal 2 3 8 4" xfId="13884"/>
    <cellStyle name="Normal 2 3 9" xfId="13885"/>
    <cellStyle name="Normal 2 3 9 2" xfId="13886"/>
    <cellStyle name="Normal 2 3_Graphique_2" xfId="13887"/>
    <cellStyle name="Normal 2 30" xfId="13888"/>
    <cellStyle name="Normal 2 31" xfId="13889"/>
    <cellStyle name="Normal 2 32" xfId="13890"/>
    <cellStyle name="Normal 2 33" xfId="13891"/>
    <cellStyle name="Normal 2 34" xfId="13892"/>
    <cellStyle name="Normal 2 35" xfId="13893"/>
    <cellStyle name="Normal 2 36" xfId="13894"/>
    <cellStyle name="Normal 2 37" xfId="13895"/>
    <cellStyle name="Normal 2 38" xfId="13896"/>
    <cellStyle name="Normal 2 39" xfId="13897"/>
    <cellStyle name="Normal 2 4" xfId="1038"/>
    <cellStyle name="Normal 2 4 10" xfId="13898"/>
    <cellStyle name="Normal 2 4 10 2" xfId="13899"/>
    <cellStyle name="Normal 2 4 10 3" xfId="13900"/>
    <cellStyle name="Normal 2 4 10 4" xfId="13901"/>
    <cellStyle name="Normal 2 4 11" xfId="13902"/>
    <cellStyle name="Normal 2 4 2" xfId="1039"/>
    <cellStyle name="Normal 2 4 2 2" xfId="1040"/>
    <cellStyle name="Normal 2 4 2 2 2" xfId="13903"/>
    <cellStyle name="Normal 2 4 2 3" xfId="13904"/>
    <cellStyle name="Normal 2 4 2 3 2" xfId="13905"/>
    <cellStyle name="Normal 2 4 2 3 2 2" xfId="13906"/>
    <cellStyle name="Normal 2 4 2 3 2 2 2" xfId="13907"/>
    <cellStyle name="Normal 2 4 2 3 2 2 2 2" xfId="13908"/>
    <cellStyle name="Normal 2 4 2 3 2 2 3" xfId="13909"/>
    <cellStyle name="Normal 2 4 2 3 2 2 3 2" xfId="13910"/>
    <cellStyle name="Normal 2 4 2 3 2 2 4" xfId="13911"/>
    <cellStyle name="Normal 2 4 2 3 2 3" xfId="13912"/>
    <cellStyle name="Normal 2 4 2 3 2 3 2" xfId="13913"/>
    <cellStyle name="Normal 2 4 2 3 2 4" xfId="13914"/>
    <cellStyle name="Normal 2 4 2 3 2 4 2" xfId="13915"/>
    <cellStyle name="Normal 2 4 2 3 2 5" xfId="13916"/>
    <cellStyle name="Normal 2 4 2 3 3" xfId="13917"/>
    <cellStyle name="Normal 2 4 2 3 3 2" xfId="13918"/>
    <cellStyle name="Normal 2 4 2 3 3 2 2" xfId="13919"/>
    <cellStyle name="Normal 2 4 2 3 3 3" xfId="13920"/>
    <cellStyle name="Normal 2 4 2 3 3 3 2" xfId="13921"/>
    <cellStyle name="Normal 2 4 2 3 3 4" xfId="13922"/>
    <cellStyle name="Normal 2 4 2 3 4" xfId="13923"/>
    <cellStyle name="Normal 2 4 2 3 4 2" xfId="13924"/>
    <cellStyle name="Normal 2 4 2 3 5" xfId="13925"/>
    <cellStyle name="Normal 2 4 2 3 5 2" xfId="13926"/>
    <cellStyle name="Normal 2 4 2 3 6" xfId="13927"/>
    <cellStyle name="Normal 2 4 2 4" xfId="13928"/>
    <cellStyle name="Normal 2 4 2 4 2" xfId="13929"/>
    <cellStyle name="Normal 2 4 2 4 2 2" xfId="13930"/>
    <cellStyle name="Normal 2 4 2 4 2 2 2" xfId="13931"/>
    <cellStyle name="Normal 2 4 2 4 2 3" xfId="13932"/>
    <cellStyle name="Normal 2 4 2 4 2 3 2" xfId="13933"/>
    <cellStyle name="Normal 2 4 2 4 2 4" xfId="13934"/>
    <cellStyle name="Normal 2 4 2 4 3" xfId="13935"/>
    <cellStyle name="Normal 2 4 2 4 3 2" xfId="13936"/>
    <cellStyle name="Normal 2 4 2 4 4" xfId="13937"/>
    <cellStyle name="Normal 2 4 2 4 4 2" xfId="13938"/>
    <cellStyle name="Normal 2 4 2 4 5" xfId="13939"/>
    <cellStyle name="Normal 2 4 2 5" xfId="13940"/>
    <cellStyle name="Normal 2 4 2 5 2" xfId="13941"/>
    <cellStyle name="Normal 2 4 2 5 2 2" xfId="13942"/>
    <cellStyle name="Normal 2 4 2 5 3" xfId="13943"/>
    <cellStyle name="Normal 2 4 2 5 3 2" xfId="13944"/>
    <cellStyle name="Normal 2 4 2 5 4" xfId="13945"/>
    <cellStyle name="Normal 2 4 2 6" xfId="13946"/>
    <cellStyle name="Normal 2 4 2 6 2" xfId="13947"/>
    <cellStyle name="Normal 2 4 2 7" xfId="13948"/>
    <cellStyle name="Normal 2 4 2 7 2" xfId="13949"/>
    <cellStyle name="Normal 2 4 2 8" xfId="13950"/>
    <cellStyle name="Normal 2 4 2_T_B1.2" xfId="13951"/>
    <cellStyle name="Normal 2 4 3" xfId="1041"/>
    <cellStyle name="Normal 2 4 3 2" xfId="13952"/>
    <cellStyle name="Normal 2 4 4" xfId="1042"/>
    <cellStyle name="Normal 2 4 4 2" xfId="13953"/>
    <cellStyle name="Normal 2 4 4 2 2" xfId="13954"/>
    <cellStyle name="Normal 2 4 4 2 2 2" xfId="13955"/>
    <cellStyle name="Normal 2 4 4 2 2 2 2" xfId="13956"/>
    <cellStyle name="Normal 2 4 4 2 2 2 2 2" xfId="13957"/>
    <cellStyle name="Normal 2 4 4 2 2 2 3" xfId="13958"/>
    <cellStyle name="Normal 2 4 4 2 2 2 3 2" xfId="13959"/>
    <cellStyle name="Normal 2 4 4 2 2 2 4" xfId="13960"/>
    <cellStyle name="Normal 2 4 4 2 2 3" xfId="13961"/>
    <cellStyle name="Normal 2 4 4 2 2 3 2" xfId="13962"/>
    <cellStyle name="Normal 2 4 4 2 2 4" xfId="13963"/>
    <cellStyle name="Normal 2 4 4 2 2 4 2" xfId="13964"/>
    <cellStyle name="Normal 2 4 4 2 2 5" xfId="13965"/>
    <cellStyle name="Normal 2 4 4 2 3" xfId="13966"/>
    <cellStyle name="Normal 2 4 4 2 3 2" xfId="13967"/>
    <cellStyle name="Normal 2 4 4 2 3 2 2" xfId="13968"/>
    <cellStyle name="Normal 2 4 4 2 3 3" xfId="13969"/>
    <cellStyle name="Normal 2 4 4 2 3 3 2" xfId="13970"/>
    <cellStyle name="Normal 2 4 4 2 3 4" xfId="13971"/>
    <cellStyle name="Normal 2 4 4 2 4" xfId="13972"/>
    <cellStyle name="Normal 2 4 4 2 4 2" xfId="13973"/>
    <cellStyle name="Normal 2 4 4 2 5" xfId="13974"/>
    <cellStyle name="Normal 2 4 4 2 5 2" xfId="13975"/>
    <cellStyle name="Normal 2 4 4 2 6" xfId="13976"/>
    <cellStyle name="Normal 2 4 4 3" xfId="13977"/>
    <cellStyle name="Normal 2 4 4 3 2" xfId="13978"/>
    <cellStyle name="Normal 2 4 4 3 2 2" xfId="13979"/>
    <cellStyle name="Normal 2 4 4 3 2 2 2" xfId="13980"/>
    <cellStyle name="Normal 2 4 4 3 2 3" xfId="13981"/>
    <cellStyle name="Normal 2 4 4 3 2 3 2" xfId="13982"/>
    <cellStyle name="Normal 2 4 4 3 2 4" xfId="13983"/>
    <cellStyle name="Normal 2 4 4 3 3" xfId="13984"/>
    <cellStyle name="Normal 2 4 4 3 3 2" xfId="13985"/>
    <cellStyle name="Normal 2 4 4 3 4" xfId="13986"/>
    <cellStyle name="Normal 2 4 4 3 4 2" xfId="13987"/>
    <cellStyle name="Normal 2 4 4 3 5" xfId="13988"/>
    <cellStyle name="Normal 2 4 4 4" xfId="13989"/>
    <cellStyle name="Normal 2 4 4 4 2" xfId="13990"/>
    <cellStyle name="Normal 2 4 4 4 2 2" xfId="13991"/>
    <cellStyle name="Normal 2 4 4 4 3" xfId="13992"/>
    <cellStyle name="Normal 2 4 4 4 3 2" xfId="13993"/>
    <cellStyle name="Normal 2 4 4 4 4" xfId="13994"/>
    <cellStyle name="Normal 2 4 4 5" xfId="13995"/>
    <cellStyle name="Normal 2 4 4 5 2" xfId="13996"/>
    <cellStyle name="Normal 2 4 4 6" xfId="13997"/>
    <cellStyle name="Normal 2 4 4 6 2" xfId="13998"/>
    <cellStyle name="Normal 2 4 4 7" xfId="13999"/>
    <cellStyle name="Normal 2 4 4 8" xfId="14000"/>
    <cellStyle name="Normal 2 4 5" xfId="1043"/>
    <cellStyle name="Normal 2 4 5 2" xfId="14001"/>
    <cellStyle name="Normal 2 4 5 3" xfId="14002"/>
    <cellStyle name="Normal 2 4 6" xfId="1044"/>
    <cellStyle name="Normal 2 4 6 2" xfId="14003"/>
    <cellStyle name="Normal 2 4 6 2 2" xfId="14004"/>
    <cellStyle name="Normal 2 4 6 2 2 2" xfId="14005"/>
    <cellStyle name="Normal 2 4 6 2 2 2 2" xfId="14006"/>
    <cellStyle name="Normal 2 4 6 2 2 3" xfId="14007"/>
    <cellStyle name="Normal 2 4 6 2 2 3 2" xfId="14008"/>
    <cellStyle name="Normal 2 4 6 2 2 4" xfId="14009"/>
    <cellStyle name="Normal 2 4 6 2 3" xfId="14010"/>
    <cellStyle name="Normal 2 4 6 2 3 2" xfId="14011"/>
    <cellStyle name="Normal 2 4 6 2 4" xfId="14012"/>
    <cellStyle name="Normal 2 4 6 2 4 2" xfId="14013"/>
    <cellStyle name="Normal 2 4 6 2 5" xfId="14014"/>
    <cellStyle name="Normal 2 4 6 3" xfId="14015"/>
    <cellStyle name="Normal 2 4 6 3 2" xfId="14016"/>
    <cellStyle name="Normal 2 4 6 3 2 2" xfId="14017"/>
    <cellStyle name="Normal 2 4 6 3 3" xfId="14018"/>
    <cellStyle name="Normal 2 4 6 3 3 2" xfId="14019"/>
    <cellStyle name="Normal 2 4 6 3 4" xfId="14020"/>
    <cellStyle name="Normal 2 4 6 4" xfId="14021"/>
    <cellStyle name="Normal 2 4 6 4 2" xfId="14022"/>
    <cellStyle name="Normal 2 4 6 5" xfId="14023"/>
    <cellStyle name="Normal 2 4 6 5 2" xfId="14024"/>
    <cellStyle name="Normal 2 4 6 6" xfId="14025"/>
    <cellStyle name="Normal 2 4 7" xfId="14026"/>
    <cellStyle name="Normal 2 4 7 2" xfId="14027"/>
    <cellStyle name="Normal 2 4 7 2 2" xfId="14028"/>
    <cellStyle name="Normal 2 4 7 2 2 2" xfId="14029"/>
    <cellStyle name="Normal 2 4 7 2 3" xfId="14030"/>
    <cellStyle name="Normal 2 4 7 2 3 2" xfId="14031"/>
    <cellStyle name="Normal 2 4 7 2 4" xfId="14032"/>
    <cellStyle name="Normal 2 4 7 3" xfId="14033"/>
    <cellStyle name="Normal 2 4 7 3 2" xfId="14034"/>
    <cellStyle name="Normal 2 4 7 4" xfId="14035"/>
    <cellStyle name="Normal 2 4 7 4 2" xfId="14036"/>
    <cellStyle name="Normal 2 4 7 5" xfId="14037"/>
    <cellStyle name="Normal 2 4 7 6" xfId="14038"/>
    <cellStyle name="Normal 2 4 8" xfId="14039"/>
    <cellStyle name="Normal 2 4 8 2" xfId="14040"/>
    <cellStyle name="Normal 2 4 8 2 2" xfId="14041"/>
    <cellStyle name="Normal 2 4 8 3" xfId="14042"/>
    <cellStyle name="Normal 2 4 8 3 2" xfId="14043"/>
    <cellStyle name="Normal 2 4 8 4" xfId="14044"/>
    <cellStyle name="Normal 2 4 9" xfId="14045"/>
    <cellStyle name="Normal 2 4 9 2" xfId="14046"/>
    <cellStyle name="Normal 2 4 9 3" xfId="14047"/>
    <cellStyle name="Normal 2 4 9 4" xfId="14048"/>
    <cellStyle name="Normal 2 4_EAG2010_D6_April 28" xfId="14049"/>
    <cellStyle name="Normal 2 40" xfId="14050"/>
    <cellStyle name="Normal 2 41" xfId="14051"/>
    <cellStyle name="Normal 2 42" xfId="14052"/>
    <cellStyle name="Normal 2 43" xfId="14053"/>
    <cellStyle name="Normal 2 44" xfId="14054"/>
    <cellStyle name="Normal 2 45" xfId="14055"/>
    <cellStyle name="Normal 2 46" xfId="14056"/>
    <cellStyle name="Normal 2 47" xfId="14057"/>
    <cellStyle name="Normal 2 48" xfId="14058"/>
    <cellStyle name="Normal 2 49" xfId="14059"/>
    <cellStyle name="Normal 2 5" xfId="1045"/>
    <cellStyle name="Normal 2 5 2" xfId="1046"/>
    <cellStyle name="Normal 2 5 3" xfId="1047"/>
    <cellStyle name="Normal 2 5 3 2" xfId="14060"/>
    <cellStyle name="Normal 2 5 3 2 2" xfId="14061"/>
    <cellStyle name="Normal 2 5 3 2 2 2" xfId="14062"/>
    <cellStyle name="Normal 2 5 3 2 2 2 2" xfId="14063"/>
    <cellStyle name="Normal 2 5 3 2 2 2 2 2" xfId="14064"/>
    <cellStyle name="Normal 2 5 3 2 2 2 3" xfId="14065"/>
    <cellStyle name="Normal 2 5 3 2 2 2 3 2" xfId="14066"/>
    <cellStyle name="Normal 2 5 3 2 2 2 4" xfId="14067"/>
    <cellStyle name="Normal 2 5 3 2 2 3" xfId="14068"/>
    <cellStyle name="Normal 2 5 3 2 2 3 2" xfId="14069"/>
    <cellStyle name="Normal 2 5 3 2 2 4" xfId="14070"/>
    <cellStyle name="Normal 2 5 3 2 2 4 2" xfId="14071"/>
    <cellStyle name="Normal 2 5 3 2 2 5" xfId="14072"/>
    <cellStyle name="Normal 2 5 3 2 3" xfId="14073"/>
    <cellStyle name="Normal 2 5 3 2 3 2" xfId="14074"/>
    <cellStyle name="Normal 2 5 3 2 3 2 2" xfId="14075"/>
    <cellStyle name="Normal 2 5 3 2 3 3" xfId="14076"/>
    <cellStyle name="Normal 2 5 3 2 3 3 2" xfId="14077"/>
    <cellStyle name="Normal 2 5 3 2 3 4" xfId="14078"/>
    <cellStyle name="Normal 2 5 3 2 4" xfId="14079"/>
    <cellStyle name="Normal 2 5 3 2 4 2" xfId="14080"/>
    <cellStyle name="Normal 2 5 3 2 5" xfId="14081"/>
    <cellStyle name="Normal 2 5 3 2 5 2" xfId="14082"/>
    <cellStyle name="Normal 2 5 3 2 6" xfId="14083"/>
    <cellStyle name="Normal 2 5 3 3" xfId="14084"/>
    <cellStyle name="Normal 2 5 3 3 2" xfId="14085"/>
    <cellStyle name="Normal 2 5 3 3 2 2" xfId="14086"/>
    <cellStyle name="Normal 2 5 3 3 2 2 2" xfId="14087"/>
    <cellStyle name="Normal 2 5 3 3 2 3" xfId="14088"/>
    <cellStyle name="Normal 2 5 3 3 2 3 2" xfId="14089"/>
    <cellStyle name="Normal 2 5 3 3 2 4" xfId="14090"/>
    <cellStyle name="Normal 2 5 3 3 3" xfId="14091"/>
    <cellStyle name="Normal 2 5 3 3 3 2" xfId="14092"/>
    <cellStyle name="Normal 2 5 3 3 4" xfId="14093"/>
    <cellStyle name="Normal 2 5 3 3 4 2" xfId="14094"/>
    <cellStyle name="Normal 2 5 3 3 5" xfId="14095"/>
    <cellStyle name="Normal 2 5 3 4" xfId="14096"/>
    <cellStyle name="Normal 2 5 3 4 2" xfId="14097"/>
    <cellStyle name="Normal 2 5 3 4 2 2" xfId="14098"/>
    <cellStyle name="Normal 2 5 3 4 3" xfId="14099"/>
    <cellStyle name="Normal 2 5 3 4 3 2" xfId="14100"/>
    <cellStyle name="Normal 2 5 3 4 4" xfId="14101"/>
    <cellStyle name="Normal 2 5 3 5" xfId="14102"/>
    <cellStyle name="Normal 2 5 3 5 2" xfId="14103"/>
    <cellStyle name="Normal 2 5 3 6" xfId="14104"/>
    <cellStyle name="Normal 2 5 3 6 2" xfId="14105"/>
    <cellStyle name="Normal 2 5 3 7" xfId="14106"/>
    <cellStyle name="Normal 2 5 3 8" xfId="14107"/>
    <cellStyle name="Normal 2 5 4" xfId="1048"/>
    <cellStyle name="Normal 2 5 4 2" xfId="14108"/>
    <cellStyle name="Normal 2 5 4 2 2" xfId="14109"/>
    <cellStyle name="Normal 2 5 4 2 2 2" xfId="14110"/>
    <cellStyle name="Normal 2 5 4 2 2 2 2" xfId="14111"/>
    <cellStyle name="Normal 2 5 4 2 2 2 2 2" xfId="14112"/>
    <cellStyle name="Normal 2 5 4 2 2 2 3" xfId="14113"/>
    <cellStyle name="Normal 2 5 4 2 2 2 3 2" xfId="14114"/>
    <cellStyle name="Normal 2 5 4 2 2 2 4" xfId="14115"/>
    <cellStyle name="Normal 2 5 4 2 2 3" xfId="14116"/>
    <cellStyle name="Normal 2 5 4 2 2 3 2" xfId="14117"/>
    <cellStyle name="Normal 2 5 4 2 2 4" xfId="14118"/>
    <cellStyle name="Normal 2 5 4 2 2 4 2" xfId="14119"/>
    <cellStyle name="Normal 2 5 4 2 2 5" xfId="14120"/>
    <cellStyle name="Normal 2 5 4 2 3" xfId="14121"/>
    <cellStyle name="Normal 2 5 4 2 3 2" xfId="14122"/>
    <cellStyle name="Normal 2 5 4 2 3 2 2" xfId="14123"/>
    <cellStyle name="Normal 2 5 4 2 3 3" xfId="14124"/>
    <cellStyle name="Normal 2 5 4 2 3 3 2" xfId="14125"/>
    <cellStyle name="Normal 2 5 4 2 3 4" xfId="14126"/>
    <cellStyle name="Normal 2 5 4 2 4" xfId="14127"/>
    <cellStyle name="Normal 2 5 4 2 4 2" xfId="14128"/>
    <cellStyle name="Normal 2 5 4 2 5" xfId="14129"/>
    <cellStyle name="Normal 2 5 4 2 5 2" xfId="14130"/>
    <cellStyle name="Normal 2 5 4 2 6" xfId="14131"/>
    <cellStyle name="Normal 2 5 4 3" xfId="14132"/>
    <cellStyle name="Normal 2 5 4 3 2" xfId="14133"/>
    <cellStyle name="Normal 2 5 4 3 2 2" xfId="14134"/>
    <cellStyle name="Normal 2 5 4 3 2 2 2" xfId="14135"/>
    <cellStyle name="Normal 2 5 4 3 2 3" xfId="14136"/>
    <cellStyle name="Normal 2 5 4 3 2 3 2" xfId="14137"/>
    <cellStyle name="Normal 2 5 4 3 2 4" xfId="14138"/>
    <cellStyle name="Normal 2 5 4 3 3" xfId="14139"/>
    <cellStyle name="Normal 2 5 4 3 3 2" xfId="14140"/>
    <cellStyle name="Normal 2 5 4 3 4" xfId="14141"/>
    <cellStyle name="Normal 2 5 4 3 4 2" xfId="14142"/>
    <cellStyle name="Normal 2 5 4 3 5" xfId="14143"/>
    <cellStyle name="Normal 2 5 4 4" xfId="14144"/>
    <cellStyle name="Normal 2 5 4 4 2" xfId="14145"/>
    <cellStyle name="Normal 2 5 4 4 2 2" xfId="14146"/>
    <cellStyle name="Normal 2 5 4 4 3" xfId="14147"/>
    <cellStyle name="Normal 2 5 4 4 3 2" xfId="14148"/>
    <cellStyle name="Normal 2 5 4 4 4" xfId="14149"/>
    <cellStyle name="Normal 2 5 4 5" xfId="14150"/>
    <cellStyle name="Normal 2 5 4 5 2" xfId="14151"/>
    <cellStyle name="Normal 2 5 4 6" xfId="14152"/>
    <cellStyle name="Normal 2 5 4 6 2" xfId="14153"/>
    <cellStyle name="Normal 2 5 4 7" xfId="14154"/>
    <cellStyle name="Normal 2 5 4 8" xfId="14155"/>
    <cellStyle name="Normal 2 5 5" xfId="1049"/>
    <cellStyle name="Normal 2 5 5 2" xfId="14156"/>
    <cellStyle name="Normal 2 5 5 2 2" xfId="14157"/>
    <cellStyle name="Normal 2 5 5 2 2 2" xfId="14158"/>
    <cellStyle name="Normal 2 5 5 2 2 2 2" xfId="14159"/>
    <cellStyle name="Normal 2 5 5 2 2 2 2 2" xfId="14160"/>
    <cellStyle name="Normal 2 5 5 2 2 2 3" xfId="14161"/>
    <cellStyle name="Normal 2 5 5 2 2 2 3 2" xfId="14162"/>
    <cellStyle name="Normal 2 5 5 2 2 2 4" xfId="14163"/>
    <cellStyle name="Normal 2 5 5 2 2 3" xfId="14164"/>
    <cellStyle name="Normal 2 5 5 2 2 3 2" xfId="14165"/>
    <cellStyle name="Normal 2 5 5 2 2 4" xfId="14166"/>
    <cellStyle name="Normal 2 5 5 2 2 4 2" xfId="14167"/>
    <cellStyle name="Normal 2 5 5 2 2 5" xfId="14168"/>
    <cellStyle name="Normal 2 5 5 2 3" xfId="14169"/>
    <cellStyle name="Normal 2 5 5 2 3 2" xfId="14170"/>
    <cellStyle name="Normal 2 5 5 2 3 2 2" xfId="14171"/>
    <cellStyle name="Normal 2 5 5 2 3 3" xfId="14172"/>
    <cellStyle name="Normal 2 5 5 2 3 3 2" xfId="14173"/>
    <cellStyle name="Normal 2 5 5 2 3 4" xfId="14174"/>
    <cellStyle name="Normal 2 5 5 2 4" xfId="14175"/>
    <cellStyle name="Normal 2 5 5 2 4 2" xfId="14176"/>
    <cellStyle name="Normal 2 5 5 2 5" xfId="14177"/>
    <cellStyle name="Normal 2 5 5 2 5 2" xfId="14178"/>
    <cellStyle name="Normal 2 5 5 2 6" xfId="14179"/>
    <cellStyle name="Normal 2 5 5 3" xfId="14180"/>
    <cellStyle name="Normal 2 5 5 3 2" xfId="14181"/>
    <cellStyle name="Normal 2 5 5 3 2 2" xfId="14182"/>
    <cellStyle name="Normal 2 5 5 3 2 2 2" xfId="14183"/>
    <cellStyle name="Normal 2 5 5 3 2 3" xfId="14184"/>
    <cellStyle name="Normal 2 5 5 3 2 3 2" xfId="14185"/>
    <cellStyle name="Normal 2 5 5 3 2 4" xfId="14186"/>
    <cellStyle name="Normal 2 5 5 3 3" xfId="14187"/>
    <cellStyle name="Normal 2 5 5 3 3 2" xfId="14188"/>
    <cellStyle name="Normal 2 5 5 3 4" xfId="14189"/>
    <cellStyle name="Normal 2 5 5 3 4 2" xfId="14190"/>
    <cellStyle name="Normal 2 5 5 3 5" xfId="14191"/>
    <cellStyle name="Normal 2 5 5 4" xfId="14192"/>
    <cellStyle name="Normal 2 5 5 4 2" xfId="14193"/>
    <cellStyle name="Normal 2 5 5 4 2 2" xfId="14194"/>
    <cellStyle name="Normal 2 5 5 4 3" xfId="14195"/>
    <cellStyle name="Normal 2 5 5 4 3 2" xfId="14196"/>
    <cellStyle name="Normal 2 5 5 4 4" xfId="14197"/>
    <cellStyle name="Normal 2 5 5 5" xfId="14198"/>
    <cellStyle name="Normal 2 5 5 5 2" xfId="14199"/>
    <cellStyle name="Normal 2 5 5 6" xfId="14200"/>
    <cellStyle name="Normal 2 5 5 6 2" xfId="14201"/>
    <cellStyle name="Normal 2 5 5 7" xfId="14202"/>
    <cellStyle name="Normal 2 5 5 8" xfId="14203"/>
    <cellStyle name="Normal 2 5 6" xfId="1050"/>
    <cellStyle name="Normal 2 5 7" xfId="1051"/>
    <cellStyle name="Normal 2 5 7 2" xfId="14204"/>
    <cellStyle name="Normal 2 50" xfId="14205"/>
    <cellStyle name="Normal 2 51" xfId="14206"/>
    <cellStyle name="Normal 2 52" xfId="14207"/>
    <cellStyle name="Normal 2 53" xfId="14208"/>
    <cellStyle name="Normal 2 54" xfId="14209"/>
    <cellStyle name="Normal 2 55" xfId="14210"/>
    <cellStyle name="Normal 2 56" xfId="14211"/>
    <cellStyle name="Normal 2 56 2" xfId="14212"/>
    <cellStyle name="Normal 2 57" xfId="14213"/>
    <cellStyle name="Normal 2 58" xfId="14214"/>
    <cellStyle name="Normal 2 59" xfId="14215"/>
    <cellStyle name="Normal 2 6" xfId="1052"/>
    <cellStyle name="Normal 2 6 2" xfId="1053"/>
    <cellStyle name="Normal 2 6 3" xfId="1054"/>
    <cellStyle name="Normal 2 6 3 2" xfId="14216"/>
    <cellStyle name="Normal 2 6 3 2 2" xfId="14217"/>
    <cellStyle name="Normal 2 6 3 2 2 2" xfId="14218"/>
    <cellStyle name="Normal 2 6 3 2 2 2 2" xfId="14219"/>
    <cellStyle name="Normal 2 6 3 2 2 3" xfId="14220"/>
    <cellStyle name="Normal 2 6 3 2 2 3 2" xfId="14221"/>
    <cellStyle name="Normal 2 6 3 2 2 4" xfId="14222"/>
    <cellStyle name="Normal 2 6 3 2 3" xfId="14223"/>
    <cellStyle name="Normal 2 6 3 2 3 2" xfId="14224"/>
    <cellStyle name="Normal 2 6 3 2 4" xfId="14225"/>
    <cellStyle name="Normal 2 6 3 2 4 2" xfId="14226"/>
    <cellStyle name="Normal 2 6 3 2 5" xfId="14227"/>
    <cellStyle name="Normal 2 6 3 3" xfId="14228"/>
    <cellStyle name="Normal 2 6 3 3 2" xfId="14229"/>
    <cellStyle name="Normal 2 6 3 3 2 2" xfId="14230"/>
    <cellStyle name="Normal 2 6 3 3 3" xfId="14231"/>
    <cellStyle name="Normal 2 6 3 3 3 2" xfId="14232"/>
    <cellStyle name="Normal 2 6 3 3 4" xfId="14233"/>
    <cellStyle name="Normal 2 6 3 4" xfId="14234"/>
    <cellStyle name="Normal 2 6 3 4 2" xfId="14235"/>
    <cellStyle name="Normal 2 6 3 5" xfId="14236"/>
    <cellStyle name="Normal 2 6 3 5 2" xfId="14237"/>
    <cellStyle name="Normal 2 6 3 6" xfId="14238"/>
    <cellStyle name="Normal 2 6 3 7" xfId="14239"/>
    <cellStyle name="Normal 2 6 4" xfId="14240"/>
    <cellStyle name="Normal 2 6 4 2" xfId="14241"/>
    <cellStyle name="Normal 2 6 4 2 2" xfId="14242"/>
    <cellStyle name="Normal 2 6 4 2 2 2" xfId="14243"/>
    <cellStyle name="Normal 2 6 4 2 3" xfId="14244"/>
    <cellStyle name="Normal 2 6 4 2 3 2" xfId="14245"/>
    <cellStyle name="Normal 2 6 4 2 4" xfId="14246"/>
    <cellStyle name="Normal 2 6 4 3" xfId="14247"/>
    <cellStyle name="Normal 2 6 4 3 2" xfId="14248"/>
    <cellStyle name="Normal 2 6 4 4" xfId="14249"/>
    <cellStyle name="Normal 2 6 4 4 2" xfId="14250"/>
    <cellStyle name="Normal 2 6 4 5" xfId="14251"/>
    <cellStyle name="Normal 2 6 4 6" xfId="14252"/>
    <cellStyle name="Normal 2 6 5" xfId="14253"/>
    <cellStyle name="Normal 2 6 5 2" xfId="14254"/>
    <cellStyle name="Normal 2 6 5 2 2" xfId="14255"/>
    <cellStyle name="Normal 2 6 5 3" xfId="14256"/>
    <cellStyle name="Normal 2 6 5 3 2" xfId="14257"/>
    <cellStyle name="Normal 2 6 5 4" xfId="14258"/>
    <cellStyle name="Normal 2 6 6" xfId="14259"/>
    <cellStyle name="Normal 2 6 6 2" xfId="14260"/>
    <cellStyle name="Normal 2 6 7" xfId="14261"/>
    <cellStyle name="Normal 2 6 7 2" xfId="14262"/>
    <cellStyle name="Normal 2 6 8" xfId="14263"/>
    <cellStyle name="Normal 2 60" xfId="14264"/>
    <cellStyle name="Normal 2 61" xfId="22371"/>
    <cellStyle name="Normal 2 7" xfId="1055"/>
    <cellStyle name="Normal 2 7 2" xfId="1056"/>
    <cellStyle name="Normal 2 7 2 2" xfId="1057"/>
    <cellStyle name="Normal 2 7 3" xfId="1058"/>
    <cellStyle name="Normal 2 7 3 2" xfId="14265"/>
    <cellStyle name="Normal 2 7 4" xfId="14266"/>
    <cellStyle name="Normal 2 7 5" xfId="14267"/>
    <cellStyle name="Normal 2 7 6" xfId="14268"/>
    <cellStyle name="Normal 2 7 7" xfId="14269"/>
    <cellStyle name="Normal 2 8" xfId="1059"/>
    <cellStyle name="Normal 2 8 2" xfId="1060"/>
    <cellStyle name="Normal 2 8 2 2" xfId="14270"/>
    <cellStyle name="Normal 2 8 2 2 2" xfId="14271"/>
    <cellStyle name="Normal 2 8 2 2 2 2" xfId="14272"/>
    <cellStyle name="Normal 2 8 2 2 2 2 2" xfId="14273"/>
    <cellStyle name="Normal 2 8 2 2 2 3" xfId="14274"/>
    <cellStyle name="Normal 2 8 2 2 2 3 2" xfId="14275"/>
    <cellStyle name="Normal 2 8 2 2 2 4" xfId="14276"/>
    <cellStyle name="Normal 2 8 2 2 3" xfId="14277"/>
    <cellStyle name="Normal 2 8 2 2 3 2" xfId="14278"/>
    <cellStyle name="Normal 2 8 2 2 4" xfId="14279"/>
    <cellStyle name="Normal 2 8 2 2 4 2" xfId="14280"/>
    <cellStyle name="Normal 2 8 2 2 5" xfId="14281"/>
    <cellStyle name="Normal 2 8 2 3" xfId="14282"/>
    <cellStyle name="Normal 2 8 2 3 2" xfId="14283"/>
    <cellStyle name="Normal 2 8 2 3 2 2" xfId="14284"/>
    <cellStyle name="Normal 2 8 2 3 3" xfId="14285"/>
    <cellStyle name="Normal 2 8 2 3 3 2" xfId="14286"/>
    <cellStyle name="Normal 2 8 2 3 4" xfId="14287"/>
    <cellStyle name="Normal 2 8 2 4" xfId="14288"/>
    <cellStyle name="Normal 2 8 2 4 2" xfId="14289"/>
    <cellStyle name="Normal 2 8 2 5" xfId="14290"/>
    <cellStyle name="Normal 2 8 2 5 2" xfId="14291"/>
    <cellStyle name="Normal 2 8 2 6" xfId="14292"/>
    <cellStyle name="Normal 2 8 3" xfId="1061"/>
    <cellStyle name="Normal 2 8 3 2" xfId="1062"/>
    <cellStyle name="Normal 2 8 3 2 2" xfId="14293"/>
    <cellStyle name="Normal 2 8 3 2 2 2" xfId="14294"/>
    <cellStyle name="Normal 2 8 3 2 3" xfId="14295"/>
    <cellStyle name="Normal 2 8 3 2 3 2" xfId="14296"/>
    <cellStyle name="Normal 2 8 3 2 4" xfId="14297"/>
    <cellStyle name="Normal 2 8 3 3" xfId="14298"/>
    <cellStyle name="Normal 2 8 3 3 2" xfId="14299"/>
    <cellStyle name="Normal 2 8 3 4" xfId="14300"/>
    <cellStyle name="Normal 2 8 3 4 2" xfId="14301"/>
    <cellStyle name="Normal 2 8 3 5" xfId="14302"/>
    <cellStyle name="Normal 2 8 4" xfId="1063"/>
    <cellStyle name="Normal 2 8 4 2" xfId="14303"/>
    <cellStyle name="Normal 2 8 4 2 2" xfId="14304"/>
    <cellStyle name="Normal 2 8 4 3" xfId="14305"/>
    <cellStyle name="Normal 2 8 4 3 2" xfId="14306"/>
    <cellStyle name="Normal 2 8 4 4" xfId="14307"/>
    <cellStyle name="Normal 2 8 4 5" xfId="14308"/>
    <cellStyle name="Normal 2 8 5" xfId="1064"/>
    <cellStyle name="Normal 2 8 5 2" xfId="14309"/>
    <cellStyle name="Normal 2 8 6" xfId="14310"/>
    <cellStyle name="Normal 2 8 6 2" xfId="14311"/>
    <cellStyle name="Normal 2 8 7" xfId="14312"/>
    <cellStyle name="Normal 2 9" xfId="1065"/>
    <cellStyle name="Normal 2 9 10" xfId="1066"/>
    <cellStyle name="Normal 2 9 10 2" xfId="1067"/>
    <cellStyle name="Normal 2 9 11" xfId="1068"/>
    <cellStyle name="Normal 2 9 2" xfId="1069"/>
    <cellStyle name="Normal 2 9 2 2" xfId="1070"/>
    <cellStyle name="Normal 2 9 2 2 2" xfId="1071"/>
    <cellStyle name="Normal 2 9 2 2 2 2" xfId="14313"/>
    <cellStyle name="Normal 2 9 2 2 3" xfId="1072"/>
    <cellStyle name="Normal 2 9 2 2 3 2" xfId="14314"/>
    <cellStyle name="Normal 2 9 2 2 4" xfId="14315"/>
    <cellStyle name="Normal 2 9 2 3" xfId="1073"/>
    <cellStyle name="Normal 2 9 2 3 2" xfId="1074"/>
    <cellStyle name="Normal 2 9 2 4" xfId="1075"/>
    <cellStyle name="Normal 2 9 2 4 2" xfId="1076"/>
    <cellStyle name="Normal 2 9 2 5" xfId="1077"/>
    <cellStyle name="Normal 2 9 2 5 2" xfId="1078"/>
    <cellStyle name="Normal 2 9 2 6" xfId="1079"/>
    <cellStyle name="Normal 2 9 2 7" xfId="1080"/>
    <cellStyle name="Normal 2 9 3" xfId="1081"/>
    <cellStyle name="Normal 2 9 3 2" xfId="1082"/>
    <cellStyle name="Normal 2 9 3 2 2" xfId="1083"/>
    <cellStyle name="Normal 2 9 3 2 3" xfId="1084"/>
    <cellStyle name="Normal 2 9 3 3" xfId="1085"/>
    <cellStyle name="Normal 2 9 3 3 2" xfId="1086"/>
    <cellStyle name="Normal 2 9 3 4" xfId="1087"/>
    <cellStyle name="Normal 2 9 3 5" xfId="1088"/>
    <cellStyle name="Normal 2 9 3 6" xfId="1089"/>
    <cellStyle name="Normal 2 9 4" xfId="1090"/>
    <cellStyle name="Normal 2 9 4 2" xfId="1091"/>
    <cellStyle name="Normal 2 9 4 3" xfId="1092"/>
    <cellStyle name="Normal 2 9 5" xfId="1093"/>
    <cellStyle name="Normal 2 9 5 2" xfId="1094"/>
    <cellStyle name="Normal 2 9 6" xfId="1095"/>
    <cellStyle name="Normal 2 9 6 2" xfId="1096"/>
    <cellStyle name="Normal 2 9 7" xfId="1097"/>
    <cellStyle name="Normal 2 9 7 2" xfId="1098"/>
    <cellStyle name="Normal 2 9 8" xfId="1099"/>
    <cellStyle name="Normal 2 9 8 2" xfId="1100"/>
    <cellStyle name="Normal 2 9 9" xfId="1101"/>
    <cellStyle name="Normal 2 9 9 2" xfId="1102"/>
    <cellStyle name="Normal 2 9_T_B1.2" xfId="14316"/>
    <cellStyle name="Normal 2_Allocations 2010" xfId="1103"/>
    <cellStyle name="Normal 20" xfId="1104"/>
    <cellStyle name="Normal 20 2" xfId="1105"/>
    <cellStyle name="Normal 20 3" xfId="1106"/>
    <cellStyle name="Normal 20 4" xfId="14317"/>
    <cellStyle name="Normal 20 4 2" xfId="14318"/>
    <cellStyle name="Normal 20 4 3" xfId="14319"/>
    <cellStyle name="Normal 21" xfId="1107"/>
    <cellStyle name="Normal 21 2" xfId="1108"/>
    <cellStyle name="Normal 21 2 2" xfId="14320"/>
    <cellStyle name="Normal 21 3" xfId="1109"/>
    <cellStyle name="Normal 21 3 2" xfId="14321"/>
    <cellStyle name="Normal 21 4" xfId="14322"/>
    <cellStyle name="Normal 21 5" xfId="14323"/>
    <cellStyle name="Normal 22" xfId="1110"/>
    <cellStyle name="Normal 22 2" xfId="14324"/>
    <cellStyle name="Normal 22 3" xfId="14325"/>
    <cellStyle name="Normal 23" xfId="1111"/>
    <cellStyle name="Normal 23 2" xfId="14326"/>
    <cellStyle name="Normal 23 2 2" xfId="14327"/>
    <cellStyle name="Normal 23 2 3" xfId="14328"/>
    <cellStyle name="Normal 23 3" xfId="14329"/>
    <cellStyle name="Normal 23 4" xfId="14330"/>
    <cellStyle name="Normal 24" xfId="1112"/>
    <cellStyle name="Normal 25" xfId="1113"/>
    <cellStyle name="Normal 25 2" xfId="1114"/>
    <cellStyle name="Normal 26" xfId="1115"/>
    <cellStyle name="Normal 27" xfId="1116"/>
    <cellStyle name="Normal 28" xfId="1117"/>
    <cellStyle name="Normal 29" xfId="3071"/>
    <cellStyle name="Normal 3" xfId="5"/>
    <cellStyle name="Normal 3 10" xfId="1118"/>
    <cellStyle name="Normal 3 10 2" xfId="1119"/>
    <cellStyle name="Normal 3 11" xfId="1120"/>
    <cellStyle name="Normal 3 11 2" xfId="14331"/>
    <cellStyle name="Normal 3 11 3" xfId="14332"/>
    <cellStyle name="Normal 3 11 4" xfId="14333"/>
    <cellStyle name="Normal 3 12" xfId="1121"/>
    <cellStyle name="Normal 3 13" xfId="1122"/>
    <cellStyle name="Normal 3 14" xfId="14334"/>
    <cellStyle name="Normal 3 15" xfId="14335"/>
    <cellStyle name="Normal 3 16" xfId="14336"/>
    <cellStyle name="Normal 3 2" xfId="1123"/>
    <cellStyle name="Normal 3 2 10" xfId="1124"/>
    <cellStyle name="Normal 3 2 10 2" xfId="1125"/>
    <cellStyle name="Normal 3 2 11" xfId="1126"/>
    <cellStyle name="Normal 3 2 11 2" xfId="1127"/>
    <cellStyle name="Normal 3 2 12" xfId="1128"/>
    <cellStyle name="Normal 3 2 12 2" xfId="1129"/>
    <cellStyle name="Normal 3 2 13" xfId="1130"/>
    <cellStyle name="Normal 3 2 14" xfId="1131"/>
    <cellStyle name="Normal 3 2 15" xfId="1132"/>
    <cellStyle name="Normal 3 2 16" xfId="1133"/>
    <cellStyle name="Normal 3 2 17" xfId="14337"/>
    <cellStyle name="Normal 3 2 2" xfId="1134"/>
    <cellStyle name="Normal 3 2 2 10" xfId="1135"/>
    <cellStyle name="Normal 3 2 2 11" xfId="1136"/>
    <cellStyle name="Normal 3 2 2 2" xfId="1137"/>
    <cellStyle name="Normal 3 2 2 2 2" xfId="1138"/>
    <cellStyle name="Normal 3 2 2 2 3" xfId="1139"/>
    <cellStyle name="Normal 3 2 2 2 3 2" xfId="14338"/>
    <cellStyle name="Normal 3 2 2 3" xfId="1140"/>
    <cellStyle name="Normal 3 2 2 3 10" xfId="1141"/>
    <cellStyle name="Normal 3 2 2 3 10 2" xfId="1142"/>
    <cellStyle name="Normal 3 2 2 3 11" xfId="1143"/>
    <cellStyle name="Normal 3 2 2 3 11 2" xfId="1144"/>
    <cellStyle name="Normal 3 2 2 3 12" xfId="1145"/>
    <cellStyle name="Normal 3 2 2 3 13" xfId="1146"/>
    <cellStyle name="Normal 3 2 2 3 2" xfId="1147"/>
    <cellStyle name="Normal 3 2 2 3 2 2" xfId="1148"/>
    <cellStyle name="Normal 3 2 2 3 2 2 2" xfId="1149"/>
    <cellStyle name="Normal 3 2 2 3 2 2 3" xfId="1150"/>
    <cellStyle name="Normal 3 2 2 3 2 3" xfId="1151"/>
    <cellStyle name="Normal 3 2 2 3 2 3 2" xfId="1152"/>
    <cellStyle name="Normal 3 2 2 3 2 4" xfId="1153"/>
    <cellStyle name="Normal 3 2 2 3 2 4 2" xfId="1154"/>
    <cellStyle name="Normal 3 2 2 3 2 5" xfId="1155"/>
    <cellStyle name="Normal 3 2 2 3 2 5 2" xfId="1156"/>
    <cellStyle name="Normal 3 2 2 3 2 6" xfId="1157"/>
    <cellStyle name="Normal 3 2 2 3 2 7" xfId="1158"/>
    <cellStyle name="Normal 3 2 2 3 3" xfId="1159"/>
    <cellStyle name="Normal 3 2 2 3 3 2" xfId="1160"/>
    <cellStyle name="Normal 3 2 2 3 3 2 2" xfId="1161"/>
    <cellStyle name="Normal 3 2 2 3 3 2 2 2" xfId="1162"/>
    <cellStyle name="Normal 3 2 2 3 3 2 3" xfId="1163"/>
    <cellStyle name="Normal 3 2 2 3 3 3" xfId="1164"/>
    <cellStyle name="Normal 3 2 2 3 3 3 2" xfId="1165"/>
    <cellStyle name="Normal 3 2 2 3 3 4" xfId="1166"/>
    <cellStyle name="Normal 3 2 2 3 3 5" xfId="1167"/>
    <cellStyle name="Normal 3 2 2 3 3 6" xfId="1168"/>
    <cellStyle name="Normal 3 2 2 3 4" xfId="1169"/>
    <cellStyle name="Normal 3 2 2 3 4 2" xfId="1170"/>
    <cellStyle name="Normal 3 2 2 3 4 3" xfId="1171"/>
    <cellStyle name="Normal 3 2 2 3 5" xfId="1172"/>
    <cellStyle name="Normal 3 2 2 3 5 2" xfId="1173"/>
    <cellStyle name="Normal 3 2 2 3 6" xfId="1174"/>
    <cellStyle name="Normal 3 2 2 3 6 2" xfId="1175"/>
    <cellStyle name="Normal 3 2 2 3 7" xfId="1176"/>
    <cellStyle name="Normal 3 2 2 3 7 2" xfId="1177"/>
    <cellStyle name="Normal 3 2 2 3 8" xfId="1178"/>
    <cellStyle name="Normal 3 2 2 3 8 2" xfId="1179"/>
    <cellStyle name="Normal 3 2 2 3 9" xfId="1180"/>
    <cellStyle name="Normal 3 2 2 3 9 2" xfId="1181"/>
    <cellStyle name="Normal 3 2 2 4" xfId="1182"/>
    <cellStyle name="Normal 3 2 2 4 2" xfId="1183"/>
    <cellStyle name="Normal 3 2 2 4 2 2" xfId="1184"/>
    <cellStyle name="Normal 3 2 2 4 3" xfId="1185"/>
    <cellStyle name="Normal 3 2 2 5" xfId="1186"/>
    <cellStyle name="Normal 3 2 2 5 2" xfId="1187"/>
    <cellStyle name="Normal 3 2 2 5 2 2" xfId="1188"/>
    <cellStyle name="Normal 3 2 2 5 3" xfId="1189"/>
    <cellStyle name="Normal 3 2 2 6" xfId="1190"/>
    <cellStyle name="Normal 3 2 2 6 2" xfId="1191"/>
    <cellStyle name="Normal 3 2 2 6 3" xfId="1192"/>
    <cellStyle name="Normal 3 2 2 7" xfId="1193"/>
    <cellStyle name="Normal 3 2 2 7 2" xfId="1194"/>
    <cellStyle name="Normal 3 2 2 7 2 2" xfId="1195"/>
    <cellStyle name="Normal 3 2 2 7 2 3" xfId="1196"/>
    <cellStyle name="Normal 3 2 2 7 3" xfId="1197"/>
    <cellStyle name="Normal 3 2 2 7 3 2" xfId="1198"/>
    <cellStyle name="Normal 3 2 2 7 4" xfId="1199"/>
    <cellStyle name="Normal 3 2 2 7 4 2" xfId="1200"/>
    <cellStyle name="Normal 3 2 2 7 5" xfId="1201"/>
    <cellStyle name="Normal 3 2 2 8" xfId="1202"/>
    <cellStyle name="Normal 3 2 2 9" xfId="1203"/>
    <cellStyle name="Normal 3 2 3" xfId="1204"/>
    <cellStyle name="Normal 3 2 3 2" xfId="1205"/>
    <cellStyle name="Normal 3 2 3 2 2" xfId="14339"/>
    <cellStyle name="Normal 3 2 3 2 2 2" xfId="14340"/>
    <cellStyle name="Normal 3 2 3 2 2 2 2" xfId="14341"/>
    <cellStyle name="Normal 3 2 3 2 2 2 2 2" xfId="14342"/>
    <cellStyle name="Normal 3 2 3 2 2 2 3" xfId="14343"/>
    <cellStyle name="Normal 3 2 3 2 2 2 3 2" xfId="14344"/>
    <cellStyle name="Normal 3 2 3 2 2 2 4" xfId="14345"/>
    <cellStyle name="Normal 3 2 3 2 2 3" xfId="14346"/>
    <cellStyle name="Normal 3 2 3 2 2 3 2" xfId="14347"/>
    <cellStyle name="Normal 3 2 3 2 2 4" xfId="14348"/>
    <cellStyle name="Normal 3 2 3 2 2 4 2" xfId="14349"/>
    <cellStyle name="Normal 3 2 3 2 2 5" xfId="14350"/>
    <cellStyle name="Normal 3 2 3 2 3" xfId="14351"/>
    <cellStyle name="Normal 3 2 3 2 3 2" xfId="14352"/>
    <cellStyle name="Normal 3 2 3 2 3 2 2" xfId="14353"/>
    <cellStyle name="Normal 3 2 3 2 3 3" xfId="14354"/>
    <cellStyle name="Normal 3 2 3 2 3 3 2" xfId="14355"/>
    <cellStyle name="Normal 3 2 3 2 3 4" xfId="14356"/>
    <cellStyle name="Normal 3 2 3 2 4" xfId="14357"/>
    <cellStyle name="Normal 3 2 3 2 4 2" xfId="14358"/>
    <cellStyle name="Normal 3 2 3 2 5" xfId="14359"/>
    <cellStyle name="Normal 3 2 3 2 5 2" xfId="14360"/>
    <cellStyle name="Normal 3 2 3 2 6" xfId="14361"/>
    <cellStyle name="Normal 3 2 3 2 7" xfId="14362"/>
    <cellStyle name="Normal 3 2 3 3" xfId="1206"/>
    <cellStyle name="Normal 3 2 3 3 2" xfId="14363"/>
    <cellStyle name="Normal 3 2 3 3 2 2" xfId="14364"/>
    <cellStyle name="Normal 3 2 3 3 2 2 2" xfId="14365"/>
    <cellStyle name="Normal 3 2 3 3 2 3" xfId="14366"/>
    <cellStyle name="Normal 3 2 3 3 2 3 2" xfId="14367"/>
    <cellStyle name="Normal 3 2 3 3 2 4" xfId="14368"/>
    <cellStyle name="Normal 3 2 3 3 3" xfId="14369"/>
    <cellStyle name="Normal 3 2 3 3 3 2" xfId="14370"/>
    <cellStyle name="Normal 3 2 3 3 4" xfId="14371"/>
    <cellStyle name="Normal 3 2 3 3 4 2" xfId="14372"/>
    <cellStyle name="Normal 3 2 3 3 5" xfId="14373"/>
    <cellStyle name="Normal 3 2 3 4" xfId="1207"/>
    <cellStyle name="Normal 3 2 3 4 2" xfId="14374"/>
    <cellStyle name="Normal 3 2 3 4 2 2" xfId="14375"/>
    <cellStyle name="Normal 3 2 3 4 3" xfId="14376"/>
    <cellStyle name="Normal 3 2 3 4 3 2" xfId="14377"/>
    <cellStyle name="Normal 3 2 3 4 4" xfId="14378"/>
    <cellStyle name="Normal 3 2 3 5" xfId="1208"/>
    <cellStyle name="Normal 3 2 3 5 2" xfId="14379"/>
    <cellStyle name="Normal 3 2 3 6" xfId="14380"/>
    <cellStyle name="Normal 3 2 3 6 2" xfId="14381"/>
    <cellStyle name="Normal 3 2 3 7" xfId="14382"/>
    <cellStyle name="Normal 3 2 3 8" xfId="14383"/>
    <cellStyle name="Normal 3 2 4" xfId="1209"/>
    <cellStyle name="Normal 3 2 4 10" xfId="1210"/>
    <cellStyle name="Normal 3 2 4 11" xfId="1211"/>
    <cellStyle name="Normal 3 2 4 12" xfId="1212"/>
    <cellStyle name="Normal 3 2 4 12 2" xfId="14384"/>
    <cellStyle name="Normal 3 2 4 2" xfId="1213"/>
    <cellStyle name="Normal 3 2 4 2 2" xfId="1214"/>
    <cellStyle name="Normal 3 2 4 2 2 2" xfId="14385"/>
    <cellStyle name="Normal 3 2 4 2 2 2 2" xfId="14386"/>
    <cellStyle name="Normal 3 2 4 2 2 2 2 2" xfId="14387"/>
    <cellStyle name="Normal 3 2 4 2 2 2 3" xfId="14388"/>
    <cellStyle name="Normal 3 2 4 2 2 2 3 2" xfId="14389"/>
    <cellStyle name="Normal 3 2 4 2 2 2 4" xfId="14390"/>
    <cellStyle name="Normal 3 2 4 2 2 3" xfId="14391"/>
    <cellStyle name="Normal 3 2 4 2 2 3 2" xfId="14392"/>
    <cellStyle name="Normal 3 2 4 2 2 4" xfId="14393"/>
    <cellStyle name="Normal 3 2 4 2 2 4 2" xfId="14394"/>
    <cellStyle name="Normal 3 2 4 2 2 5" xfId="14395"/>
    <cellStyle name="Normal 3 2 4 2 3" xfId="1215"/>
    <cellStyle name="Normal 3 2 4 2 3 2" xfId="14396"/>
    <cellStyle name="Normal 3 2 4 2 3 2 2" xfId="14397"/>
    <cellStyle name="Normal 3 2 4 2 3 3" xfId="14398"/>
    <cellStyle name="Normal 3 2 4 2 3 3 2" xfId="14399"/>
    <cellStyle name="Normal 3 2 4 2 3 4" xfId="14400"/>
    <cellStyle name="Normal 3 2 4 2 4" xfId="14401"/>
    <cellStyle name="Normal 3 2 4 2 4 2" xfId="14402"/>
    <cellStyle name="Normal 3 2 4 2 5" xfId="14403"/>
    <cellStyle name="Normal 3 2 4 2 5 2" xfId="14404"/>
    <cellStyle name="Normal 3 2 4 2 6" xfId="14405"/>
    <cellStyle name="Normal 3 2 4 3" xfId="1216"/>
    <cellStyle name="Normal 3 2 4 3 2" xfId="1217"/>
    <cellStyle name="Normal 3 2 4 3 2 2" xfId="14406"/>
    <cellStyle name="Normal 3 2 4 3 2 2 2" xfId="14407"/>
    <cellStyle name="Normal 3 2 4 3 2 3" xfId="14408"/>
    <cellStyle name="Normal 3 2 4 3 2 3 2" xfId="14409"/>
    <cellStyle name="Normal 3 2 4 3 2 4" xfId="14410"/>
    <cellStyle name="Normal 3 2 4 3 3" xfId="14411"/>
    <cellStyle name="Normal 3 2 4 3 3 2" xfId="14412"/>
    <cellStyle name="Normal 3 2 4 3 4" xfId="14413"/>
    <cellStyle name="Normal 3 2 4 3 4 2" xfId="14414"/>
    <cellStyle name="Normal 3 2 4 3 5" xfId="14415"/>
    <cellStyle name="Normal 3 2 4 4" xfId="1218"/>
    <cellStyle name="Normal 3 2 4 4 2" xfId="1219"/>
    <cellStyle name="Normal 3 2 4 4 2 2" xfId="14416"/>
    <cellStyle name="Normal 3 2 4 4 3" xfId="14417"/>
    <cellStyle name="Normal 3 2 4 4 3 2" xfId="14418"/>
    <cellStyle name="Normal 3 2 4 4 4" xfId="14419"/>
    <cellStyle name="Normal 3 2 4 5" xfId="1220"/>
    <cellStyle name="Normal 3 2 4 5 2" xfId="1221"/>
    <cellStyle name="Normal 3 2 4 6" xfId="1222"/>
    <cellStyle name="Normal 3 2 4 6 2" xfId="1223"/>
    <cellStyle name="Normal 3 2 4 7" xfId="1224"/>
    <cellStyle name="Normal 3 2 4 8" xfId="1225"/>
    <cellStyle name="Normal 3 2 4 9" xfId="1226"/>
    <cellStyle name="Normal 3 2 5" xfId="1227"/>
    <cellStyle name="Normal 3 2 5 2" xfId="1228"/>
    <cellStyle name="Normal 3 2 5 2 2" xfId="14420"/>
    <cellStyle name="Normal 3 2 5 2 2 2" xfId="14421"/>
    <cellStyle name="Normal 3 2 5 2 2 2 2" xfId="14422"/>
    <cellStyle name="Normal 3 2 5 2 2 3" xfId="14423"/>
    <cellStyle name="Normal 3 2 5 2 2 3 2" xfId="14424"/>
    <cellStyle name="Normal 3 2 5 2 2 4" xfId="14425"/>
    <cellStyle name="Normal 3 2 5 2 3" xfId="14426"/>
    <cellStyle name="Normal 3 2 5 2 3 2" xfId="14427"/>
    <cellStyle name="Normal 3 2 5 2 4" xfId="14428"/>
    <cellStyle name="Normal 3 2 5 2 4 2" xfId="14429"/>
    <cellStyle name="Normal 3 2 5 2 5" xfId="14430"/>
    <cellStyle name="Normal 3 2 5 3" xfId="1229"/>
    <cellStyle name="Normal 3 2 5 3 2" xfId="14431"/>
    <cellStyle name="Normal 3 2 5 3 2 2" xfId="14432"/>
    <cellStyle name="Normal 3 2 5 3 3" xfId="14433"/>
    <cellStyle name="Normal 3 2 5 3 3 2" xfId="14434"/>
    <cellStyle name="Normal 3 2 5 3 4" xfId="14435"/>
    <cellStyle name="Normal 3 2 5 4" xfId="14436"/>
    <cellStyle name="Normal 3 2 5 4 2" xfId="14437"/>
    <cellStyle name="Normal 3 2 5 5" xfId="14438"/>
    <cellStyle name="Normal 3 2 5 5 2" xfId="14439"/>
    <cellStyle name="Normal 3 2 5 6" xfId="14440"/>
    <cellStyle name="Normal 3 2 5 7" xfId="14441"/>
    <cellStyle name="Normal 3 2 6" xfId="1230"/>
    <cellStyle name="Normal 3 2 6 2" xfId="1231"/>
    <cellStyle name="Normal 3 2 6 2 2" xfId="14442"/>
    <cellStyle name="Normal 3 2 6 2 2 2" xfId="14443"/>
    <cellStyle name="Normal 3 2 6 2 3" xfId="14444"/>
    <cellStyle name="Normal 3 2 6 2 3 2" xfId="14445"/>
    <cellStyle name="Normal 3 2 6 2 4" xfId="14446"/>
    <cellStyle name="Normal 3 2 6 3" xfId="14447"/>
    <cellStyle name="Normal 3 2 6 3 2" xfId="14448"/>
    <cellStyle name="Normal 3 2 6 4" xfId="14449"/>
    <cellStyle name="Normal 3 2 6 4 2" xfId="14450"/>
    <cellStyle name="Normal 3 2 6 5" xfId="14451"/>
    <cellStyle name="Normal 3 2 6 6" xfId="14452"/>
    <cellStyle name="Normal 3 2 7" xfId="1232"/>
    <cellStyle name="Normal 3 2 7 2" xfId="1233"/>
    <cellStyle name="Normal 3 2 7 2 2" xfId="14453"/>
    <cellStyle name="Normal 3 2 7 3" xfId="14454"/>
    <cellStyle name="Normal 3 2 7 3 2" xfId="14455"/>
    <cellStyle name="Normal 3 2 7 4" xfId="14456"/>
    <cellStyle name="Normal 3 2 8" xfId="1234"/>
    <cellStyle name="Normal 3 2 8 2" xfId="1235"/>
    <cellStyle name="Normal 3 2 9" xfId="1236"/>
    <cellStyle name="Normal 3 2 9 2" xfId="1237"/>
    <cellStyle name="Normal 3 2_T_B1.2" xfId="14457"/>
    <cellStyle name="Normal 3 3" xfId="1238"/>
    <cellStyle name="Normal 3 3 10" xfId="1239"/>
    <cellStyle name="Normal 3 3 2" xfId="1240"/>
    <cellStyle name="Normal 3 3 2 2" xfId="1241"/>
    <cellStyle name="Normal 3 3 3" xfId="1242"/>
    <cellStyle name="Normal 3 3 3 2" xfId="1243"/>
    <cellStyle name="Normal 3 3 3 2 2" xfId="1244"/>
    <cellStyle name="Normal 3 3 3 2 3" xfId="1245"/>
    <cellStyle name="Normal 3 3 3 3" xfId="1246"/>
    <cellStyle name="Normal 3 3 3 3 2" xfId="1247"/>
    <cellStyle name="Normal 3 3 3 4" xfId="1248"/>
    <cellStyle name="Normal 3 3 3 4 2" xfId="1249"/>
    <cellStyle name="Normal 3 3 3 5" xfId="1250"/>
    <cellStyle name="Normal 3 3 4" xfId="1251"/>
    <cellStyle name="Normal 3 3 4 2" xfId="1252"/>
    <cellStyle name="Normal 3 3 4 3" xfId="1253"/>
    <cellStyle name="Normal 3 3 5" xfId="1254"/>
    <cellStyle name="Normal 3 3 5 2" xfId="1255"/>
    <cellStyle name="Normal 3 3 5 3" xfId="1256"/>
    <cellStyle name="Normal 3 3 6" xfId="1257"/>
    <cellStyle name="Normal 3 3 7" xfId="1258"/>
    <cellStyle name="Normal 3 3 8" xfId="1259"/>
    <cellStyle name="Normal 3 3 9" xfId="1260"/>
    <cellStyle name="Normal 3 4" xfId="1261"/>
    <cellStyle name="Normal 3 4 2" xfId="1262"/>
    <cellStyle name="Normal 3 4 2 2" xfId="1263"/>
    <cellStyle name="Normal 3 4 2 3" xfId="1264"/>
    <cellStyle name="Normal 3 4 2 4" xfId="1265"/>
    <cellStyle name="Normal 3 4 2 5" xfId="1266"/>
    <cellStyle name="Normal 3 4 2 6" xfId="14458"/>
    <cellStyle name="Normal 3 4 3" xfId="1267"/>
    <cellStyle name="Normal 3 4 3 2" xfId="1268"/>
    <cellStyle name="Normal 3 4 3 3" xfId="1269"/>
    <cellStyle name="Normal 3 4 3 4" xfId="1270"/>
    <cellStyle name="Normal 3 4 4" xfId="1271"/>
    <cellStyle name="Normal 3 4 4 2" xfId="1272"/>
    <cellStyle name="Normal 3 4 5" xfId="1273"/>
    <cellStyle name="Normal 3 4 6" xfId="1274"/>
    <cellStyle name="Normal 3 4 7" xfId="1275"/>
    <cellStyle name="Normal 3 4 8" xfId="14459"/>
    <cellStyle name="Normal 3 5" xfId="1276"/>
    <cellStyle name="Normal 3 5 2" xfId="1277"/>
    <cellStyle name="Normal 3 5 2 2" xfId="1278"/>
    <cellStyle name="Normal 3 5 2 2 2" xfId="14460"/>
    <cellStyle name="Normal 3 5 2 2 2 2" xfId="14461"/>
    <cellStyle name="Normal 3 5 2 2 2 2 2" xfId="14462"/>
    <cellStyle name="Normal 3 5 2 2 2 3" xfId="14463"/>
    <cellStyle name="Normal 3 5 2 2 2 3 2" xfId="14464"/>
    <cellStyle name="Normal 3 5 2 2 2 4" xfId="14465"/>
    <cellStyle name="Normal 3 5 2 2 3" xfId="14466"/>
    <cellStyle name="Normal 3 5 2 2 3 2" xfId="14467"/>
    <cellStyle name="Normal 3 5 2 2 4" xfId="14468"/>
    <cellStyle name="Normal 3 5 2 2 4 2" xfId="14469"/>
    <cellStyle name="Normal 3 5 2 2 5" xfId="14470"/>
    <cellStyle name="Normal 3 5 2 2 6" xfId="14471"/>
    <cellStyle name="Normal 3 5 2 3" xfId="1279"/>
    <cellStyle name="Normal 3 5 2 3 2" xfId="14472"/>
    <cellStyle name="Normal 3 5 2 3 2 2" xfId="14473"/>
    <cellStyle name="Normal 3 5 2 3 3" xfId="14474"/>
    <cellStyle name="Normal 3 5 2 3 3 2" xfId="14475"/>
    <cellStyle name="Normal 3 5 2 3 4" xfId="14476"/>
    <cellStyle name="Normal 3 5 2 4" xfId="14477"/>
    <cellStyle name="Normal 3 5 2 4 2" xfId="14478"/>
    <cellStyle name="Normal 3 5 2 5" xfId="14479"/>
    <cellStyle name="Normal 3 5 2 5 2" xfId="14480"/>
    <cellStyle name="Normal 3 5 2 6" xfId="14481"/>
    <cellStyle name="Normal 3 5 2 7" xfId="14482"/>
    <cellStyle name="Normal 3 5 3" xfId="1280"/>
    <cellStyle name="Normal 3 5 3 2" xfId="1281"/>
    <cellStyle name="Normal 3 5 3 2 2" xfId="14483"/>
    <cellStyle name="Normal 3 5 3 2 2 2" xfId="14484"/>
    <cellStyle name="Normal 3 5 3 2 3" xfId="14485"/>
    <cellStyle name="Normal 3 5 3 2 3 2" xfId="14486"/>
    <cellStyle name="Normal 3 5 3 2 4" xfId="14487"/>
    <cellStyle name="Normal 3 5 3 3" xfId="1282"/>
    <cellStyle name="Normal 3 5 3 3 2" xfId="14488"/>
    <cellStyle name="Normal 3 5 3 4" xfId="1283"/>
    <cellStyle name="Normal 3 5 3 4 2" xfId="14489"/>
    <cellStyle name="Normal 3 5 3 5" xfId="14490"/>
    <cellStyle name="Normal 3 5 3 6" xfId="14491"/>
    <cellStyle name="Normal 3 5 4" xfId="1284"/>
    <cellStyle name="Normal 3 5 4 2" xfId="1285"/>
    <cellStyle name="Normal 3 5 4 2 2" xfId="14492"/>
    <cellStyle name="Normal 3 5 4 3" xfId="14493"/>
    <cellStyle name="Normal 3 5 4 3 2" xfId="14494"/>
    <cellStyle name="Normal 3 5 4 4" xfId="14495"/>
    <cellStyle name="Normal 3 5 5" xfId="1286"/>
    <cellStyle name="Normal 3 5 5 2" xfId="14496"/>
    <cellStyle name="Normal 3 5 5 3" xfId="14497"/>
    <cellStyle name="Normal 3 5 5 4" xfId="14498"/>
    <cellStyle name="Normal 3 5 6" xfId="1287"/>
    <cellStyle name="Normal 3 5 6 2" xfId="14499"/>
    <cellStyle name="Normal 3 5 7" xfId="14500"/>
    <cellStyle name="Normal 3 5 8" xfId="14501"/>
    <cellStyle name="Normal 3 6" xfId="1288"/>
    <cellStyle name="Normal 3 6 2" xfId="1289"/>
    <cellStyle name="Normal 3 6 2 2" xfId="14502"/>
    <cellStyle name="Normal 3 6 2 2 2" xfId="14503"/>
    <cellStyle name="Normal 3 6 2 2 2 2" xfId="14504"/>
    <cellStyle name="Normal 3 6 2 2 2 2 2" xfId="14505"/>
    <cellStyle name="Normal 3 6 2 2 2 3" xfId="14506"/>
    <cellStyle name="Normal 3 6 2 2 2 3 2" xfId="14507"/>
    <cellStyle name="Normal 3 6 2 2 2 4" xfId="14508"/>
    <cellStyle name="Normal 3 6 2 2 3" xfId="14509"/>
    <cellStyle name="Normal 3 6 2 2 3 2" xfId="14510"/>
    <cellStyle name="Normal 3 6 2 2 4" xfId="14511"/>
    <cellStyle name="Normal 3 6 2 2 4 2" xfId="14512"/>
    <cellStyle name="Normal 3 6 2 2 5" xfId="14513"/>
    <cellStyle name="Normal 3 6 2 3" xfId="14514"/>
    <cellStyle name="Normal 3 6 2 3 2" xfId="14515"/>
    <cellStyle name="Normal 3 6 2 3 2 2" xfId="14516"/>
    <cellStyle name="Normal 3 6 2 3 3" xfId="14517"/>
    <cellStyle name="Normal 3 6 2 3 3 2" xfId="14518"/>
    <cellStyle name="Normal 3 6 2 3 4" xfId="14519"/>
    <cellStyle name="Normal 3 6 2 4" xfId="14520"/>
    <cellStyle name="Normal 3 6 2 4 2" xfId="14521"/>
    <cellStyle name="Normal 3 6 2 5" xfId="14522"/>
    <cellStyle name="Normal 3 6 2 5 2" xfId="14523"/>
    <cellStyle name="Normal 3 6 2 6" xfId="14524"/>
    <cellStyle name="Normal 3 6 3" xfId="14525"/>
    <cellStyle name="Normal 3 6 3 2" xfId="14526"/>
    <cellStyle name="Normal 3 6 3 2 2" xfId="14527"/>
    <cellStyle name="Normal 3 6 3 2 2 2" xfId="14528"/>
    <cellStyle name="Normal 3 6 3 2 3" xfId="14529"/>
    <cellStyle name="Normal 3 6 3 2 3 2" xfId="14530"/>
    <cellStyle name="Normal 3 6 3 2 4" xfId="14531"/>
    <cellStyle name="Normal 3 6 3 3" xfId="14532"/>
    <cellStyle name="Normal 3 6 3 3 2" xfId="14533"/>
    <cellStyle name="Normal 3 6 3 4" xfId="14534"/>
    <cellStyle name="Normal 3 6 3 4 2" xfId="14535"/>
    <cellStyle name="Normal 3 6 3 5" xfId="14536"/>
    <cellStyle name="Normal 3 6 4" xfId="14537"/>
    <cellStyle name="Normal 3 6 4 2" xfId="14538"/>
    <cellStyle name="Normal 3 6 4 2 2" xfId="14539"/>
    <cellStyle name="Normal 3 6 4 3" xfId="14540"/>
    <cellStyle name="Normal 3 6 4 3 2" xfId="14541"/>
    <cellStyle name="Normal 3 6 4 4" xfId="14542"/>
    <cellStyle name="Normal 3 6 5" xfId="14543"/>
    <cellStyle name="Normal 3 6 5 2" xfId="14544"/>
    <cellStyle name="Normal 3 6 6" xfId="14545"/>
    <cellStyle name="Normal 3 6 6 2" xfId="14546"/>
    <cellStyle name="Normal 3 6 7" xfId="14547"/>
    <cellStyle name="Normal 3 6 8" xfId="14548"/>
    <cellStyle name="Normal 3 7" xfId="1290"/>
    <cellStyle name="Normal 3 7 2" xfId="1291"/>
    <cellStyle name="Normal 3 7 2 2" xfId="1292"/>
    <cellStyle name="Normal 3 7 2 2 2" xfId="1293"/>
    <cellStyle name="Normal 3 7 2 2 2 2" xfId="14549"/>
    <cellStyle name="Normal 3 7 2 2 3" xfId="14550"/>
    <cellStyle name="Normal 3 7 2 2 3 2" xfId="14551"/>
    <cellStyle name="Normal 3 7 2 2 4" xfId="14552"/>
    <cellStyle name="Normal 3 7 2 3" xfId="1294"/>
    <cellStyle name="Normal 3 7 2 3 2" xfId="14553"/>
    <cellStyle name="Normal 3 7 2 4" xfId="14554"/>
    <cellStyle name="Normal 3 7 2 4 2" xfId="14555"/>
    <cellStyle name="Normal 3 7 2 5" xfId="14556"/>
    <cellStyle name="Normal 3 7 3" xfId="1295"/>
    <cellStyle name="Normal 3 7 3 2" xfId="1296"/>
    <cellStyle name="Normal 3 7 3 2 2" xfId="14557"/>
    <cellStyle name="Normal 3 7 3 3" xfId="14558"/>
    <cellStyle name="Normal 3 7 3 3 2" xfId="14559"/>
    <cellStyle name="Normal 3 7 3 4" xfId="14560"/>
    <cellStyle name="Normal 3 7 4" xfId="1297"/>
    <cellStyle name="Normal 3 7 4 2" xfId="1298"/>
    <cellStyle name="Normal 3 7 5" xfId="1299"/>
    <cellStyle name="Normal 3 7 5 2" xfId="1300"/>
    <cellStyle name="Normal 3 7 6" xfId="1301"/>
    <cellStyle name="Normal 3 7 6 2" xfId="1302"/>
    <cellStyle name="Normal 3 7 7" xfId="1303"/>
    <cellStyle name="Normal 3 8" xfId="1304"/>
    <cellStyle name="Normal 3 8 2" xfId="1305"/>
    <cellStyle name="Normal 3 8 2 2" xfId="1306"/>
    <cellStyle name="Normal 3 8 2 2 2" xfId="14561"/>
    <cellStyle name="Normal 3 8 2 3" xfId="14562"/>
    <cellStyle name="Normal 3 8 2 3 2" xfId="14563"/>
    <cellStyle name="Normal 3 8 2 4" xfId="14564"/>
    <cellStyle name="Normal 3 8 3" xfId="1307"/>
    <cellStyle name="Normal 3 8 3 2" xfId="14565"/>
    <cellStyle name="Normal 3 8 4" xfId="14566"/>
    <cellStyle name="Normal 3 8 4 2" xfId="14567"/>
    <cellStyle name="Normal 3 8 5" xfId="14568"/>
    <cellStyle name="Normal 3 8 6" xfId="14569"/>
    <cellStyle name="Normal 3 9" xfId="1308"/>
    <cellStyle name="Normal 3 9 2" xfId="1309"/>
    <cellStyle name="Normal 3 9 2 2" xfId="14570"/>
    <cellStyle name="Normal 3 9 3" xfId="1310"/>
    <cellStyle name="Normal 3 9 3 2" xfId="14571"/>
    <cellStyle name="Normal 3 9 4" xfId="14572"/>
    <cellStyle name="Normal 3 9 5" xfId="14573"/>
    <cellStyle name="Normal 3_DEU_neac12_FORMEL" xfId="14574"/>
    <cellStyle name="Normal 30" xfId="14575"/>
    <cellStyle name="Normal 31" xfId="14576"/>
    <cellStyle name="Normal 32" xfId="14577"/>
    <cellStyle name="Normal 33" xfId="14578"/>
    <cellStyle name="Normal 34" xfId="3072"/>
    <cellStyle name="Normal 35" xfId="14579"/>
    <cellStyle name="Normal 36" xfId="3073"/>
    <cellStyle name="Normal 37" xfId="14580"/>
    <cellStyle name="Normal 38" xfId="3074"/>
    <cellStyle name="Normal 38 2" xfId="14581"/>
    <cellStyle name="Normal 39" xfId="14582"/>
    <cellStyle name="Normal 4" xfId="1311"/>
    <cellStyle name="Normal 4 10" xfId="1312"/>
    <cellStyle name="Normal 4 10 2" xfId="14583"/>
    <cellStyle name="Normal 4 10 3" xfId="14584"/>
    <cellStyle name="Normal 4 11" xfId="1313"/>
    <cellStyle name="Normal 4 11 2" xfId="14585"/>
    <cellStyle name="Normal 4 12" xfId="14586"/>
    <cellStyle name="Normal 4 13" xfId="14587"/>
    <cellStyle name="Normal 4 14" xfId="14588"/>
    <cellStyle name="Normal 4 15" xfId="14589"/>
    <cellStyle name="Normal 4 2" xfId="1314"/>
    <cellStyle name="Normal 4 2 10" xfId="14590"/>
    <cellStyle name="Normal 4 2 10 2" xfId="14591"/>
    <cellStyle name="Normal 4 2 10 3" xfId="14592"/>
    <cellStyle name="Normal 4 2 10 4" xfId="14593"/>
    <cellStyle name="Normal 4 2 11" xfId="14594"/>
    <cellStyle name="Normal 4 2 11 2" xfId="14595"/>
    <cellStyle name="Normal 4 2 12" xfId="14596"/>
    <cellStyle name="Normal 4 2 2" xfId="1315"/>
    <cellStyle name="Normal 4 2 2 2" xfId="14597"/>
    <cellStyle name="Normal 4 2 2 2 2" xfId="14598"/>
    <cellStyle name="Normal 4 2 2 2 2 2" xfId="14599"/>
    <cellStyle name="Normal 4 2 2 2 3" xfId="14600"/>
    <cellStyle name="Normal 4 2 2 3" xfId="14601"/>
    <cellStyle name="Normal 4 2 2 3 2" xfId="14602"/>
    <cellStyle name="Normal 4 2 2 4" xfId="14603"/>
    <cellStyle name="Normal 4 2 2 5" xfId="14604"/>
    <cellStyle name="Normal 4 2 2 6" xfId="14605"/>
    <cellStyle name="Normal 4 2 3" xfId="1316"/>
    <cellStyle name="Normal 4 2 3 2" xfId="14606"/>
    <cellStyle name="Normal 4 2 3 2 2" xfId="14607"/>
    <cellStyle name="Normal 4 2 3 2 2 2" xfId="14608"/>
    <cellStyle name="Normal 4 2 3 2 2 2 2" xfId="14609"/>
    <cellStyle name="Normal 4 2 3 2 2 2 2 2" xfId="14610"/>
    <cellStyle name="Normal 4 2 3 2 2 2 3" xfId="14611"/>
    <cellStyle name="Normal 4 2 3 2 2 2 3 2" xfId="14612"/>
    <cellStyle name="Normal 4 2 3 2 2 2 4" xfId="14613"/>
    <cellStyle name="Normal 4 2 3 2 2 3" xfId="14614"/>
    <cellStyle name="Normal 4 2 3 2 2 3 2" xfId="14615"/>
    <cellStyle name="Normal 4 2 3 2 2 4" xfId="14616"/>
    <cellStyle name="Normal 4 2 3 2 2 4 2" xfId="14617"/>
    <cellStyle name="Normal 4 2 3 2 2 5" xfId="14618"/>
    <cellStyle name="Normal 4 2 3 2 3" xfId="14619"/>
    <cellStyle name="Normal 4 2 3 2 3 2" xfId="14620"/>
    <cellStyle name="Normal 4 2 3 2 3 2 2" xfId="14621"/>
    <cellStyle name="Normal 4 2 3 2 3 3" xfId="14622"/>
    <cellStyle name="Normal 4 2 3 2 3 3 2" xfId="14623"/>
    <cellStyle name="Normal 4 2 3 2 3 4" xfId="14624"/>
    <cellStyle name="Normal 4 2 3 2 4" xfId="14625"/>
    <cellStyle name="Normal 4 2 3 2 4 2" xfId="14626"/>
    <cellStyle name="Normal 4 2 3 2 5" xfId="14627"/>
    <cellStyle name="Normal 4 2 3 2 5 2" xfId="14628"/>
    <cellStyle name="Normal 4 2 3 2 6" xfId="14629"/>
    <cellStyle name="Normal 4 2 3 3" xfId="14630"/>
    <cellStyle name="Normal 4 2 3 3 2" xfId="14631"/>
    <cellStyle name="Normal 4 2 3 3 2 2" xfId="14632"/>
    <cellStyle name="Normal 4 2 3 3 2 2 2" xfId="14633"/>
    <cellStyle name="Normal 4 2 3 3 2 3" xfId="14634"/>
    <cellStyle name="Normal 4 2 3 3 2 3 2" xfId="14635"/>
    <cellStyle name="Normal 4 2 3 3 2 4" xfId="14636"/>
    <cellStyle name="Normal 4 2 3 3 3" xfId="14637"/>
    <cellStyle name="Normal 4 2 3 3 3 2" xfId="14638"/>
    <cellStyle name="Normal 4 2 3 3 4" xfId="14639"/>
    <cellStyle name="Normal 4 2 3 3 4 2" xfId="14640"/>
    <cellStyle name="Normal 4 2 3 3 5" xfId="14641"/>
    <cellStyle name="Normal 4 2 3 4" xfId="14642"/>
    <cellStyle name="Normal 4 2 3 4 2" xfId="14643"/>
    <cellStyle name="Normal 4 2 3 4 2 2" xfId="14644"/>
    <cellStyle name="Normal 4 2 3 4 3" xfId="14645"/>
    <cellStyle name="Normal 4 2 3 4 3 2" xfId="14646"/>
    <cellStyle name="Normal 4 2 3 4 4" xfId="14647"/>
    <cellStyle name="Normal 4 2 3 5" xfId="14648"/>
    <cellStyle name="Normal 4 2 3 5 2" xfId="14649"/>
    <cellStyle name="Normal 4 2 3 6" xfId="14650"/>
    <cellStyle name="Normal 4 2 3 6 2" xfId="14651"/>
    <cellStyle name="Normal 4 2 3 7" xfId="14652"/>
    <cellStyle name="Normal 4 2 3_T_B1.2" xfId="14653"/>
    <cellStyle name="Normal 4 2 4" xfId="1317"/>
    <cellStyle name="Normal 4 2 4 2" xfId="14654"/>
    <cellStyle name="Normal 4 2 4 2 2" xfId="14655"/>
    <cellStyle name="Normal 4 2 4 2 2 2" xfId="14656"/>
    <cellStyle name="Normal 4 2 4 2 2 2 2" xfId="14657"/>
    <cellStyle name="Normal 4 2 4 2 2 2 2 2" xfId="14658"/>
    <cellStyle name="Normal 4 2 4 2 2 2 3" xfId="14659"/>
    <cellStyle name="Normal 4 2 4 2 2 2 3 2" xfId="14660"/>
    <cellStyle name="Normal 4 2 4 2 2 2 4" xfId="14661"/>
    <cellStyle name="Normal 4 2 4 2 2 3" xfId="14662"/>
    <cellStyle name="Normal 4 2 4 2 2 3 2" xfId="14663"/>
    <cellStyle name="Normal 4 2 4 2 2 4" xfId="14664"/>
    <cellStyle name="Normal 4 2 4 2 2 4 2" xfId="14665"/>
    <cellStyle name="Normal 4 2 4 2 2 5" xfId="14666"/>
    <cellStyle name="Normal 4 2 4 2 3" xfId="14667"/>
    <cellStyle name="Normal 4 2 4 2 3 2" xfId="14668"/>
    <cellStyle name="Normal 4 2 4 2 3 2 2" xfId="14669"/>
    <cellStyle name="Normal 4 2 4 2 3 3" xfId="14670"/>
    <cellStyle name="Normal 4 2 4 2 3 3 2" xfId="14671"/>
    <cellStyle name="Normal 4 2 4 2 3 4" xfId="14672"/>
    <cellStyle name="Normal 4 2 4 2 4" xfId="14673"/>
    <cellStyle name="Normal 4 2 4 2 4 2" xfId="14674"/>
    <cellStyle name="Normal 4 2 4 2 5" xfId="14675"/>
    <cellStyle name="Normal 4 2 4 2 5 2" xfId="14676"/>
    <cellStyle name="Normal 4 2 4 2 6" xfId="14677"/>
    <cellStyle name="Normal 4 2 4 3" xfId="14678"/>
    <cellStyle name="Normal 4 2 4 3 2" xfId="14679"/>
    <cellStyle name="Normal 4 2 4 3 2 2" xfId="14680"/>
    <cellStyle name="Normal 4 2 4 3 2 2 2" xfId="14681"/>
    <cellStyle name="Normal 4 2 4 3 2 3" xfId="14682"/>
    <cellStyle name="Normal 4 2 4 3 2 3 2" xfId="14683"/>
    <cellStyle name="Normal 4 2 4 3 2 4" xfId="14684"/>
    <cellStyle name="Normal 4 2 4 3 3" xfId="14685"/>
    <cellStyle name="Normal 4 2 4 3 3 2" xfId="14686"/>
    <cellStyle name="Normal 4 2 4 3 4" xfId="14687"/>
    <cellStyle name="Normal 4 2 4 3 4 2" xfId="14688"/>
    <cellStyle name="Normal 4 2 4 3 5" xfId="14689"/>
    <cellStyle name="Normal 4 2 4 4" xfId="14690"/>
    <cellStyle name="Normal 4 2 4 4 2" xfId="14691"/>
    <cellStyle name="Normal 4 2 4 4 2 2" xfId="14692"/>
    <cellStyle name="Normal 4 2 4 4 3" xfId="14693"/>
    <cellStyle name="Normal 4 2 4 4 3 2" xfId="14694"/>
    <cellStyle name="Normal 4 2 4 4 4" xfId="14695"/>
    <cellStyle name="Normal 4 2 4 5" xfId="14696"/>
    <cellStyle name="Normal 4 2 4 5 2" xfId="14697"/>
    <cellStyle name="Normal 4 2 4 6" xfId="14698"/>
    <cellStyle name="Normal 4 2 4 6 2" xfId="14699"/>
    <cellStyle name="Normal 4 2 4 7" xfId="14700"/>
    <cellStyle name="Normal 4 2 4 8" xfId="14701"/>
    <cellStyle name="Normal 4 2 5" xfId="1318"/>
    <cellStyle name="Normal 4 2 5 2" xfId="14702"/>
    <cellStyle name="Normal 4 2 5 2 2" xfId="14703"/>
    <cellStyle name="Normal 4 2 5 2 2 2" xfId="14704"/>
    <cellStyle name="Normal 4 2 5 2 2 2 2" xfId="14705"/>
    <cellStyle name="Normal 4 2 5 2 2 2 2 2" xfId="14706"/>
    <cellStyle name="Normal 4 2 5 2 2 2 3" xfId="14707"/>
    <cellStyle name="Normal 4 2 5 2 2 2 3 2" xfId="14708"/>
    <cellStyle name="Normal 4 2 5 2 2 2 4" xfId="14709"/>
    <cellStyle name="Normal 4 2 5 2 2 3" xfId="14710"/>
    <cellStyle name="Normal 4 2 5 2 2 3 2" xfId="14711"/>
    <cellStyle name="Normal 4 2 5 2 2 4" xfId="14712"/>
    <cellStyle name="Normal 4 2 5 2 2 4 2" xfId="14713"/>
    <cellStyle name="Normal 4 2 5 2 2 5" xfId="14714"/>
    <cellStyle name="Normal 4 2 5 2 3" xfId="14715"/>
    <cellStyle name="Normal 4 2 5 2 3 2" xfId="14716"/>
    <cellStyle name="Normal 4 2 5 2 3 2 2" xfId="14717"/>
    <cellStyle name="Normal 4 2 5 2 3 3" xfId="14718"/>
    <cellStyle name="Normal 4 2 5 2 3 3 2" xfId="14719"/>
    <cellStyle name="Normal 4 2 5 2 3 4" xfId="14720"/>
    <cellStyle name="Normal 4 2 5 2 4" xfId="14721"/>
    <cellStyle name="Normal 4 2 5 2 4 2" xfId="14722"/>
    <cellStyle name="Normal 4 2 5 2 5" xfId="14723"/>
    <cellStyle name="Normal 4 2 5 2 5 2" xfId="14724"/>
    <cellStyle name="Normal 4 2 5 2 6" xfId="14725"/>
    <cellStyle name="Normal 4 2 5 3" xfId="14726"/>
    <cellStyle name="Normal 4 2 5 3 2" xfId="14727"/>
    <cellStyle name="Normal 4 2 5 3 2 2" xfId="14728"/>
    <cellStyle name="Normal 4 2 5 3 2 2 2" xfId="14729"/>
    <cellStyle name="Normal 4 2 5 3 2 3" xfId="14730"/>
    <cellStyle name="Normal 4 2 5 3 2 3 2" xfId="14731"/>
    <cellStyle name="Normal 4 2 5 3 2 4" xfId="14732"/>
    <cellStyle name="Normal 4 2 5 3 3" xfId="14733"/>
    <cellStyle name="Normal 4 2 5 3 3 2" xfId="14734"/>
    <cellStyle name="Normal 4 2 5 3 4" xfId="14735"/>
    <cellStyle name="Normal 4 2 5 3 4 2" xfId="14736"/>
    <cellStyle name="Normal 4 2 5 3 5" xfId="14737"/>
    <cellStyle name="Normal 4 2 5 4" xfId="14738"/>
    <cellStyle name="Normal 4 2 5 4 2" xfId="14739"/>
    <cellStyle name="Normal 4 2 5 4 2 2" xfId="14740"/>
    <cellStyle name="Normal 4 2 5 4 3" xfId="14741"/>
    <cellStyle name="Normal 4 2 5 4 3 2" xfId="14742"/>
    <cellStyle name="Normal 4 2 5 4 4" xfId="14743"/>
    <cellStyle name="Normal 4 2 5 5" xfId="14744"/>
    <cellStyle name="Normal 4 2 5 5 2" xfId="14745"/>
    <cellStyle name="Normal 4 2 5 6" xfId="14746"/>
    <cellStyle name="Normal 4 2 5 6 2" xfId="14747"/>
    <cellStyle name="Normal 4 2 5 7" xfId="14748"/>
    <cellStyle name="Normal 4 2 6" xfId="1319"/>
    <cellStyle name="Normal 4 2 7" xfId="1320"/>
    <cellStyle name="Normal 4 2 7 2" xfId="14749"/>
    <cellStyle name="Normal 4 2 7 2 2" xfId="14750"/>
    <cellStyle name="Normal 4 2 7 2 2 2" xfId="14751"/>
    <cellStyle name="Normal 4 2 7 2 2 2 2" xfId="14752"/>
    <cellStyle name="Normal 4 2 7 2 2 3" xfId="14753"/>
    <cellStyle name="Normal 4 2 7 2 2 3 2" xfId="14754"/>
    <cellStyle name="Normal 4 2 7 2 2 4" xfId="14755"/>
    <cellStyle name="Normal 4 2 7 2 3" xfId="14756"/>
    <cellStyle name="Normal 4 2 7 2 3 2" xfId="14757"/>
    <cellStyle name="Normal 4 2 7 2 4" xfId="14758"/>
    <cellStyle name="Normal 4 2 7 2 4 2" xfId="14759"/>
    <cellStyle name="Normal 4 2 7 2 5" xfId="14760"/>
    <cellStyle name="Normal 4 2 7 3" xfId="14761"/>
    <cellStyle name="Normal 4 2 7 3 2" xfId="14762"/>
    <cellStyle name="Normal 4 2 7 3 2 2" xfId="14763"/>
    <cellStyle name="Normal 4 2 7 3 3" xfId="14764"/>
    <cellStyle name="Normal 4 2 7 3 3 2" xfId="14765"/>
    <cellStyle name="Normal 4 2 7 3 4" xfId="14766"/>
    <cellStyle name="Normal 4 2 7 4" xfId="14767"/>
    <cellStyle name="Normal 4 2 7 4 2" xfId="14768"/>
    <cellStyle name="Normal 4 2 7 5" xfId="14769"/>
    <cellStyle name="Normal 4 2 7 5 2" xfId="14770"/>
    <cellStyle name="Normal 4 2 7 6" xfId="14771"/>
    <cellStyle name="Normal 4 2 8" xfId="1321"/>
    <cellStyle name="Normal 4 2 8 2" xfId="14772"/>
    <cellStyle name="Normal 4 2 8 2 2" xfId="14773"/>
    <cellStyle name="Normal 4 2 8 2 2 2" xfId="14774"/>
    <cellStyle name="Normal 4 2 8 2 3" xfId="14775"/>
    <cellStyle name="Normal 4 2 8 2 3 2" xfId="14776"/>
    <cellStyle name="Normal 4 2 8 2 4" xfId="14777"/>
    <cellStyle name="Normal 4 2 8 3" xfId="14778"/>
    <cellStyle name="Normal 4 2 8 3 2" xfId="14779"/>
    <cellStyle name="Normal 4 2 8 4" xfId="14780"/>
    <cellStyle name="Normal 4 2 8 4 2" xfId="14781"/>
    <cellStyle name="Normal 4 2 8 5" xfId="14782"/>
    <cellStyle name="Normal 4 2 9" xfId="14783"/>
    <cellStyle name="Normal 4 2 9 2" xfId="14784"/>
    <cellStyle name="Normal 4 2 9 2 2" xfId="14785"/>
    <cellStyle name="Normal 4 2 9 3" xfId="14786"/>
    <cellStyle name="Normal 4 2 9 3 2" xfId="14787"/>
    <cellStyle name="Normal 4 2 9 4" xfId="14788"/>
    <cellStyle name="Normal 4 3" xfId="1322"/>
    <cellStyle name="Normal 4 3 10" xfId="1323"/>
    <cellStyle name="Normal 4 3 10 2" xfId="1324"/>
    <cellStyle name="Normal 4 3 11" xfId="1325"/>
    <cellStyle name="Normal 4 3 12" xfId="14789"/>
    <cellStyle name="Normal 4 3 2" xfId="1326"/>
    <cellStyle name="Normal 4 3 2 2" xfId="1327"/>
    <cellStyle name="Normal 4 3 2 2 2" xfId="1328"/>
    <cellStyle name="Normal 4 3 2 2 2 2" xfId="14790"/>
    <cellStyle name="Normal 4 3 2 2 2 2 2" xfId="14791"/>
    <cellStyle name="Normal 4 3 2 2 2 2 2 2" xfId="14792"/>
    <cellStyle name="Normal 4 3 2 2 2 2 3" xfId="14793"/>
    <cellStyle name="Normal 4 3 2 2 2 2 3 2" xfId="14794"/>
    <cellStyle name="Normal 4 3 2 2 2 2 4" xfId="14795"/>
    <cellStyle name="Normal 4 3 2 2 2 3" xfId="14796"/>
    <cellStyle name="Normal 4 3 2 2 2 3 2" xfId="14797"/>
    <cellStyle name="Normal 4 3 2 2 2 4" xfId="14798"/>
    <cellStyle name="Normal 4 3 2 2 2 4 2" xfId="14799"/>
    <cellStyle name="Normal 4 3 2 2 2 5" xfId="14800"/>
    <cellStyle name="Normal 4 3 2 2 3" xfId="1329"/>
    <cellStyle name="Normal 4 3 2 2 3 2" xfId="14801"/>
    <cellStyle name="Normal 4 3 2 2 3 2 2" xfId="14802"/>
    <cellStyle name="Normal 4 3 2 2 3 3" xfId="14803"/>
    <cellStyle name="Normal 4 3 2 2 3 3 2" xfId="14804"/>
    <cellStyle name="Normal 4 3 2 2 3 4" xfId="14805"/>
    <cellStyle name="Normal 4 3 2 2 4" xfId="14806"/>
    <cellStyle name="Normal 4 3 2 2 4 2" xfId="14807"/>
    <cellStyle name="Normal 4 3 2 2 5" xfId="14808"/>
    <cellStyle name="Normal 4 3 2 2 5 2" xfId="14809"/>
    <cellStyle name="Normal 4 3 2 2 6" xfId="14810"/>
    <cellStyle name="Normal 4 3 2 3" xfId="1330"/>
    <cellStyle name="Normal 4 3 2 3 2" xfId="1331"/>
    <cellStyle name="Normal 4 3 2 3 2 2" xfId="14811"/>
    <cellStyle name="Normal 4 3 2 3 2 2 2" xfId="14812"/>
    <cellStyle name="Normal 4 3 2 3 2 3" xfId="14813"/>
    <cellStyle name="Normal 4 3 2 3 2 3 2" xfId="14814"/>
    <cellStyle name="Normal 4 3 2 3 2 4" xfId="14815"/>
    <cellStyle name="Normal 4 3 2 3 3" xfId="14816"/>
    <cellStyle name="Normal 4 3 2 3 3 2" xfId="14817"/>
    <cellStyle name="Normal 4 3 2 3 4" xfId="14818"/>
    <cellStyle name="Normal 4 3 2 3 4 2" xfId="14819"/>
    <cellStyle name="Normal 4 3 2 3 5" xfId="14820"/>
    <cellStyle name="Normal 4 3 2 4" xfId="1332"/>
    <cellStyle name="Normal 4 3 2 4 2" xfId="1333"/>
    <cellStyle name="Normal 4 3 2 4 2 2" xfId="14821"/>
    <cellStyle name="Normal 4 3 2 4 3" xfId="14822"/>
    <cellStyle name="Normal 4 3 2 4 3 2" xfId="14823"/>
    <cellStyle name="Normal 4 3 2 4 4" xfId="14824"/>
    <cellStyle name="Normal 4 3 2 5" xfId="1334"/>
    <cellStyle name="Normal 4 3 2 5 2" xfId="1335"/>
    <cellStyle name="Normal 4 3 2 6" xfId="1336"/>
    <cellStyle name="Normal 4 3 2 6 2" xfId="14825"/>
    <cellStyle name="Normal 4 3 2 7" xfId="1337"/>
    <cellStyle name="Normal 4 3 2 8" xfId="14826"/>
    <cellStyle name="Normal 4 3 3" xfId="1338"/>
    <cellStyle name="Normal 4 3 3 2" xfId="1339"/>
    <cellStyle name="Normal 4 3 3 2 2" xfId="1340"/>
    <cellStyle name="Normal 4 3 3 2 2 2" xfId="14827"/>
    <cellStyle name="Normal 4 3 3 2 2 2 2" xfId="14828"/>
    <cellStyle name="Normal 4 3 3 2 2 2 2 2" xfId="14829"/>
    <cellStyle name="Normal 4 3 3 2 2 2 3" xfId="14830"/>
    <cellStyle name="Normal 4 3 3 2 2 2 3 2" xfId="14831"/>
    <cellStyle name="Normal 4 3 3 2 2 2 4" xfId="14832"/>
    <cellStyle name="Normal 4 3 3 2 2 3" xfId="14833"/>
    <cellStyle name="Normal 4 3 3 2 2 3 2" xfId="14834"/>
    <cellStyle name="Normal 4 3 3 2 2 4" xfId="14835"/>
    <cellStyle name="Normal 4 3 3 2 2 4 2" xfId="14836"/>
    <cellStyle name="Normal 4 3 3 2 2 5" xfId="14837"/>
    <cellStyle name="Normal 4 3 3 2 3" xfId="1341"/>
    <cellStyle name="Normal 4 3 3 2 3 2" xfId="14838"/>
    <cellStyle name="Normal 4 3 3 2 3 2 2" xfId="14839"/>
    <cellStyle name="Normal 4 3 3 2 3 3" xfId="14840"/>
    <cellStyle name="Normal 4 3 3 2 3 3 2" xfId="14841"/>
    <cellStyle name="Normal 4 3 3 2 3 4" xfId="14842"/>
    <cellStyle name="Normal 4 3 3 2 4" xfId="14843"/>
    <cellStyle name="Normal 4 3 3 2 4 2" xfId="14844"/>
    <cellStyle name="Normal 4 3 3 2 5" xfId="14845"/>
    <cellStyle name="Normal 4 3 3 2 5 2" xfId="14846"/>
    <cellStyle name="Normal 4 3 3 2 6" xfId="14847"/>
    <cellStyle name="Normal 4 3 3 3" xfId="1342"/>
    <cellStyle name="Normal 4 3 3 3 2" xfId="1343"/>
    <cellStyle name="Normal 4 3 3 3 2 2" xfId="14848"/>
    <cellStyle name="Normal 4 3 3 3 2 2 2" xfId="14849"/>
    <cellStyle name="Normal 4 3 3 3 2 3" xfId="14850"/>
    <cellStyle name="Normal 4 3 3 3 2 3 2" xfId="14851"/>
    <cellStyle name="Normal 4 3 3 3 2 4" xfId="14852"/>
    <cellStyle name="Normal 4 3 3 3 3" xfId="14853"/>
    <cellStyle name="Normal 4 3 3 3 3 2" xfId="14854"/>
    <cellStyle name="Normal 4 3 3 3 4" xfId="14855"/>
    <cellStyle name="Normal 4 3 3 3 4 2" xfId="14856"/>
    <cellStyle name="Normal 4 3 3 3 5" xfId="14857"/>
    <cellStyle name="Normal 4 3 3 4" xfId="1344"/>
    <cellStyle name="Normal 4 3 3 4 2" xfId="14858"/>
    <cellStyle name="Normal 4 3 3 4 2 2" xfId="14859"/>
    <cellStyle name="Normal 4 3 3 4 3" xfId="14860"/>
    <cellStyle name="Normal 4 3 3 4 3 2" xfId="14861"/>
    <cellStyle name="Normal 4 3 3 4 4" xfId="14862"/>
    <cellStyle name="Normal 4 3 3 5" xfId="1345"/>
    <cellStyle name="Normal 4 3 3 5 2" xfId="14863"/>
    <cellStyle name="Normal 4 3 3 6" xfId="1346"/>
    <cellStyle name="Normal 4 3 3 6 2" xfId="14864"/>
    <cellStyle name="Normal 4 3 3 7" xfId="14865"/>
    <cellStyle name="Normal 4 3 4" xfId="1347"/>
    <cellStyle name="Normal 4 3 4 2" xfId="1348"/>
    <cellStyle name="Normal 4 3 4 2 2" xfId="14866"/>
    <cellStyle name="Normal 4 3 4 2 2 2" xfId="14867"/>
    <cellStyle name="Normal 4 3 4 2 2 2 2" xfId="14868"/>
    <cellStyle name="Normal 4 3 4 2 2 2 2 2" xfId="14869"/>
    <cellStyle name="Normal 4 3 4 2 2 2 3" xfId="14870"/>
    <cellStyle name="Normal 4 3 4 2 2 2 3 2" xfId="14871"/>
    <cellStyle name="Normal 4 3 4 2 2 2 4" xfId="14872"/>
    <cellStyle name="Normal 4 3 4 2 2 3" xfId="14873"/>
    <cellStyle name="Normal 4 3 4 2 2 3 2" xfId="14874"/>
    <cellStyle name="Normal 4 3 4 2 2 4" xfId="14875"/>
    <cellStyle name="Normal 4 3 4 2 2 4 2" xfId="14876"/>
    <cellStyle name="Normal 4 3 4 2 2 5" xfId="14877"/>
    <cellStyle name="Normal 4 3 4 2 3" xfId="14878"/>
    <cellStyle name="Normal 4 3 4 2 3 2" xfId="14879"/>
    <cellStyle name="Normal 4 3 4 2 3 2 2" xfId="14880"/>
    <cellStyle name="Normal 4 3 4 2 3 3" xfId="14881"/>
    <cellStyle name="Normal 4 3 4 2 3 3 2" xfId="14882"/>
    <cellStyle name="Normal 4 3 4 2 3 4" xfId="14883"/>
    <cellStyle name="Normal 4 3 4 2 4" xfId="14884"/>
    <cellStyle name="Normal 4 3 4 2 4 2" xfId="14885"/>
    <cellStyle name="Normal 4 3 4 2 5" xfId="14886"/>
    <cellStyle name="Normal 4 3 4 2 5 2" xfId="14887"/>
    <cellStyle name="Normal 4 3 4 2 6" xfId="14888"/>
    <cellStyle name="Normal 4 3 4 3" xfId="1349"/>
    <cellStyle name="Normal 4 3 4 3 2" xfId="14889"/>
    <cellStyle name="Normal 4 3 4 3 2 2" xfId="14890"/>
    <cellStyle name="Normal 4 3 4 3 2 2 2" xfId="14891"/>
    <cellStyle name="Normal 4 3 4 3 2 3" xfId="14892"/>
    <cellStyle name="Normal 4 3 4 3 2 3 2" xfId="14893"/>
    <cellStyle name="Normal 4 3 4 3 2 4" xfId="14894"/>
    <cellStyle name="Normal 4 3 4 3 3" xfId="14895"/>
    <cellStyle name="Normal 4 3 4 3 3 2" xfId="14896"/>
    <cellStyle name="Normal 4 3 4 3 4" xfId="14897"/>
    <cellStyle name="Normal 4 3 4 3 4 2" xfId="14898"/>
    <cellStyle name="Normal 4 3 4 3 5" xfId="14899"/>
    <cellStyle name="Normal 4 3 4 4" xfId="14900"/>
    <cellStyle name="Normal 4 3 4 4 2" xfId="14901"/>
    <cellStyle name="Normal 4 3 4 4 2 2" xfId="14902"/>
    <cellStyle name="Normal 4 3 4 4 3" xfId="14903"/>
    <cellStyle name="Normal 4 3 4 4 3 2" xfId="14904"/>
    <cellStyle name="Normal 4 3 4 4 4" xfId="14905"/>
    <cellStyle name="Normal 4 3 4 5" xfId="14906"/>
    <cellStyle name="Normal 4 3 4 5 2" xfId="14907"/>
    <cellStyle name="Normal 4 3 4 6" xfId="14908"/>
    <cellStyle name="Normal 4 3 4 6 2" xfId="14909"/>
    <cellStyle name="Normal 4 3 4 7" xfId="14910"/>
    <cellStyle name="Normal 4 3 5" xfId="1350"/>
    <cellStyle name="Normal 4 3 5 2" xfId="1351"/>
    <cellStyle name="Normal 4 3 5 2 2" xfId="14911"/>
    <cellStyle name="Normal 4 3 5 2 2 2" xfId="14912"/>
    <cellStyle name="Normal 4 3 5 2 2 2 2" xfId="14913"/>
    <cellStyle name="Normal 4 3 5 2 2 3" xfId="14914"/>
    <cellStyle name="Normal 4 3 5 2 2 3 2" xfId="14915"/>
    <cellStyle name="Normal 4 3 5 2 2 4" xfId="14916"/>
    <cellStyle name="Normal 4 3 5 2 3" xfId="14917"/>
    <cellStyle name="Normal 4 3 5 2 3 2" xfId="14918"/>
    <cellStyle name="Normal 4 3 5 2 4" xfId="14919"/>
    <cellStyle name="Normal 4 3 5 2 4 2" xfId="14920"/>
    <cellStyle name="Normal 4 3 5 2 5" xfId="14921"/>
    <cellStyle name="Normal 4 3 5 3" xfId="14922"/>
    <cellStyle name="Normal 4 3 5 3 2" xfId="14923"/>
    <cellStyle name="Normal 4 3 5 3 2 2" xfId="14924"/>
    <cellStyle name="Normal 4 3 5 3 3" xfId="14925"/>
    <cellStyle name="Normal 4 3 5 3 3 2" xfId="14926"/>
    <cellStyle name="Normal 4 3 5 3 4" xfId="14927"/>
    <cellStyle name="Normal 4 3 5 4" xfId="14928"/>
    <cellStyle name="Normal 4 3 5 4 2" xfId="14929"/>
    <cellStyle name="Normal 4 3 5 5" xfId="14930"/>
    <cellStyle name="Normal 4 3 5 5 2" xfId="14931"/>
    <cellStyle name="Normal 4 3 5 6" xfId="14932"/>
    <cellStyle name="Normal 4 3 6" xfId="1352"/>
    <cellStyle name="Normal 4 3 6 2" xfId="1353"/>
    <cellStyle name="Normal 4 3 6 2 2" xfId="14933"/>
    <cellStyle name="Normal 4 3 6 2 2 2" xfId="14934"/>
    <cellStyle name="Normal 4 3 6 2 3" xfId="14935"/>
    <cellStyle name="Normal 4 3 6 2 3 2" xfId="14936"/>
    <cellStyle name="Normal 4 3 6 2 4" xfId="14937"/>
    <cellStyle name="Normal 4 3 6 3" xfId="14938"/>
    <cellStyle name="Normal 4 3 6 3 2" xfId="14939"/>
    <cellStyle name="Normal 4 3 6 4" xfId="14940"/>
    <cellStyle name="Normal 4 3 6 4 2" xfId="14941"/>
    <cellStyle name="Normal 4 3 6 5" xfId="14942"/>
    <cellStyle name="Normal 4 3 7" xfId="1354"/>
    <cellStyle name="Normal 4 3 7 2" xfId="1355"/>
    <cellStyle name="Normal 4 3 7 2 2" xfId="14943"/>
    <cellStyle name="Normal 4 3 7 3" xfId="14944"/>
    <cellStyle name="Normal 4 3 7 3 2" xfId="14945"/>
    <cellStyle name="Normal 4 3 7 4" xfId="14946"/>
    <cellStyle name="Normal 4 3 8" xfId="1356"/>
    <cellStyle name="Normal 4 3 8 2" xfId="1357"/>
    <cellStyle name="Normal 4 3 9" xfId="1358"/>
    <cellStyle name="Normal 4 3 9 2" xfId="1359"/>
    <cellStyle name="Normal 4 3_T_B1.2" xfId="14947"/>
    <cellStyle name="Normal 4 4" xfId="1360"/>
    <cellStyle name="Normal 4 4 2" xfId="1361"/>
    <cellStyle name="Normal 4 4 2 2" xfId="1362"/>
    <cellStyle name="Normal 4 4 2 3" xfId="1363"/>
    <cellStyle name="Normal 4 4 3" xfId="1364"/>
    <cellStyle name="Normal 4 4 3 2" xfId="1365"/>
    <cellStyle name="Normal 4 4 4" xfId="1366"/>
    <cellStyle name="Normal 4 4 5" xfId="1367"/>
    <cellStyle name="Normal 4 5" xfId="1368"/>
    <cellStyle name="Normal 4 5 2" xfId="1369"/>
    <cellStyle name="Normal 4 5 2 2" xfId="14948"/>
    <cellStyle name="Normal 4 5 2 3" xfId="14949"/>
    <cellStyle name="Normal 4 5 3" xfId="1370"/>
    <cellStyle name="Normal 4 5 4" xfId="1371"/>
    <cellStyle name="Normal 4 5 5" xfId="14950"/>
    <cellStyle name="Normal 4 5 6" xfId="14951"/>
    <cellStyle name="Normal 4 6" xfId="1372"/>
    <cellStyle name="Normal 4 6 2" xfId="14952"/>
    <cellStyle name="Normal 4 6 2 2" xfId="14953"/>
    <cellStyle name="Normal 4 6 2 2 2" xfId="14954"/>
    <cellStyle name="Normal 4 6 2 3" xfId="14955"/>
    <cellStyle name="Normal 4 6 2 3 2" xfId="14956"/>
    <cellStyle name="Normal 4 6 2 4" xfId="14957"/>
    <cellStyle name="Normal 4 6 2 4 2" xfId="14958"/>
    <cellStyle name="Normal 4 6 2 5" xfId="14959"/>
    <cellStyle name="Normal 4 6 3" xfId="14960"/>
    <cellStyle name="Normal 4 6 3 2" xfId="14961"/>
    <cellStyle name="Normal 4 6 3 2 2" xfId="14962"/>
    <cellStyle name="Normal 4 6 3 3" xfId="14963"/>
    <cellStyle name="Normal 4 6 3 3 2" xfId="14964"/>
    <cellStyle name="Normal 4 6 3 4" xfId="14965"/>
    <cellStyle name="Normal 4 6 3 4 2" xfId="14966"/>
    <cellStyle name="Normal 4 6 3 5" xfId="14967"/>
    <cellStyle name="Normal 4 6 4" xfId="14968"/>
    <cellStyle name="Normal 4 6 4 2" xfId="14969"/>
    <cellStyle name="Normal 4 6 5" xfId="14970"/>
    <cellStyle name="Normal 4 6 5 2" xfId="14971"/>
    <cellStyle name="Normal 4 6 6" xfId="14972"/>
    <cellStyle name="Normal 4 6 6 2" xfId="14973"/>
    <cellStyle name="Normal 4 6 7" xfId="14974"/>
    <cellStyle name="Normal 4 6 7 2" xfId="14975"/>
    <cellStyle name="Normal 4 6 8" xfId="14976"/>
    <cellStyle name="Normal 4 7" xfId="1373"/>
    <cellStyle name="Normal 4 7 2" xfId="1374"/>
    <cellStyle name="Normal 4 7 3" xfId="14977"/>
    <cellStyle name="Normal 4 8" xfId="1375"/>
    <cellStyle name="Normal 4 8 2" xfId="1376"/>
    <cellStyle name="Normal 4 8 3" xfId="14978"/>
    <cellStyle name="Normal 4 9" xfId="1377"/>
    <cellStyle name="Normal 4 9 2" xfId="14979"/>
    <cellStyle name="Normal 4 9 3" xfId="14980"/>
    <cellStyle name="Normal 4_T_B1.2" xfId="14981"/>
    <cellStyle name="Normal 40" xfId="3075"/>
    <cellStyle name="Normal 41" xfId="14982"/>
    <cellStyle name="Normal 42" xfId="14983"/>
    <cellStyle name="Normal 43" xfId="14984"/>
    <cellStyle name="Normal 44" xfId="3076"/>
    <cellStyle name="Normal 45" xfId="14985"/>
    <cellStyle name="Normal 46" xfId="3077"/>
    <cellStyle name="Normal 47" xfId="14986"/>
    <cellStyle name="Normal 48" xfId="3078"/>
    <cellStyle name="Normal 49" xfId="14987"/>
    <cellStyle name="Normal 5" xfId="1378"/>
    <cellStyle name="Normal 5 10" xfId="14988"/>
    <cellStyle name="Normal 5 10 2" xfId="14989"/>
    <cellStyle name="Normal 5 11" xfId="14990"/>
    <cellStyle name="Normal 5 12" xfId="14991"/>
    <cellStyle name="Normal 5 2" xfId="1379"/>
    <cellStyle name="Normal 5 2 10" xfId="1380"/>
    <cellStyle name="Normal 5 2 11" xfId="14992"/>
    <cellStyle name="Normal 5 2 2" xfId="1381"/>
    <cellStyle name="Normal 5 2 2 2" xfId="1382"/>
    <cellStyle name="Normal 5 2 2 2 2" xfId="1383"/>
    <cellStyle name="Normal 5 2 2 2 2 2" xfId="14993"/>
    <cellStyle name="Normal 5 2 2 2 2 2 2" xfId="14994"/>
    <cellStyle name="Normal 5 2 2 2 2 2 2 2" xfId="14995"/>
    <cellStyle name="Normal 5 2 2 2 2 2 3" xfId="14996"/>
    <cellStyle name="Normal 5 2 2 2 2 2 3 2" xfId="14997"/>
    <cellStyle name="Normal 5 2 2 2 2 2 4" xfId="14998"/>
    <cellStyle name="Normal 5 2 2 2 2 3" xfId="14999"/>
    <cellStyle name="Normal 5 2 2 2 2 3 2" xfId="15000"/>
    <cellStyle name="Normal 5 2 2 2 2 4" xfId="15001"/>
    <cellStyle name="Normal 5 2 2 2 2 4 2" xfId="15002"/>
    <cellStyle name="Normal 5 2 2 2 2 5" xfId="15003"/>
    <cellStyle name="Normal 5 2 2 2 2 6" xfId="15004"/>
    <cellStyle name="Normal 5 2 2 2 3" xfId="15005"/>
    <cellStyle name="Normal 5 2 2 2 3 2" xfId="15006"/>
    <cellStyle name="Normal 5 2 2 2 3 2 2" xfId="15007"/>
    <cellStyle name="Normal 5 2 2 2 3 3" xfId="15008"/>
    <cellStyle name="Normal 5 2 2 2 3 3 2" xfId="15009"/>
    <cellStyle name="Normal 5 2 2 2 3 4" xfId="15010"/>
    <cellStyle name="Normal 5 2 2 2 4" xfId="15011"/>
    <cellStyle name="Normal 5 2 2 2 4 2" xfId="15012"/>
    <cellStyle name="Normal 5 2 2 2 5" xfId="15013"/>
    <cellStyle name="Normal 5 2 2 2 5 2" xfId="15014"/>
    <cellStyle name="Normal 5 2 2 2 6" xfId="15015"/>
    <cellStyle name="Normal 5 2 2 3" xfId="1384"/>
    <cellStyle name="Normal 5 2 2 3 2" xfId="15016"/>
    <cellStyle name="Normal 5 2 2 3 2 2" xfId="15017"/>
    <cellStyle name="Normal 5 2 2 3 2 2 2" xfId="15018"/>
    <cellStyle name="Normal 5 2 2 3 2 3" xfId="15019"/>
    <cellStyle name="Normal 5 2 2 3 2 3 2" xfId="15020"/>
    <cellStyle name="Normal 5 2 2 3 2 4" xfId="15021"/>
    <cellStyle name="Normal 5 2 2 3 3" xfId="15022"/>
    <cellStyle name="Normal 5 2 2 3 3 2" xfId="15023"/>
    <cellStyle name="Normal 5 2 2 3 4" xfId="15024"/>
    <cellStyle name="Normal 5 2 2 3 4 2" xfId="15025"/>
    <cellStyle name="Normal 5 2 2 3 5" xfId="15026"/>
    <cellStyle name="Normal 5 2 2 3 6" xfId="15027"/>
    <cellStyle name="Normal 5 2 2 4" xfId="1385"/>
    <cellStyle name="Normal 5 2 2 4 2" xfId="15028"/>
    <cellStyle name="Normal 5 2 2 4 2 2" xfId="15029"/>
    <cellStyle name="Normal 5 2 2 4 3" xfId="15030"/>
    <cellStyle name="Normal 5 2 2 4 3 2" xfId="15031"/>
    <cellStyle name="Normal 5 2 2 4 4" xfId="15032"/>
    <cellStyle name="Normal 5 2 2 5" xfId="15033"/>
    <cellStyle name="Normal 5 2 2 5 2" xfId="15034"/>
    <cellStyle name="Normal 5 2 2 6" xfId="15035"/>
    <cellStyle name="Normal 5 2 2 6 2" xfId="15036"/>
    <cellStyle name="Normal 5 2 2 7" xfId="15037"/>
    <cellStyle name="Normal 5 2 2 8" xfId="15038"/>
    <cellStyle name="Normal 5 2 3" xfId="1386"/>
    <cellStyle name="Normal 5 2 3 2" xfId="1387"/>
    <cellStyle name="Normal 5 2 3 2 2" xfId="1388"/>
    <cellStyle name="Normal 5 2 3 2 2 2" xfId="15039"/>
    <cellStyle name="Normal 5 2 3 2 2 2 2" xfId="15040"/>
    <cellStyle name="Normal 5 2 3 2 2 2 2 2" xfId="15041"/>
    <cellStyle name="Normal 5 2 3 2 2 2 3" xfId="15042"/>
    <cellStyle name="Normal 5 2 3 2 2 2 3 2" xfId="15043"/>
    <cellStyle name="Normal 5 2 3 2 2 2 4" xfId="15044"/>
    <cellStyle name="Normal 5 2 3 2 2 3" xfId="15045"/>
    <cellStyle name="Normal 5 2 3 2 2 3 2" xfId="15046"/>
    <cellStyle name="Normal 5 2 3 2 2 4" xfId="15047"/>
    <cellStyle name="Normal 5 2 3 2 2 4 2" xfId="15048"/>
    <cellStyle name="Normal 5 2 3 2 2 5" xfId="15049"/>
    <cellStyle name="Normal 5 2 3 2 2 6" xfId="15050"/>
    <cellStyle name="Normal 5 2 3 2 3" xfId="15051"/>
    <cellStyle name="Normal 5 2 3 2 3 2" xfId="15052"/>
    <cellStyle name="Normal 5 2 3 2 3 2 2" xfId="15053"/>
    <cellStyle name="Normal 5 2 3 2 3 3" xfId="15054"/>
    <cellStyle name="Normal 5 2 3 2 3 3 2" xfId="15055"/>
    <cellStyle name="Normal 5 2 3 2 3 4" xfId="15056"/>
    <cellStyle name="Normal 5 2 3 2 4" xfId="15057"/>
    <cellStyle name="Normal 5 2 3 2 4 2" xfId="15058"/>
    <cellStyle name="Normal 5 2 3 2 5" xfId="15059"/>
    <cellStyle name="Normal 5 2 3 2 5 2" xfId="15060"/>
    <cellStyle name="Normal 5 2 3 2 6" xfId="15061"/>
    <cellStyle name="Normal 5 2 3 2 7" xfId="15062"/>
    <cellStyle name="Normal 5 2 3 3" xfId="1389"/>
    <cellStyle name="Normal 5 2 3 3 2" xfId="15063"/>
    <cellStyle name="Normal 5 2 3 3 2 2" xfId="15064"/>
    <cellStyle name="Normal 5 2 3 3 2 2 2" xfId="15065"/>
    <cellStyle name="Normal 5 2 3 3 2 3" xfId="15066"/>
    <cellStyle name="Normal 5 2 3 3 2 3 2" xfId="15067"/>
    <cellStyle name="Normal 5 2 3 3 2 4" xfId="15068"/>
    <cellStyle name="Normal 5 2 3 3 3" xfId="15069"/>
    <cellStyle name="Normal 5 2 3 3 3 2" xfId="15070"/>
    <cellStyle name="Normal 5 2 3 3 4" xfId="15071"/>
    <cellStyle name="Normal 5 2 3 3 4 2" xfId="15072"/>
    <cellStyle name="Normal 5 2 3 3 5" xfId="15073"/>
    <cellStyle name="Normal 5 2 3 3 6" xfId="15074"/>
    <cellStyle name="Normal 5 2 3 4" xfId="1390"/>
    <cellStyle name="Normal 5 2 3 4 2" xfId="15075"/>
    <cellStyle name="Normal 5 2 3 4 2 2" xfId="15076"/>
    <cellStyle name="Normal 5 2 3 4 3" xfId="15077"/>
    <cellStyle name="Normal 5 2 3 4 3 2" xfId="15078"/>
    <cellStyle name="Normal 5 2 3 4 4" xfId="15079"/>
    <cellStyle name="Normal 5 2 3 5" xfId="15080"/>
    <cellStyle name="Normal 5 2 3 5 2" xfId="15081"/>
    <cellStyle name="Normal 5 2 3 6" xfId="15082"/>
    <cellStyle name="Normal 5 2 3 6 2" xfId="15083"/>
    <cellStyle name="Normal 5 2 3 7" xfId="15084"/>
    <cellStyle name="Normal 5 2 4" xfId="1391"/>
    <cellStyle name="Normal 5 2 4 2" xfId="1392"/>
    <cellStyle name="Normal 5 2 4 2 2" xfId="15085"/>
    <cellStyle name="Normal 5 2 4 2 2 2" xfId="15086"/>
    <cellStyle name="Normal 5 2 4 2 2 2 2" xfId="15087"/>
    <cellStyle name="Normal 5 2 4 2 2 2 2 2" xfId="15088"/>
    <cellStyle name="Normal 5 2 4 2 2 2 3" xfId="15089"/>
    <cellStyle name="Normal 5 2 4 2 2 2 3 2" xfId="15090"/>
    <cellStyle name="Normal 5 2 4 2 2 2 4" xfId="15091"/>
    <cellStyle name="Normal 5 2 4 2 2 3" xfId="15092"/>
    <cellStyle name="Normal 5 2 4 2 2 3 2" xfId="15093"/>
    <cellStyle name="Normal 5 2 4 2 2 4" xfId="15094"/>
    <cellStyle name="Normal 5 2 4 2 2 4 2" xfId="15095"/>
    <cellStyle name="Normal 5 2 4 2 2 5" xfId="15096"/>
    <cellStyle name="Normal 5 2 4 2 3" xfId="15097"/>
    <cellStyle name="Normal 5 2 4 2 3 2" xfId="15098"/>
    <cellStyle name="Normal 5 2 4 2 3 2 2" xfId="15099"/>
    <cellStyle name="Normal 5 2 4 2 3 3" xfId="15100"/>
    <cellStyle name="Normal 5 2 4 2 3 3 2" xfId="15101"/>
    <cellStyle name="Normal 5 2 4 2 3 4" xfId="15102"/>
    <cellStyle name="Normal 5 2 4 2 4" xfId="15103"/>
    <cellStyle name="Normal 5 2 4 2 4 2" xfId="15104"/>
    <cellStyle name="Normal 5 2 4 2 5" xfId="15105"/>
    <cellStyle name="Normal 5 2 4 2 5 2" xfId="15106"/>
    <cellStyle name="Normal 5 2 4 2 6" xfId="15107"/>
    <cellStyle name="Normal 5 2 4 3" xfId="15108"/>
    <cellStyle name="Normal 5 2 4 3 2" xfId="15109"/>
    <cellStyle name="Normal 5 2 4 3 2 2" xfId="15110"/>
    <cellStyle name="Normal 5 2 4 3 2 2 2" xfId="15111"/>
    <cellStyle name="Normal 5 2 4 3 2 3" xfId="15112"/>
    <cellStyle name="Normal 5 2 4 3 2 3 2" xfId="15113"/>
    <cellStyle name="Normal 5 2 4 3 2 4" xfId="15114"/>
    <cellStyle name="Normal 5 2 4 3 3" xfId="15115"/>
    <cellStyle name="Normal 5 2 4 3 3 2" xfId="15116"/>
    <cellStyle name="Normal 5 2 4 3 4" xfId="15117"/>
    <cellStyle name="Normal 5 2 4 3 4 2" xfId="15118"/>
    <cellStyle name="Normal 5 2 4 3 5" xfId="15119"/>
    <cellStyle name="Normal 5 2 4 4" xfId="15120"/>
    <cellStyle name="Normal 5 2 4 4 2" xfId="15121"/>
    <cellStyle name="Normal 5 2 4 4 2 2" xfId="15122"/>
    <cellStyle name="Normal 5 2 4 4 3" xfId="15123"/>
    <cellStyle name="Normal 5 2 4 4 3 2" xfId="15124"/>
    <cellStyle name="Normal 5 2 4 4 4" xfId="15125"/>
    <cellStyle name="Normal 5 2 4 5" xfId="15126"/>
    <cellStyle name="Normal 5 2 4 5 2" xfId="15127"/>
    <cellStyle name="Normal 5 2 4 6" xfId="15128"/>
    <cellStyle name="Normal 5 2 4 6 2" xfId="15129"/>
    <cellStyle name="Normal 5 2 4 7" xfId="15130"/>
    <cellStyle name="Normal 5 2 5" xfId="1393"/>
    <cellStyle name="Normal 5 2 5 2" xfId="1394"/>
    <cellStyle name="Normal 5 2 5 2 2" xfId="1395"/>
    <cellStyle name="Normal 5 2 5 2 2 2" xfId="15131"/>
    <cellStyle name="Normal 5 2 5 2 2 2 2" xfId="15132"/>
    <cellStyle name="Normal 5 2 5 2 2 3" xfId="15133"/>
    <cellStyle name="Normal 5 2 5 2 2 3 2" xfId="15134"/>
    <cellStyle name="Normal 5 2 5 2 2 4" xfId="15135"/>
    <cellStyle name="Normal 5 2 5 2 3" xfId="1396"/>
    <cellStyle name="Normal 5 2 5 2 3 2" xfId="15136"/>
    <cellStyle name="Normal 5 2 5 2 4" xfId="15137"/>
    <cellStyle name="Normal 5 2 5 2 4 2" xfId="15138"/>
    <cellStyle name="Normal 5 2 5 2 5" xfId="15139"/>
    <cellStyle name="Normal 5 2 5 3" xfId="1397"/>
    <cellStyle name="Normal 5 2 5 3 2" xfId="1398"/>
    <cellStyle name="Normal 5 2 5 3 2 2" xfId="15140"/>
    <cellStyle name="Normal 5 2 5 3 3" xfId="15141"/>
    <cellStyle name="Normal 5 2 5 3 3 2" xfId="15142"/>
    <cellStyle name="Normal 5 2 5 3 4" xfId="15143"/>
    <cellStyle name="Normal 5 2 5 4" xfId="1399"/>
    <cellStyle name="Normal 5 2 5 4 2" xfId="1400"/>
    <cellStyle name="Normal 5 2 5 5" xfId="1401"/>
    <cellStyle name="Normal 5 2 5 5 2" xfId="15144"/>
    <cellStyle name="Normal 5 2 5 6" xfId="15145"/>
    <cellStyle name="Normal 5 2 6" xfId="1402"/>
    <cellStyle name="Normal 5 2 6 2" xfId="1403"/>
    <cellStyle name="Normal 5 2 6 2 2" xfId="15146"/>
    <cellStyle name="Normal 5 2 6 2 2 2" xfId="15147"/>
    <cellStyle name="Normal 5 2 6 2 3" xfId="15148"/>
    <cellStyle name="Normal 5 2 6 2 3 2" xfId="15149"/>
    <cellStyle name="Normal 5 2 6 2 4" xfId="15150"/>
    <cellStyle name="Normal 5 2 6 3" xfId="1404"/>
    <cellStyle name="Normal 5 2 6 3 2" xfId="15151"/>
    <cellStyle name="Normal 5 2 6 4" xfId="15152"/>
    <cellStyle name="Normal 5 2 6 4 2" xfId="15153"/>
    <cellStyle name="Normal 5 2 6 5" xfId="15154"/>
    <cellStyle name="Normal 5 2 7" xfId="1405"/>
    <cellStyle name="Normal 5 2 7 2" xfId="1406"/>
    <cellStyle name="Normal 5 2 7 2 2" xfId="15155"/>
    <cellStyle name="Normal 5 2 7 3" xfId="1407"/>
    <cellStyle name="Normal 5 2 7 3 2" xfId="15156"/>
    <cellStyle name="Normal 5 2 7 4" xfId="15157"/>
    <cellStyle name="Normal 5 2 7 5" xfId="15158"/>
    <cellStyle name="Normal 5 2 7 6" xfId="15159"/>
    <cellStyle name="Normal 5 2 8" xfId="1408"/>
    <cellStyle name="Normal 5 2 8 2" xfId="15160"/>
    <cellStyle name="Normal 5 2 9" xfId="1409"/>
    <cellStyle name="Normal 5 2 9 2" xfId="15161"/>
    <cellStyle name="Normal 5 2_T_B1.2" xfId="15162"/>
    <cellStyle name="Normal 5 3" xfId="1410"/>
    <cellStyle name="Normal 5 3 2" xfId="1411"/>
    <cellStyle name="Normal 5 3 2 2" xfId="1412"/>
    <cellStyle name="Normal 5 3 3" xfId="1413"/>
    <cellStyle name="Normal 5 3 4" xfId="1414"/>
    <cellStyle name="Normal 5 3 5" xfId="15163"/>
    <cellStyle name="Normal 5 3 6" xfId="15164"/>
    <cellStyle name="Normal 5 4" xfId="1415"/>
    <cellStyle name="Normal 5 4 2" xfId="1416"/>
    <cellStyle name="Normal 5 4 2 2" xfId="1417"/>
    <cellStyle name="Normal 5 4 2 3" xfId="15165"/>
    <cellStyle name="Normal 5 4 3" xfId="1418"/>
    <cellStyle name="Normal 5 4 3 2" xfId="15166"/>
    <cellStyle name="Normal 5 4 4" xfId="15167"/>
    <cellStyle name="Normal 5 4 4 2" xfId="15168"/>
    <cellStyle name="Normal 5 4 5" xfId="15169"/>
    <cellStyle name="Normal 5 5" xfId="1419"/>
    <cellStyle name="Normal 5 5 2" xfId="1420"/>
    <cellStyle name="Normal 5 5 2 2" xfId="15170"/>
    <cellStyle name="Normal 5 5 3" xfId="15171"/>
    <cellStyle name="Normal 5 5 3 2" xfId="15172"/>
    <cellStyle name="Normal 5 5 4" xfId="15173"/>
    <cellStyle name="Normal 5 5 4 2" xfId="15174"/>
    <cellStyle name="Normal 5 5 5" xfId="15175"/>
    <cellStyle name="Normal 5 6" xfId="1421"/>
    <cellStyle name="Normal 5 6 2" xfId="15176"/>
    <cellStyle name="Normal 5 6 3" xfId="15177"/>
    <cellStyle name="Normal 5 7" xfId="1422"/>
    <cellStyle name="Normal 5 7 2" xfId="15178"/>
    <cellStyle name="Normal 5 8" xfId="1423"/>
    <cellStyle name="Normal 5 8 2" xfId="15179"/>
    <cellStyle name="Normal 5 9" xfId="1424"/>
    <cellStyle name="Normal 5 9 2" xfId="15180"/>
    <cellStyle name="Normal 5 9 2 2" xfId="15181"/>
    <cellStyle name="Normal 5 9 3" xfId="15182"/>
    <cellStyle name="Normal 50" xfId="3079"/>
    <cellStyle name="Normal 51" xfId="15183"/>
    <cellStyle name="Normal 52" xfId="3080"/>
    <cellStyle name="Normal 53" xfId="15184"/>
    <cellStyle name="Normal 54" xfId="3081"/>
    <cellStyle name="Normal 55" xfId="15185"/>
    <cellStyle name="Normal 56" xfId="3082"/>
    <cellStyle name="Normal 57" xfId="15186"/>
    <cellStyle name="Normal 58" xfId="3083"/>
    <cellStyle name="Normal 59" xfId="15187"/>
    <cellStyle name="Normal 6" xfId="1425"/>
    <cellStyle name="Normal 6 10" xfId="15188"/>
    <cellStyle name="Normal 6 11" xfId="15189"/>
    <cellStyle name="Normal 6 2" xfId="1426"/>
    <cellStyle name="Normal 6 2 2" xfId="1427"/>
    <cellStyle name="Normal 6 2 2 2" xfId="15190"/>
    <cellStyle name="Normal 6 2 2 2 2" xfId="15191"/>
    <cellStyle name="Normal 6 2 2 2 2 2" xfId="15192"/>
    <cellStyle name="Normal 6 2 2 2 2 2 2" xfId="15193"/>
    <cellStyle name="Normal 6 2 2 2 2 3" xfId="15194"/>
    <cellStyle name="Normal 6 2 2 2 2 3 2" xfId="15195"/>
    <cellStyle name="Normal 6 2 2 2 2 4" xfId="15196"/>
    <cellStyle name="Normal 6 2 2 2 3" xfId="15197"/>
    <cellStyle name="Normal 6 2 2 2 3 2" xfId="15198"/>
    <cellStyle name="Normal 6 2 2 2 4" xfId="15199"/>
    <cellStyle name="Normal 6 2 2 2 4 2" xfId="15200"/>
    <cellStyle name="Normal 6 2 2 2 5" xfId="15201"/>
    <cellStyle name="Normal 6 2 2 3" xfId="15202"/>
    <cellStyle name="Normal 6 2 2 3 2" xfId="15203"/>
    <cellStyle name="Normal 6 2 2 3 2 2" xfId="15204"/>
    <cellStyle name="Normal 6 2 2 3 3" xfId="15205"/>
    <cellStyle name="Normal 6 2 2 3 3 2" xfId="15206"/>
    <cellStyle name="Normal 6 2 2 3 4" xfId="15207"/>
    <cellStyle name="Normal 6 2 2 4" xfId="15208"/>
    <cellStyle name="Normal 6 2 2 4 2" xfId="15209"/>
    <cellStyle name="Normal 6 2 2 5" xfId="15210"/>
    <cellStyle name="Normal 6 2 2 5 2" xfId="15211"/>
    <cellStyle name="Normal 6 2 2 6" xfId="15212"/>
    <cellStyle name="Normal 6 2 2 7" xfId="15213"/>
    <cellStyle name="Normal 6 2 3" xfId="15214"/>
    <cellStyle name="Normal 6 2 3 2" xfId="15215"/>
    <cellStyle name="Normal 6 2 3 2 2" xfId="15216"/>
    <cellStyle name="Normal 6 2 3 2 2 2" xfId="15217"/>
    <cellStyle name="Normal 6 2 3 2 3" xfId="15218"/>
    <cellStyle name="Normal 6 2 3 2 3 2" xfId="15219"/>
    <cellStyle name="Normal 6 2 3 2 4" xfId="15220"/>
    <cellStyle name="Normal 6 2 3 3" xfId="15221"/>
    <cellStyle name="Normal 6 2 3 3 2" xfId="15222"/>
    <cellStyle name="Normal 6 2 3 4" xfId="15223"/>
    <cellStyle name="Normal 6 2 3 4 2" xfId="15224"/>
    <cellStyle name="Normal 6 2 3 5" xfId="15225"/>
    <cellStyle name="Normal 6 2 4" xfId="15226"/>
    <cellStyle name="Normal 6 2 4 2" xfId="15227"/>
    <cellStyle name="Normal 6 2 4 2 2" xfId="15228"/>
    <cellStyle name="Normal 6 2 4 3" xfId="15229"/>
    <cellStyle name="Normal 6 2 4 3 2" xfId="15230"/>
    <cellStyle name="Normal 6 2 4 4" xfId="15231"/>
    <cellStyle name="Normal 6 2 5" xfId="15232"/>
    <cellStyle name="Normal 6 2 5 2" xfId="15233"/>
    <cellStyle name="Normal 6 2 6" xfId="15234"/>
    <cellStyle name="Normal 6 2 6 2" xfId="15235"/>
    <cellStyle name="Normal 6 2 7" xfId="15236"/>
    <cellStyle name="Normal 6 2 8" xfId="15237"/>
    <cellStyle name="Normal 6 3" xfId="1428"/>
    <cellStyle name="Normal 6 3 2" xfId="1429"/>
    <cellStyle name="Normal 6 3 2 2" xfId="15238"/>
    <cellStyle name="Normal 6 3 2 2 2" xfId="15239"/>
    <cellStyle name="Normal 6 3 2 2 2 2" xfId="15240"/>
    <cellStyle name="Normal 6 3 2 2 2 2 2" xfId="15241"/>
    <cellStyle name="Normal 6 3 2 2 2 3" xfId="15242"/>
    <cellStyle name="Normal 6 3 2 2 2 3 2" xfId="15243"/>
    <cellStyle name="Normal 6 3 2 2 2 4" xfId="15244"/>
    <cellStyle name="Normal 6 3 2 2 3" xfId="15245"/>
    <cellStyle name="Normal 6 3 2 2 3 2" xfId="15246"/>
    <cellStyle name="Normal 6 3 2 2 4" xfId="15247"/>
    <cellStyle name="Normal 6 3 2 2 4 2" xfId="15248"/>
    <cellStyle name="Normal 6 3 2 2 5" xfId="15249"/>
    <cellStyle name="Normal 6 3 2 2 6" xfId="15250"/>
    <cellStyle name="Normal 6 3 2 3" xfId="15251"/>
    <cellStyle name="Normal 6 3 2 3 2" xfId="15252"/>
    <cellStyle name="Normal 6 3 2 3 2 2" xfId="15253"/>
    <cellStyle name="Normal 6 3 2 3 3" xfId="15254"/>
    <cellStyle name="Normal 6 3 2 3 3 2" xfId="15255"/>
    <cellStyle name="Normal 6 3 2 3 4" xfId="15256"/>
    <cellStyle name="Normal 6 3 2 4" xfId="15257"/>
    <cellStyle name="Normal 6 3 2 4 2" xfId="15258"/>
    <cellStyle name="Normal 6 3 2 5" xfId="15259"/>
    <cellStyle name="Normal 6 3 2 5 2" xfId="15260"/>
    <cellStyle name="Normal 6 3 2 6" xfId="15261"/>
    <cellStyle name="Normal 6 3 2 7" xfId="15262"/>
    <cellStyle name="Normal 6 3 3" xfId="15263"/>
    <cellStyle name="Normal 6 3 3 2" xfId="15264"/>
    <cellStyle name="Normal 6 3 3 2 2" xfId="15265"/>
    <cellStyle name="Normal 6 3 3 2 2 2" xfId="15266"/>
    <cellStyle name="Normal 6 3 3 2 3" xfId="15267"/>
    <cellStyle name="Normal 6 3 3 2 3 2" xfId="15268"/>
    <cellStyle name="Normal 6 3 3 2 4" xfId="15269"/>
    <cellStyle name="Normal 6 3 3 3" xfId="15270"/>
    <cellStyle name="Normal 6 3 3 3 2" xfId="15271"/>
    <cellStyle name="Normal 6 3 3 4" xfId="15272"/>
    <cellStyle name="Normal 6 3 3 4 2" xfId="15273"/>
    <cellStyle name="Normal 6 3 3 5" xfId="15274"/>
    <cellStyle name="Normal 6 3 4" xfId="15275"/>
    <cellStyle name="Normal 6 3 4 2" xfId="15276"/>
    <cellStyle name="Normal 6 3 4 2 2" xfId="15277"/>
    <cellStyle name="Normal 6 3 4 3" xfId="15278"/>
    <cellStyle name="Normal 6 3 4 3 2" xfId="15279"/>
    <cellStyle name="Normal 6 3 4 4" xfId="15280"/>
    <cellStyle name="Normal 6 3 5" xfId="15281"/>
    <cellStyle name="Normal 6 3 5 2" xfId="15282"/>
    <cellStyle name="Normal 6 3 6" xfId="15283"/>
    <cellStyle name="Normal 6 3 6 2" xfId="15284"/>
    <cellStyle name="Normal 6 3 7" xfId="15285"/>
    <cellStyle name="Normal 6 3 8" xfId="15286"/>
    <cellStyle name="Normal 6 4" xfId="1430"/>
    <cellStyle name="Normal 6 4 2" xfId="15287"/>
    <cellStyle name="Normal 6 4 2 2" xfId="15288"/>
    <cellStyle name="Normal 6 4 2 2 2" xfId="15289"/>
    <cellStyle name="Normal 6 4 2 2 2 2" xfId="15290"/>
    <cellStyle name="Normal 6 4 2 2 2 2 2" xfId="15291"/>
    <cellStyle name="Normal 6 4 2 2 2 3" xfId="15292"/>
    <cellStyle name="Normal 6 4 2 2 2 3 2" xfId="15293"/>
    <cellStyle name="Normal 6 4 2 2 2 4" xfId="15294"/>
    <cellStyle name="Normal 6 4 2 2 3" xfId="15295"/>
    <cellStyle name="Normal 6 4 2 2 3 2" xfId="15296"/>
    <cellStyle name="Normal 6 4 2 2 4" xfId="15297"/>
    <cellStyle name="Normal 6 4 2 2 4 2" xfId="15298"/>
    <cellStyle name="Normal 6 4 2 2 5" xfId="15299"/>
    <cellStyle name="Normal 6 4 2 3" xfId="15300"/>
    <cellStyle name="Normal 6 4 2 3 2" xfId="15301"/>
    <cellStyle name="Normal 6 4 2 3 2 2" xfId="15302"/>
    <cellStyle name="Normal 6 4 2 3 3" xfId="15303"/>
    <cellStyle name="Normal 6 4 2 3 3 2" xfId="15304"/>
    <cellStyle name="Normal 6 4 2 3 4" xfId="15305"/>
    <cellStyle name="Normal 6 4 2 4" xfId="15306"/>
    <cellStyle name="Normal 6 4 2 4 2" xfId="15307"/>
    <cellStyle name="Normal 6 4 2 5" xfId="15308"/>
    <cellStyle name="Normal 6 4 2 5 2" xfId="15309"/>
    <cellStyle name="Normal 6 4 2 6" xfId="15310"/>
    <cellStyle name="Normal 6 4 3" xfId="15311"/>
    <cellStyle name="Normal 6 4 3 2" xfId="15312"/>
    <cellStyle name="Normal 6 4 3 2 2" xfId="15313"/>
    <cellStyle name="Normal 6 4 3 2 2 2" xfId="15314"/>
    <cellStyle name="Normal 6 4 3 2 3" xfId="15315"/>
    <cellStyle name="Normal 6 4 3 2 3 2" xfId="15316"/>
    <cellStyle name="Normal 6 4 3 2 4" xfId="15317"/>
    <cellStyle name="Normal 6 4 3 3" xfId="15318"/>
    <cellStyle name="Normal 6 4 3 3 2" xfId="15319"/>
    <cellStyle name="Normal 6 4 3 4" xfId="15320"/>
    <cellStyle name="Normal 6 4 3 4 2" xfId="15321"/>
    <cellStyle name="Normal 6 4 3 5" xfId="15322"/>
    <cellStyle name="Normal 6 4 4" xfId="15323"/>
    <cellStyle name="Normal 6 4 4 2" xfId="15324"/>
    <cellStyle name="Normal 6 4 4 2 2" xfId="15325"/>
    <cellStyle name="Normal 6 4 4 3" xfId="15326"/>
    <cellStyle name="Normal 6 4 4 3 2" xfId="15327"/>
    <cellStyle name="Normal 6 4 4 4" xfId="15328"/>
    <cellStyle name="Normal 6 4 5" xfId="15329"/>
    <cellStyle name="Normal 6 4 5 2" xfId="15330"/>
    <cellStyle name="Normal 6 4 6" xfId="15331"/>
    <cellStyle name="Normal 6 4 6 2" xfId="15332"/>
    <cellStyle name="Normal 6 4 7" xfId="15333"/>
    <cellStyle name="Normal 6 4 8" xfId="15334"/>
    <cellStyle name="Normal 6 5" xfId="1431"/>
    <cellStyle name="Normal 6 5 2" xfId="15335"/>
    <cellStyle name="Normal 6 5 2 2" xfId="15336"/>
    <cellStyle name="Normal 6 5 2 2 2" xfId="15337"/>
    <cellStyle name="Normal 6 5 2 2 2 2" xfId="15338"/>
    <cellStyle name="Normal 6 5 2 2 3" xfId="15339"/>
    <cellStyle name="Normal 6 5 2 2 3 2" xfId="15340"/>
    <cellStyle name="Normal 6 5 2 2 4" xfId="15341"/>
    <cellStyle name="Normal 6 5 2 3" xfId="15342"/>
    <cellStyle name="Normal 6 5 2 3 2" xfId="15343"/>
    <cellStyle name="Normal 6 5 2 4" xfId="15344"/>
    <cellStyle name="Normal 6 5 2 4 2" xfId="15345"/>
    <cellStyle name="Normal 6 5 2 5" xfId="15346"/>
    <cellStyle name="Normal 6 5 3" xfId="15347"/>
    <cellStyle name="Normal 6 5 3 2" xfId="15348"/>
    <cellStyle name="Normal 6 5 3 2 2" xfId="15349"/>
    <cellStyle name="Normal 6 5 3 3" xfId="15350"/>
    <cellStyle name="Normal 6 5 3 3 2" xfId="15351"/>
    <cellStyle name="Normal 6 5 3 4" xfId="15352"/>
    <cellStyle name="Normal 6 5 4" xfId="15353"/>
    <cellStyle name="Normal 6 5 4 2" xfId="15354"/>
    <cellStyle name="Normal 6 5 5" xfId="15355"/>
    <cellStyle name="Normal 6 5 5 2" xfId="15356"/>
    <cellStyle name="Normal 6 5 6" xfId="15357"/>
    <cellStyle name="Normal 6 5 7" xfId="15358"/>
    <cellStyle name="Normal 6 6" xfId="1432"/>
    <cellStyle name="Normal 6 6 2" xfId="15359"/>
    <cellStyle name="Normal 6 6 2 2" xfId="15360"/>
    <cellStyle name="Normal 6 6 2 2 2" xfId="15361"/>
    <cellStyle name="Normal 6 6 2 3" xfId="15362"/>
    <cellStyle name="Normal 6 6 2 3 2" xfId="15363"/>
    <cellStyle name="Normal 6 6 2 4" xfId="15364"/>
    <cellStyle name="Normal 6 6 3" xfId="15365"/>
    <cellStyle name="Normal 6 6 3 2" xfId="15366"/>
    <cellStyle name="Normal 6 6 4" xfId="15367"/>
    <cellStyle name="Normal 6 6 4 2" xfId="15368"/>
    <cellStyle name="Normal 6 6 5" xfId="15369"/>
    <cellStyle name="Normal 6 6 6" xfId="15370"/>
    <cellStyle name="Normal 6 7" xfId="15371"/>
    <cellStyle name="Normal 6 7 2" xfId="15372"/>
    <cellStyle name="Normal 6 7 2 2" xfId="15373"/>
    <cellStyle name="Normal 6 7 3" xfId="15374"/>
    <cellStyle name="Normal 6 7 3 2" xfId="15375"/>
    <cellStyle name="Normal 6 7 4" xfId="15376"/>
    <cellStyle name="Normal 6 7 5" xfId="15377"/>
    <cellStyle name="Normal 6 8" xfId="15378"/>
    <cellStyle name="Normal 6 8 2" xfId="15379"/>
    <cellStyle name="Normal 6 8 3" xfId="15380"/>
    <cellStyle name="Normal 6 8 4" xfId="15381"/>
    <cellStyle name="Normal 6 9" xfId="15382"/>
    <cellStyle name="Normal 6 9 2" xfId="15383"/>
    <cellStyle name="Normal 60" xfId="3084"/>
    <cellStyle name="Normal 61" xfId="15384"/>
    <cellStyle name="Normal 61 2" xfId="15385"/>
    <cellStyle name="Normal 62" xfId="3085"/>
    <cellStyle name="Normal 62 2" xfId="15386"/>
    <cellStyle name="Normal 63" xfId="3086"/>
    <cellStyle name="Normal 64" xfId="3087"/>
    <cellStyle name="Normal 65" xfId="15387"/>
    <cellStyle name="Normal 66" xfId="3088"/>
    <cellStyle name="Normal 67" xfId="15388"/>
    <cellStyle name="Normal 68" xfId="3089"/>
    <cellStyle name="Normal 69" xfId="15389"/>
    <cellStyle name="Normal 7" xfId="1433"/>
    <cellStyle name="Normal 7 10" xfId="15390"/>
    <cellStyle name="Normal 7 10 2" xfId="15391"/>
    <cellStyle name="Normal 7 11" xfId="15392"/>
    <cellStyle name="Normal 7 11 2" xfId="15393"/>
    <cellStyle name="Normal 7 12" xfId="15394"/>
    <cellStyle name="Normal 7 13" xfId="15395"/>
    <cellStyle name="Normal 7 2" xfId="1434"/>
    <cellStyle name="Normal 7 2 10" xfId="15396"/>
    <cellStyle name="Normal 7 2 11" xfId="15397"/>
    <cellStyle name="Normal 7 2 2" xfId="1435"/>
    <cellStyle name="Normal 7 2 2 2" xfId="15398"/>
    <cellStyle name="Normal 7 2 2 2 2" xfId="15399"/>
    <cellStyle name="Normal 7 2 2 2 2 2" xfId="15400"/>
    <cellStyle name="Normal 7 2 2 2 2 2 2" xfId="15401"/>
    <cellStyle name="Normal 7 2 2 2 2 2 2 2" xfId="15402"/>
    <cellStyle name="Normal 7 2 2 2 2 2 3" xfId="15403"/>
    <cellStyle name="Normal 7 2 2 2 2 2 3 2" xfId="15404"/>
    <cellStyle name="Normal 7 2 2 2 2 2 4" xfId="15405"/>
    <cellStyle name="Normal 7 2 2 2 2 3" xfId="15406"/>
    <cellStyle name="Normal 7 2 2 2 2 3 2" xfId="15407"/>
    <cellStyle name="Normal 7 2 2 2 2 4" xfId="15408"/>
    <cellStyle name="Normal 7 2 2 2 2 4 2" xfId="15409"/>
    <cellStyle name="Normal 7 2 2 2 2 5" xfId="15410"/>
    <cellStyle name="Normal 7 2 2 2 3" xfId="15411"/>
    <cellStyle name="Normal 7 2 2 2 3 2" xfId="15412"/>
    <cellStyle name="Normal 7 2 2 2 3 2 2" xfId="15413"/>
    <cellStyle name="Normal 7 2 2 2 3 3" xfId="15414"/>
    <cellStyle name="Normal 7 2 2 2 3 3 2" xfId="15415"/>
    <cellStyle name="Normal 7 2 2 2 3 4" xfId="15416"/>
    <cellStyle name="Normal 7 2 2 2 4" xfId="15417"/>
    <cellStyle name="Normal 7 2 2 2 4 2" xfId="15418"/>
    <cellStyle name="Normal 7 2 2 2 5" xfId="15419"/>
    <cellStyle name="Normal 7 2 2 2 5 2" xfId="15420"/>
    <cellStyle name="Normal 7 2 2 2 6" xfId="15421"/>
    <cellStyle name="Normal 7 2 2 3" xfId="15422"/>
    <cellStyle name="Normal 7 2 2 3 2" xfId="15423"/>
    <cellStyle name="Normal 7 2 2 3 2 2" xfId="15424"/>
    <cellStyle name="Normal 7 2 2 3 2 2 2" xfId="15425"/>
    <cellStyle name="Normal 7 2 2 3 2 3" xfId="15426"/>
    <cellStyle name="Normal 7 2 2 3 2 3 2" xfId="15427"/>
    <cellStyle name="Normal 7 2 2 3 2 4" xfId="15428"/>
    <cellStyle name="Normal 7 2 2 3 3" xfId="15429"/>
    <cellStyle name="Normal 7 2 2 3 3 2" xfId="15430"/>
    <cellStyle name="Normal 7 2 2 3 4" xfId="15431"/>
    <cellStyle name="Normal 7 2 2 3 4 2" xfId="15432"/>
    <cellStyle name="Normal 7 2 2 3 5" xfId="15433"/>
    <cellStyle name="Normal 7 2 2 4" xfId="15434"/>
    <cellStyle name="Normal 7 2 2 4 2" xfId="15435"/>
    <cellStyle name="Normal 7 2 2 4 2 2" xfId="15436"/>
    <cellStyle name="Normal 7 2 2 4 3" xfId="15437"/>
    <cellStyle name="Normal 7 2 2 4 3 2" xfId="15438"/>
    <cellStyle name="Normal 7 2 2 4 4" xfId="15439"/>
    <cellStyle name="Normal 7 2 2 5" xfId="15440"/>
    <cellStyle name="Normal 7 2 2 5 2" xfId="15441"/>
    <cellStyle name="Normal 7 2 2 6" xfId="15442"/>
    <cellStyle name="Normal 7 2 2 6 2" xfId="15443"/>
    <cellStyle name="Normal 7 2 2 7" xfId="15444"/>
    <cellStyle name="Normal 7 2 2 8" xfId="15445"/>
    <cellStyle name="Normal 7 2 3" xfId="1436"/>
    <cellStyle name="Normal 7 2 3 2" xfId="15446"/>
    <cellStyle name="Normal 7 2 3 2 2" xfId="15447"/>
    <cellStyle name="Normal 7 2 3 2 2 2" xfId="15448"/>
    <cellStyle name="Normal 7 2 3 2 2 2 2" xfId="15449"/>
    <cellStyle name="Normal 7 2 3 2 2 2 2 2" xfId="15450"/>
    <cellStyle name="Normal 7 2 3 2 2 2 3" xfId="15451"/>
    <cellStyle name="Normal 7 2 3 2 2 2 3 2" xfId="15452"/>
    <cellStyle name="Normal 7 2 3 2 2 2 4" xfId="15453"/>
    <cellStyle name="Normal 7 2 3 2 2 3" xfId="15454"/>
    <cellStyle name="Normal 7 2 3 2 2 3 2" xfId="15455"/>
    <cellStyle name="Normal 7 2 3 2 2 4" xfId="15456"/>
    <cellStyle name="Normal 7 2 3 2 2 4 2" xfId="15457"/>
    <cellStyle name="Normal 7 2 3 2 2 5" xfId="15458"/>
    <cellStyle name="Normal 7 2 3 2 3" xfId="15459"/>
    <cellStyle name="Normal 7 2 3 2 3 2" xfId="15460"/>
    <cellStyle name="Normal 7 2 3 2 3 2 2" xfId="15461"/>
    <cellStyle name="Normal 7 2 3 2 3 3" xfId="15462"/>
    <cellStyle name="Normal 7 2 3 2 3 3 2" xfId="15463"/>
    <cellStyle name="Normal 7 2 3 2 3 4" xfId="15464"/>
    <cellStyle name="Normal 7 2 3 2 4" xfId="15465"/>
    <cellStyle name="Normal 7 2 3 2 4 2" xfId="15466"/>
    <cellStyle name="Normal 7 2 3 2 5" xfId="15467"/>
    <cellStyle name="Normal 7 2 3 2 5 2" xfId="15468"/>
    <cellStyle name="Normal 7 2 3 2 6" xfId="15469"/>
    <cellStyle name="Normal 7 2 3 3" xfId="15470"/>
    <cellStyle name="Normal 7 2 3 3 2" xfId="15471"/>
    <cellStyle name="Normal 7 2 3 3 2 2" xfId="15472"/>
    <cellStyle name="Normal 7 2 3 3 2 2 2" xfId="15473"/>
    <cellStyle name="Normal 7 2 3 3 2 3" xfId="15474"/>
    <cellStyle name="Normal 7 2 3 3 2 3 2" xfId="15475"/>
    <cellStyle name="Normal 7 2 3 3 2 4" xfId="15476"/>
    <cellStyle name="Normal 7 2 3 3 3" xfId="15477"/>
    <cellStyle name="Normal 7 2 3 3 3 2" xfId="15478"/>
    <cellStyle name="Normal 7 2 3 3 4" xfId="15479"/>
    <cellStyle name="Normal 7 2 3 3 4 2" xfId="15480"/>
    <cellStyle name="Normal 7 2 3 3 5" xfId="15481"/>
    <cellStyle name="Normal 7 2 3 4" xfId="15482"/>
    <cellStyle name="Normal 7 2 3 4 2" xfId="15483"/>
    <cellStyle name="Normal 7 2 3 4 2 2" xfId="15484"/>
    <cellStyle name="Normal 7 2 3 4 3" xfId="15485"/>
    <cellStyle name="Normal 7 2 3 4 3 2" xfId="15486"/>
    <cellStyle name="Normal 7 2 3 4 4" xfId="15487"/>
    <cellStyle name="Normal 7 2 3 5" xfId="15488"/>
    <cellStyle name="Normal 7 2 3 5 2" xfId="15489"/>
    <cellStyle name="Normal 7 2 3 6" xfId="15490"/>
    <cellStyle name="Normal 7 2 3 6 2" xfId="15491"/>
    <cellStyle name="Normal 7 2 3 7" xfId="15492"/>
    <cellStyle name="Normal 7 2 4" xfId="1437"/>
    <cellStyle name="Normal 7 2 4 2" xfId="15493"/>
    <cellStyle name="Normal 7 2 4 2 2" xfId="15494"/>
    <cellStyle name="Normal 7 2 4 2 2 2" xfId="15495"/>
    <cellStyle name="Normal 7 2 4 2 2 2 2" xfId="15496"/>
    <cellStyle name="Normal 7 2 4 2 2 2 2 2" xfId="15497"/>
    <cellStyle name="Normal 7 2 4 2 2 2 3" xfId="15498"/>
    <cellStyle name="Normal 7 2 4 2 2 2 3 2" xfId="15499"/>
    <cellStyle name="Normal 7 2 4 2 2 2 4" xfId="15500"/>
    <cellStyle name="Normal 7 2 4 2 2 3" xfId="15501"/>
    <cellStyle name="Normal 7 2 4 2 2 3 2" xfId="15502"/>
    <cellStyle name="Normal 7 2 4 2 2 4" xfId="15503"/>
    <cellStyle name="Normal 7 2 4 2 2 4 2" xfId="15504"/>
    <cellStyle name="Normal 7 2 4 2 2 5" xfId="15505"/>
    <cellStyle name="Normal 7 2 4 2 3" xfId="15506"/>
    <cellStyle name="Normal 7 2 4 2 3 2" xfId="15507"/>
    <cellStyle name="Normal 7 2 4 2 3 2 2" xfId="15508"/>
    <cellStyle name="Normal 7 2 4 2 3 3" xfId="15509"/>
    <cellStyle name="Normal 7 2 4 2 3 3 2" xfId="15510"/>
    <cellStyle name="Normal 7 2 4 2 3 4" xfId="15511"/>
    <cellStyle name="Normal 7 2 4 2 4" xfId="15512"/>
    <cellStyle name="Normal 7 2 4 2 4 2" xfId="15513"/>
    <cellStyle name="Normal 7 2 4 2 5" xfId="15514"/>
    <cellStyle name="Normal 7 2 4 2 5 2" xfId="15515"/>
    <cellStyle name="Normal 7 2 4 2 6" xfId="15516"/>
    <cellStyle name="Normal 7 2 4 3" xfId="15517"/>
    <cellStyle name="Normal 7 2 4 3 2" xfId="15518"/>
    <cellStyle name="Normal 7 2 4 3 2 2" xfId="15519"/>
    <cellStyle name="Normal 7 2 4 3 2 2 2" xfId="15520"/>
    <cellStyle name="Normal 7 2 4 3 2 3" xfId="15521"/>
    <cellStyle name="Normal 7 2 4 3 2 3 2" xfId="15522"/>
    <cellStyle name="Normal 7 2 4 3 2 4" xfId="15523"/>
    <cellStyle name="Normal 7 2 4 3 3" xfId="15524"/>
    <cellStyle name="Normal 7 2 4 3 3 2" xfId="15525"/>
    <cellStyle name="Normal 7 2 4 3 4" xfId="15526"/>
    <cellStyle name="Normal 7 2 4 3 4 2" xfId="15527"/>
    <cellStyle name="Normal 7 2 4 3 5" xfId="15528"/>
    <cellStyle name="Normal 7 2 4 4" xfId="15529"/>
    <cellStyle name="Normal 7 2 4 4 2" xfId="15530"/>
    <cellStyle name="Normal 7 2 4 4 2 2" xfId="15531"/>
    <cellStyle name="Normal 7 2 4 4 3" xfId="15532"/>
    <cellStyle name="Normal 7 2 4 4 3 2" xfId="15533"/>
    <cellStyle name="Normal 7 2 4 4 4" xfId="15534"/>
    <cellStyle name="Normal 7 2 4 5" xfId="15535"/>
    <cellStyle name="Normal 7 2 4 5 2" xfId="15536"/>
    <cellStyle name="Normal 7 2 4 6" xfId="15537"/>
    <cellStyle name="Normal 7 2 4 6 2" xfId="15538"/>
    <cellStyle name="Normal 7 2 4 7" xfId="15539"/>
    <cellStyle name="Normal 7 2 5" xfId="15540"/>
    <cellStyle name="Normal 7 2 5 2" xfId="15541"/>
    <cellStyle name="Normal 7 2 5 2 2" xfId="15542"/>
    <cellStyle name="Normal 7 2 5 2 2 2" xfId="15543"/>
    <cellStyle name="Normal 7 2 5 2 2 2 2" xfId="15544"/>
    <cellStyle name="Normal 7 2 5 2 2 3" xfId="15545"/>
    <cellStyle name="Normal 7 2 5 2 2 3 2" xfId="15546"/>
    <cellStyle name="Normal 7 2 5 2 2 4" xfId="15547"/>
    <cellStyle name="Normal 7 2 5 2 3" xfId="15548"/>
    <cellStyle name="Normal 7 2 5 2 3 2" xfId="15549"/>
    <cellStyle name="Normal 7 2 5 2 4" xfId="15550"/>
    <cellStyle name="Normal 7 2 5 2 4 2" xfId="15551"/>
    <cellStyle name="Normal 7 2 5 2 5" xfId="15552"/>
    <cellStyle name="Normal 7 2 5 3" xfId="15553"/>
    <cellStyle name="Normal 7 2 5 3 2" xfId="15554"/>
    <cellStyle name="Normal 7 2 5 3 2 2" xfId="15555"/>
    <cellStyle name="Normal 7 2 5 3 3" xfId="15556"/>
    <cellStyle name="Normal 7 2 5 3 3 2" xfId="15557"/>
    <cellStyle name="Normal 7 2 5 3 4" xfId="15558"/>
    <cellStyle name="Normal 7 2 5 4" xfId="15559"/>
    <cellStyle name="Normal 7 2 5 4 2" xfId="15560"/>
    <cellStyle name="Normal 7 2 5 5" xfId="15561"/>
    <cellStyle name="Normal 7 2 5 5 2" xfId="15562"/>
    <cellStyle name="Normal 7 2 5 6" xfId="15563"/>
    <cellStyle name="Normal 7 2 6" xfId="15564"/>
    <cellStyle name="Normal 7 2 6 2" xfId="15565"/>
    <cellStyle name="Normal 7 2 6 2 2" xfId="15566"/>
    <cellStyle name="Normal 7 2 6 2 2 2" xfId="15567"/>
    <cellStyle name="Normal 7 2 6 2 3" xfId="15568"/>
    <cellStyle name="Normal 7 2 6 2 3 2" xfId="15569"/>
    <cellStyle name="Normal 7 2 6 2 4" xfId="15570"/>
    <cellStyle name="Normal 7 2 6 3" xfId="15571"/>
    <cellStyle name="Normal 7 2 6 3 2" xfId="15572"/>
    <cellStyle name="Normal 7 2 6 4" xfId="15573"/>
    <cellStyle name="Normal 7 2 6 4 2" xfId="15574"/>
    <cellStyle name="Normal 7 2 6 5" xfId="15575"/>
    <cellStyle name="Normal 7 2 7" xfId="15576"/>
    <cellStyle name="Normal 7 2 7 2" xfId="15577"/>
    <cellStyle name="Normal 7 2 7 2 2" xfId="15578"/>
    <cellStyle name="Normal 7 2 7 3" xfId="15579"/>
    <cellStyle name="Normal 7 2 7 3 2" xfId="15580"/>
    <cellStyle name="Normal 7 2 7 4" xfId="15581"/>
    <cellStyle name="Normal 7 2 8" xfId="15582"/>
    <cellStyle name="Normal 7 2 8 2" xfId="15583"/>
    <cellStyle name="Normal 7 2 9" xfId="15584"/>
    <cellStyle name="Normal 7 2 9 2" xfId="15585"/>
    <cellStyle name="Normal 7 2_T_B1.2" xfId="15586"/>
    <cellStyle name="Normal 7 3" xfId="1438"/>
    <cellStyle name="Normal 7 3 2" xfId="15587"/>
    <cellStyle name="Normal 7 3 2 2" xfId="15588"/>
    <cellStyle name="Normal 7 3 2 2 2" xfId="15589"/>
    <cellStyle name="Normal 7 3 2 2 2 2" xfId="15590"/>
    <cellStyle name="Normal 7 3 2 2 2 2 2" xfId="15591"/>
    <cellStyle name="Normal 7 3 2 2 2 3" xfId="15592"/>
    <cellStyle name="Normal 7 3 2 2 2 3 2" xfId="15593"/>
    <cellStyle name="Normal 7 3 2 2 2 4" xfId="15594"/>
    <cellStyle name="Normal 7 3 2 2 3" xfId="15595"/>
    <cellStyle name="Normal 7 3 2 2 3 2" xfId="15596"/>
    <cellStyle name="Normal 7 3 2 2 4" xfId="15597"/>
    <cellStyle name="Normal 7 3 2 2 4 2" xfId="15598"/>
    <cellStyle name="Normal 7 3 2 2 5" xfId="15599"/>
    <cellStyle name="Normal 7 3 2 3" xfId="15600"/>
    <cellStyle name="Normal 7 3 2 3 2" xfId="15601"/>
    <cellStyle name="Normal 7 3 2 3 2 2" xfId="15602"/>
    <cellStyle name="Normal 7 3 2 3 3" xfId="15603"/>
    <cellStyle name="Normal 7 3 2 3 3 2" xfId="15604"/>
    <cellStyle name="Normal 7 3 2 3 4" xfId="15605"/>
    <cellStyle name="Normal 7 3 2 4" xfId="15606"/>
    <cellStyle name="Normal 7 3 2 4 2" xfId="15607"/>
    <cellStyle name="Normal 7 3 2 5" xfId="15608"/>
    <cellStyle name="Normal 7 3 2 5 2" xfId="15609"/>
    <cellStyle name="Normal 7 3 2 6" xfId="15610"/>
    <cellStyle name="Normal 7 3 2 7" xfId="15611"/>
    <cellStyle name="Normal 7 3 3" xfId="15612"/>
    <cellStyle name="Normal 7 3 3 2" xfId="15613"/>
    <cellStyle name="Normal 7 3 3 2 2" xfId="15614"/>
    <cellStyle name="Normal 7 3 3 2 2 2" xfId="15615"/>
    <cellStyle name="Normal 7 3 3 2 3" xfId="15616"/>
    <cellStyle name="Normal 7 3 3 2 3 2" xfId="15617"/>
    <cellStyle name="Normal 7 3 3 2 4" xfId="15618"/>
    <cellStyle name="Normal 7 3 3 3" xfId="15619"/>
    <cellStyle name="Normal 7 3 3 3 2" xfId="15620"/>
    <cellStyle name="Normal 7 3 3 4" xfId="15621"/>
    <cellStyle name="Normal 7 3 3 4 2" xfId="15622"/>
    <cellStyle name="Normal 7 3 3 5" xfId="15623"/>
    <cellStyle name="Normal 7 3 4" xfId="15624"/>
    <cellStyle name="Normal 7 3 4 2" xfId="15625"/>
    <cellStyle name="Normal 7 3 4 2 2" xfId="15626"/>
    <cellStyle name="Normal 7 3 4 3" xfId="15627"/>
    <cellStyle name="Normal 7 3 4 3 2" xfId="15628"/>
    <cellStyle name="Normal 7 3 4 4" xfId="15629"/>
    <cellStyle name="Normal 7 3 5" xfId="15630"/>
    <cellStyle name="Normal 7 3 5 2" xfId="15631"/>
    <cellStyle name="Normal 7 3 6" xfId="15632"/>
    <cellStyle name="Normal 7 3 6 2" xfId="15633"/>
    <cellStyle name="Normal 7 3 7" xfId="15634"/>
    <cellStyle name="Normal 7 3 8" xfId="15635"/>
    <cellStyle name="Normal 7 4" xfId="1439"/>
    <cellStyle name="Normal 7 4 2" xfId="15636"/>
    <cellStyle name="Normal 7 4 2 2" xfId="15637"/>
    <cellStyle name="Normal 7 4 2 2 2" xfId="15638"/>
    <cellStyle name="Normal 7 4 2 2 2 2" xfId="15639"/>
    <cellStyle name="Normal 7 4 2 2 2 2 2" xfId="15640"/>
    <cellStyle name="Normal 7 4 2 2 2 3" xfId="15641"/>
    <cellStyle name="Normal 7 4 2 2 2 3 2" xfId="15642"/>
    <cellStyle name="Normal 7 4 2 2 2 4" xfId="15643"/>
    <cellStyle name="Normal 7 4 2 2 3" xfId="15644"/>
    <cellStyle name="Normal 7 4 2 2 3 2" xfId="15645"/>
    <cellStyle name="Normal 7 4 2 2 4" xfId="15646"/>
    <cellStyle name="Normal 7 4 2 2 4 2" xfId="15647"/>
    <cellStyle name="Normal 7 4 2 2 5" xfId="15648"/>
    <cellStyle name="Normal 7 4 2 3" xfId="15649"/>
    <cellStyle name="Normal 7 4 2 3 2" xfId="15650"/>
    <cellStyle name="Normal 7 4 2 3 2 2" xfId="15651"/>
    <cellStyle name="Normal 7 4 2 3 3" xfId="15652"/>
    <cellStyle name="Normal 7 4 2 3 3 2" xfId="15653"/>
    <cellStyle name="Normal 7 4 2 3 4" xfId="15654"/>
    <cellStyle name="Normal 7 4 2 4" xfId="15655"/>
    <cellStyle name="Normal 7 4 2 4 2" xfId="15656"/>
    <cellStyle name="Normal 7 4 2 5" xfId="15657"/>
    <cellStyle name="Normal 7 4 2 5 2" xfId="15658"/>
    <cellStyle name="Normal 7 4 2 6" xfId="15659"/>
    <cellStyle name="Normal 7 4 2 7" xfId="15660"/>
    <cellStyle name="Normal 7 4 3" xfId="15661"/>
    <cellStyle name="Normal 7 4 3 2" xfId="15662"/>
    <cellStyle name="Normal 7 4 3 2 2" xfId="15663"/>
    <cellStyle name="Normal 7 4 3 2 2 2" xfId="15664"/>
    <cellStyle name="Normal 7 4 3 2 3" xfId="15665"/>
    <cellStyle name="Normal 7 4 3 2 3 2" xfId="15666"/>
    <cellStyle name="Normal 7 4 3 2 4" xfId="15667"/>
    <cellStyle name="Normal 7 4 3 3" xfId="15668"/>
    <cellStyle name="Normal 7 4 3 3 2" xfId="15669"/>
    <cellStyle name="Normal 7 4 3 4" xfId="15670"/>
    <cellStyle name="Normal 7 4 3 4 2" xfId="15671"/>
    <cellStyle name="Normal 7 4 3 5" xfId="15672"/>
    <cellStyle name="Normal 7 4 4" xfId="15673"/>
    <cellStyle name="Normal 7 4 4 2" xfId="15674"/>
    <cellStyle name="Normal 7 4 4 2 2" xfId="15675"/>
    <cellStyle name="Normal 7 4 4 3" xfId="15676"/>
    <cellStyle name="Normal 7 4 4 3 2" xfId="15677"/>
    <cellStyle name="Normal 7 4 4 4" xfId="15678"/>
    <cellStyle name="Normal 7 4 5" xfId="15679"/>
    <cellStyle name="Normal 7 4 5 2" xfId="15680"/>
    <cellStyle name="Normal 7 4 6" xfId="15681"/>
    <cellStyle name="Normal 7 4 6 2" xfId="15682"/>
    <cellStyle name="Normal 7 4 7" xfId="15683"/>
    <cellStyle name="Normal 7 4 8" xfId="15684"/>
    <cellStyle name="Normal 7 5" xfId="1440"/>
    <cellStyle name="Normal 7 5 2" xfId="15685"/>
    <cellStyle name="Normal 7 5 2 2" xfId="15686"/>
    <cellStyle name="Normal 7 5 2 2 2" xfId="15687"/>
    <cellStyle name="Normal 7 5 2 2 2 2" xfId="15688"/>
    <cellStyle name="Normal 7 5 2 2 2 2 2" xfId="15689"/>
    <cellStyle name="Normal 7 5 2 2 2 3" xfId="15690"/>
    <cellStyle name="Normal 7 5 2 2 2 3 2" xfId="15691"/>
    <cellStyle name="Normal 7 5 2 2 2 4" xfId="15692"/>
    <cellStyle name="Normal 7 5 2 2 3" xfId="15693"/>
    <cellStyle name="Normal 7 5 2 2 3 2" xfId="15694"/>
    <cellStyle name="Normal 7 5 2 2 4" xfId="15695"/>
    <cellStyle name="Normal 7 5 2 2 4 2" xfId="15696"/>
    <cellStyle name="Normal 7 5 2 2 5" xfId="15697"/>
    <cellStyle name="Normal 7 5 2 2 6" xfId="15698"/>
    <cellStyle name="Normal 7 5 2 3" xfId="15699"/>
    <cellStyle name="Normal 7 5 2 3 2" xfId="15700"/>
    <cellStyle name="Normal 7 5 2 3 2 2" xfId="15701"/>
    <cellStyle name="Normal 7 5 2 3 3" xfId="15702"/>
    <cellStyle name="Normal 7 5 2 3 3 2" xfId="15703"/>
    <cellStyle name="Normal 7 5 2 3 4" xfId="15704"/>
    <cellStyle name="Normal 7 5 2 4" xfId="15705"/>
    <cellStyle name="Normal 7 5 2 4 2" xfId="15706"/>
    <cellStyle name="Normal 7 5 2 5" xfId="15707"/>
    <cellStyle name="Normal 7 5 2 5 2" xfId="15708"/>
    <cellStyle name="Normal 7 5 2 6" xfId="15709"/>
    <cellStyle name="Normal 7 5 3" xfId="15710"/>
    <cellStyle name="Normal 7 5 3 2" xfId="15711"/>
    <cellStyle name="Normal 7 5 3 2 2" xfId="15712"/>
    <cellStyle name="Normal 7 5 3 2 2 2" xfId="15713"/>
    <cellStyle name="Normal 7 5 3 2 3" xfId="15714"/>
    <cellStyle name="Normal 7 5 3 2 3 2" xfId="15715"/>
    <cellStyle name="Normal 7 5 3 2 4" xfId="15716"/>
    <cellStyle name="Normal 7 5 3 3" xfId="15717"/>
    <cellStyle name="Normal 7 5 3 3 2" xfId="15718"/>
    <cellStyle name="Normal 7 5 3 4" xfId="15719"/>
    <cellStyle name="Normal 7 5 3 4 2" xfId="15720"/>
    <cellStyle name="Normal 7 5 3 5" xfId="15721"/>
    <cellStyle name="Normal 7 5 4" xfId="15722"/>
    <cellStyle name="Normal 7 5 4 2" xfId="15723"/>
    <cellStyle name="Normal 7 5 4 2 2" xfId="15724"/>
    <cellStyle name="Normal 7 5 4 3" xfId="15725"/>
    <cellStyle name="Normal 7 5 4 3 2" xfId="15726"/>
    <cellStyle name="Normal 7 5 4 4" xfId="15727"/>
    <cellStyle name="Normal 7 5 5" xfId="15728"/>
    <cellStyle name="Normal 7 5 5 2" xfId="15729"/>
    <cellStyle name="Normal 7 5 6" xfId="15730"/>
    <cellStyle name="Normal 7 5 6 2" xfId="15731"/>
    <cellStyle name="Normal 7 5 7" xfId="15732"/>
    <cellStyle name="Normal 7 5 8" xfId="15733"/>
    <cellStyle name="Normal 7 6" xfId="1441"/>
    <cellStyle name="Normal 7 6 2" xfId="15734"/>
    <cellStyle name="Normal 7 6 2 2" xfId="15735"/>
    <cellStyle name="Normal 7 6 2 3" xfId="15736"/>
    <cellStyle name="Normal 7 6 3" xfId="15737"/>
    <cellStyle name="Normal 7 6 4" xfId="15738"/>
    <cellStyle name="Normal 7 7" xfId="1442"/>
    <cellStyle name="Normal 7 7 2" xfId="15739"/>
    <cellStyle name="Normal 7 7 2 2" xfId="15740"/>
    <cellStyle name="Normal 7 7 2 2 2" xfId="15741"/>
    <cellStyle name="Normal 7 7 2 2 2 2" xfId="15742"/>
    <cellStyle name="Normal 7 7 2 2 3" xfId="15743"/>
    <cellStyle name="Normal 7 7 2 2 3 2" xfId="15744"/>
    <cellStyle name="Normal 7 7 2 2 4" xfId="15745"/>
    <cellStyle name="Normal 7 7 2 3" xfId="15746"/>
    <cellStyle name="Normal 7 7 2 3 2" xfId="15747"/>
    <cellStyle name="Normal 7 7 2 4" xfId="15748"/>
    <cellStyle name="Normal 7 7 2 4 2" xfId="15749"/>
    <cellStyle name="Normal 7 7 2 5" xfId="15750"/>
    <cellStyle name="Normal 7 7 3" xfId="15751"/>
    <cellStyle name="Normal 7 7 3 2" xfId="15752"/>
    <cellStyle name="Normal 7 7 3 2 2" xfId="15753"/>
    <cellStyle name="Normal 7 7 3 3" xfId="15754"/>
    <cellStyle name="Normal 7 7 3 3 2" xfId="15755"/>
    <cellStyle name="Normal 7 7 3 4" xfId="15756"/>
    <cellStyle name="Normal 7 7 4" xfId="15757"/>
    <cellStyle name="Normal 7 7 4 2" xfId="15758"/>
    <cellStyle name="Normal 7 7 4 3" xfId="15759"/>
    <cellStyle name="Normal 7 7 4 4" xfId="15760"/>
    <cellStyle name="Normal 7 7 5" xfId="15761"/>
    <cellStyle name="Normal 7 7 5 2" xfId="15762"/>
    <cellStyle name="Normal 7 7 6" xfId="15763"/>
    <cellStyle name="Normal 7 8" xfId="15764"/>
    <cellStyle name="Normal 7 8 2" xfId="15765"/>
    <cellStyle name="Normal 7 8 2 2" xfId="15766"/>
    <cellStyle name="Normal 7 8 2 2 2" xfId="15767"/>
    <cellStyle name="Normal 7 8 2 3" xfId="15768"/>
    <cellStyle name="Normal 7 8 2 3 2" xfId="15769"/>
    <cellStyle name="Normal 7 8 2 4" xfId="15770"/>
    <cellStyle name="Normal 7 8 3" xfId="15771"/>
    <cellStyle name="Normal 7 8 3 2" xfId="15772"/>
    <cellStyle name="Normal 7 8 4" xfId="15773"/>
    <cellStyle name="Normal 7 8 4 2" xfId="15774"/>
    <cellStyle name="Normal 7 8 5" xfId="15775"/>
    <cellStyle name="Normal 7 9" xfId="15776"/>
    <cellStyle name="Normal 7 9 2" xfId="15777"/>
    <cellStyle name="Normal 7 9 2 2" xfId="15778"/>
    <cellStyle name="Normal 7 9 3" xfId="15779"/>
    <cellStyle name="Normal 7 9 3 2" xfId="15780"/>
    <cellStyle name="Normal 7 9 4" xfId="15781"/>
    <cellStyle name="Normal 70" xfId="3092"/>
    <cellStyle name="Normal 71" xfId="15782"/>
    <cellStyle name="Normal 72" xfId="3093"/>
    <cellStyle name="Normal 73" xfId="15783"/>
    <cellStyle name="Normal 74" xfId="3094"/>
    <cellStyle name="Normal 74 2" xfId="15784"/>
    <cellStyle name="Normal 75" xfId="3095"/>
    <cellStyle name="Normal 75 2" xfId="15785"/>
    <cellStyle name="Normal 76" xfId="15786"/>
    <cellStyle name="Normal 77" xfId="15787"/>
    <cellStyle name="Normal 78" xfId="15788"/>
    <cellStyle name="Normal 79" xfId="3096"/>
    <cellStyle name="Normal 79 2" xfId="15789"/>
    <cellStyle name="Normal 79 3" xfId="15790"/>
    <cellStyle name="Normal 8" xfId="1443"/>
    <cellStyle name="Normal 8 10" xfId="1444"/>
    <cellStyle name="Normal 8 11" xfId="1445"/>
    <cellStyle name="Normal 8 11 2" xfId="15791"/>
    <cellStyle name="Normal 8 11 3" xfId="15792"/>
    <cellStyle name="Normal 8 11 4" xfId="15793"/>
    <cellStyle name="Normal 8 12" xfId="1446"/>
    <cellStyle name="Normal 8 12 2" xfId="15794"/>
    <cellStyle name="Normal 8 12 3" xfId="15795"/>
    <cellStyle name="Normal 8 13" xfId="1447"/>
    <cellStyle name="Normal 8 14" xfId="1448"/>
    <cellStyle name="Normal 8 15" xfId="1449"/>
    <cellStyle name="Normal 8 16" xfId="1450"/>
    <cellStyle name="Normal 8 17" xfId="1451"/>
    <cellStyle name="Normal 8 2" xfId="1452"/>
    <cellStyle name="Normal 8 2 2" xfId="1453"/>
    <cellStyle name="Normal 8 2 2 2" xfId="15796"/>
    <cellStyle name="Normal 8 2 3" xfId="15797"/>
    <cellStyle name="Normal 8 2 4" xfId="15798"/>
    <cellStyle name="Normal 8 2 5" xfId="15799"/>
    <cellStyle name="Normal 8 3" xfId="1454"/>
    <cellStyle name="Normal 8 3 2" xfId="1455"/>
    <cellStyle name="Normal 8 3 2 2" xfId="15800"/>
    <cellStyle name="Normal 8 3 2 3" xfId="15801"/>
    <cellStyle name="Normal 8 3 3" xfId="1456"/>
    <cellStyle name="Normal 8 3 4" xfId="1457"/>
    <cellStyle name="Normal 8 3 5" xfId="1458"/>
    <cellStyle name="Normal 8 3 6" xfId="1459"/>
    <cellStyle name="Normal 8 3 7" xfId="15802"/>
    <cellStyle name="Normal 8 3 8" xfId="15803"/>
    <cellStyle name="Normal 8 3 9" xfId="15804"/>
    <cellStyle name="Normal 8 4" xfId="1460"/>
    <cellStyle name="Normal 8 4 2" xfId="1461"/>
    <cellStyle name="Normal 8 4 2 2" xfId="15805"/>
    <cellStyle name="Normal 8 4 2 2 2" xfId="15806"/>
    <cellStyle name="Normal 8 4 2 2 2 2" xfId="15807"/>
    <cellStyle name="Normal 8 4 2 2 2 2 2" xfId="15808"/>
    <cellStyle name="Normal 8 4 2 2 2 3" xfId="15809"/>
    <cellStyle name="Normal 8 4 2 2 2 3 2" xfId="15810"/>
    <cellStyle name="Normal 8 4 2 2 2 4" xfId="15811"/>
    <cellStyle name="Normal 8 4 2 2 3" xfId="15812"/>
    <cellStyle name="Normal 8 4 2 2 3 2" xfId="15813"/>
    <cellStyle name="Normal 8 4 2 2 4" xfId="15814"/>
    <cellStyle name="Normal 8 4 2 2 4 2" xfId="15815"/>
    <cellStyle name="Normal 8 4 2 2 5" xfId="15816"/>
    <cellStyle name="Normal 8 4 2 3" xfId="15817"/>
    <cellStyle name="Normal 8 4 2 3 2" xfId="15818"/>
    <cellStyle name="Normal 8 4 2 3 2 2" xfId="15819"/>
    <cellStyle name="Normal 8 4 2 3 3" xfId="15820"/>
    <cellStyle name="Normal 8 4 2 3 3 2" xfId="15821"/>
    <cellStyle name="Normal 8 4 2 3 4" xfId="15822"/>
    <cellStyle name="Normal 8 4 2 4" xfId="15823"/>
    <cellStyle name="Normal 8 4 2 4 2" xfId="15824"/>
    <cellStyle name="Normal 8 4 2 5" xfId="15825"/>
    <cellStyle name="Normal 8 4 2 5 2" xfId="15826"/>
    <cellStyle name="Normal 8 4 2 6" xfId="15827"/>
    <cellStyle name="Normal 8 4 3" xfId="1462"/>
    <cellStyle name="Normal 8 4 3 2" xfId="15828"/>
    <cellStyle name="Normal 8 4 3 2 2" xfId="15829"/>
    <cellStyle name="Normal 8 4 3 2 2 2" xfId="15830"/>
    <cellStyle name="Normal 8 4 3 2 3" xfId="15831"/>
    <cellStyle name="Normal 8 4 3 2 3 2" xfId="15832"/>
    <cellStyle name="Normal 8 4 3 2 4" xfId="15833"/>
    <cellStyle name="Normal 8 4 3 3" xfId="15834"/>
    <cellStyle name="Normal 8 4 3 3 2" xfId="15835"/>
    <cellStyle name="Normal 8 4 3 4" xfId="15836"/>
    <cellStyle name="Normal 8 4 3 4 2" xfId="15837"/>
    <cellStyle name="Normal 8 4 3 5" xfId="15838"/>
    <cellStyle name="Normal 8 4 3 6" xfId="15839"/>
    <cellStyle name="Normal 8 4 4" xfId="1463"/>
    <cellStyle name="Normal 8 4 4 2" xfId="15840"/>
    <cellStyle name="Normal 8 4 4 2 2" xfId="15841"/>
    <cellStyle name="Normal 8 4 4 3" xfId="15842"/>
    <cellStyle name="Normal 8 4 4 3 2" xfId="15843"/>
    <cellStyle name="Normal 8 4 4 4" xfId="15844"/>
    <cellStyle name="Normal 8 4 4 5" xfId="15845"/>
    <cellStyle name="Normal 8 4 4 6" xfId="15846"/>
    <cellStyle name="Normal 8 4 5" xfId="1464"/>
    <cellStyle name="Normal 8 4 5 2" xfId="15847"/>
    <cellStyle name="Normal 8 4 5 3" xfId="15848"/>
    <cellStyle name="Normal 8 4 5 4" xfId="15849"/>
    <cellStyle name="Normal 8 4 6" xfId="1465"/>
    <cellStyle name="Normal 8 4 6 2" xfId="15850"/>
    <cellStyle name="Normal 8 4 6 3" xfId="15851"/>
    <cellStyle name="Normal 8 4 6 4" xfId="15852"/>
    <cellStyle name="Normal 8 4 7" xfId="1466"/>
    <cellStyle name="Normal 8 4 7 2" xfId="15853"/>
    <cellStyle name="Normal 8 4 7 3" xfId="15854"/>
    <cellStyle name="Normal 8 5" xfId="1467"/>
    <cellStyle name="Normal 8 5 2" xfId="1468"/>
    <cellStyle name="Normal 8 5 2 2" xfId="15855"/>
    <cellStyle name="Normal 8 5 2 2 2" xfId="15856"/>
    <cellStyle name="Normal 8 5 2 2 2 2" xfId="15857"/>
    <cellStyle name="Normal 8 5 2 2 2 2 2" xfId="15858"/>
    <cellStyle name="Normal 8 5 2 2 2 3" xfId="15859"/>
    <cellStyle name="Normal 8 5 2 2 2 3 2" xfId="15860"/>
    <cellStyle name="Normal 8 5 2 2 2 4" xfId="15861"/>
    <cellStyle name="Normal 8 5 2 2 3" xfId="15862"/>
    <cellStyle name="Normal 8 5 2 2 3 2" xfId="15863"/>
    <cellStyle name="Normal 8 5 2 2 4" xfId="15864"/>
    <cellStyle name="Normal 8 5 2 2 4 2" xfId="15865"/>
    <cellStyle name="Normal 8 5 2 2 5" xfId="15866"/>
    <cellStyle name="Normal 8 5 2 3" xfId="15867"/>
    <cellStyle name="Normal 8 5 2 3 2" xfId="15868"/>
    <cellStyle name="Normal 8 5 2 3 2 2" xfId="15869"/>
    <cellStyle name="Normal 8 5 2 3 3" xfId="15870"/>
    <cellStyle name="Normal 8 5 2 3 3 2" xfId="15871"/>
    <cellStyle name="Normal 8 5 2 3 4" xfId="15872"/>
    <cellStyle name="Normal 8 5 2 4" xfId="15873"/>
    <cellStyle name="Normal 8 5 2 4 2" xfId="15874"/>
    <cellStyle name="Normal 8 5 2 5" xfId="15875"/>
    <cellStyle name="Normal 8 5 2 5 2" xfId="15876"/>
    <cellStyle name="Normal 8 5 2 6" xfId="15877"/>
    <cellStyle name="Normal 8 5 3" xfId="1469"/>
    <cellStyle name="Normal 8 5 3 2" xfId="15878"/>
    <cellStyle name="Normal 8 5 3 2 2" xfId="15879"/>
    <cellStyle name="Normal 8 5 3 2 2 2" xfId="15880"/>
    <cellStyle name="Normal 8 5 3 2 3" xfId="15881"/>
    <cellStyle name="Normal 8 5 3 2 3 2" xfId="15882"/>
    <cellStyle name="Normal 8 5 3 2 4" xfId="15883"/>
    <cellStyle name="Normal 8 5 3 3" xfId="15884"/>
    <cellStyle name="Normal 8 5 3 3 2" xfId="15885"/>
    <cellStyle name="Normal 8 5 3 4" xfId="15886"/>
    <cellStyle name="Normal 8 5 3 4 2" xfId="15887"/>
    <cellStyle name="Normal 8 5 3 5" xfId="15888"/>
    <cellStyle name="Normal 8 5 3 6" xfId="15889"/>
    <cellStyle name="Normal 8 5 4" xfId="1470"/>
    <cellStyle name="Normal 8 5 4 2" xfId="15890"/>
    <cellStyle name="Normal 8 5 4 2 2" xfId="15891"/>
    <cellStyle name="Normal 8 5 4 3" xfId="15892"/>
    <cellStyle name="Normal 8 5 4 3 2" xfId="15893"/>
    <cellStyle name="Normal 8 5 4 4" xfId="15894"/>
    <cellStyle name="Normal 8 5 4 5" xfId="15895"/>
    <cellStyle name="Normal 8 5 4 6" xfId="15896"/>
    <cellStyle name="Normal 8 5 5" xfId="1471"/>
    <cellStyle name="Normal 8 5 5 2" xfId="15897"/>
    <cellStyle name="Normal 8 5 5 3" xfId="15898"/>
    <cellStyle name="Normal 8 5 5 4" xfId="15899"/>
    <cellStyle name="Normal 8 5 6" xfId="1472"/>
    <cellStyle name="Normal 8 5 6 2" xfId="15900"/>
    <cellStyle name="Normal 8 5 6 3" xfId="15901"/>
    <cellStyle name="Normal 8 5 6 4" xfId="15902"/>
    <cellStyle name="Normal 8 5 7" xfId="1473"/>
    <cellStyle name="Normal 8 5 7 2" xfId="15903"/>
    <cellStyle name="Normal 8 5 7 3" xfId="15904"/>
    <cellStyle name="Normal 8 6" xfId="1474"/>
    <cellStyle name="Normal 8 6 2" xfId="15905"/>
    <cellStyle name="Normal 8 6 2 2" xfId="15906"/>
    <cellStyle name="Normal 8 6 2 2 2" xfId="15907"/>
    <cellStyle name="Normal 8 6 2 2 2 2" xfId="15908"/>
    <cellStyle name="Normal 8 6 2 2 3" xfId="15909"/>
    <cellStyle name="Normal 8 6 2 2 3 2" xfId="15910"/>
    <cellStyle name="Normal 8 6 2 2 4" xfId="15911"/>
    <cellStyle name="Normal 8 6 2 3" xfId="15912"/>
    <cellStyle name="Normal 8 6 2 3 2" xfId="15913"/>
    <cellStyle name="Normal 8 6 2 4" xfId="15914"/>
    <cellStyle name="Normal 8 6 2 4 2" xfId="15915"/>
    <cellStyle name="Normal 8 6 2 5" xfId="15916"/>
    <cellStyle name="Normal 8 6 3" xfId="15917"/>
    <cellStyle name="Normal 8 6 3 2" xfId="15918"/>
    <cellStyle name="Normal 8 6 3 2 2" xfId="15919"/>
    <cellStyle name="Normal 8 6 3 3" xfId="15920"/>
    <cellStyle name="Normal 8 6 3 3 2" xfId="15921"/>
    <cellStyle name="Normal 8 6 3 4" xfId="15922"/>
    <cellStyle name="Normal 8 6 4" xfId="15923"/>
    <cellStyle name="Normal 8 6 4 2" xfId="15924"/>
    <cellStyle name="Normal 8 6 5" xfId="15925"/>
    <cellStyle name="Normal 8 6 5 2" xfId="15926"/>
    <cellStyle name="Normal 8 6 6" xfId="15927"/>
    <cellStyle name="Normal 8 7" xfId="1475"/>
    <cellStyle name="Normal 8 7 2" xfId="15928"/>
    <cellStyle name="Normal 8 7 2 2" xfId="15929"/>
    <cellStyle name="Normal 8 7 2 2 2" xfId="15930"/>
    <cellStyle name="Normal 8 7 2 3" xfId="15931"/>
    <cellStyle name="Normal 8 7 2 3 2" xfId="15932"/>
    <cellStyle name="Normal 8 7 2 4" xfId="15933"/>
    <cellStyle name="Normal 8 7 3" xfId="15934"/>
    <cellStyle name="Normal 8 7 3 2" xfId="15935"/>
    <cellStyle name="Normal 8 7 4" xfId="15936"/>
    <cellStyle name="Normal 8 7 4 2" xfId="15937"/>
    <cellStyle name="Normal 8 7 5" xfId="15938"/>
    <cellStyle name="Normal 8 7 6" xfId="15939"/>
    <cellStyle name="Normal 8 8" xfId="1476"/>
    <cellStyle name="Normal 8 8 2" xfId="15940"/>
    <cellStyle name="Normal 8 8 2 2" xfId="15941"/>
    <cellStyle name="Normal 8 8 3" xfId="15942"/>
    <cellStyle name="Normal 8 8 3 2" xfId="15943"/>
    <cellStyle name="Normal 8 8 4" xfId="15944"/>
    <cellStyle name="Normal 8 8 5" xfId="15945"/>
    <cellStyle name="Normal 8 8 6" xfId="15946"/>
    <cellStyle name="Normal 8 9" xfId="1477"/>
    <cellStyle name="Normal 8 9 2" xfId="15947"/>
    <cellStyle name="Normal 8 9 3" xfId="15948"/>
    <cellStyle name="Normal 8 9 4" xfId="15949"/>
    <cellStyle name="Normal 80" xfId="15950"/>
    <cellStyle name="Normal 81" xfId="3097"/>
    <cellStyle name="Normal 81 2" xfId="15951"/>
    <cellStyle name="Normal 82" xfId="3098"/>
    <cellStyle name="Normal 82 2" xfId="15952"/>
    <cellStyle name="Normal 83" xfId="15953"/>
    <cellStyle name="Normal 84" xfId="3099"/>
    <cellStyle name="Normal 85" xfId="3100"/>
    <cellStyle name="Normal 86" xfId="15954"/>
    <cellStyle name="Normal 87" xfId="3101"/>
    <cellStyle name="Normal 88" xfId="15955"/>
    <cellStyle name="Normal 89" xfId="3102"/>
    <cellStyle name="Normal 9" xfId="1478"/>
    <cellStyle name="Normal 9 10" xfId="15956"/>
    <cellStyle name="Normal 9 10 2" xfId="15957"/>
    <cellStyle name="Normal 9 11" xfId="15958"/>
    <cellStyle name="Normal 9 2" xfId="1479"/>
    <cellStyle name="Normal 9 2 2" xfId="1480"/>
    <cellStyle name="Normal 9 2 2 2" xfId="1481"/>
    <cellStyle name="Normal 9 2 2 2 2" xfId="15959"/>
    <cellStyle name="Normal 9 2 2 3" xfId="1482"/>
    <cellStyle name="Normal 9 2 3" xfId="1483"/>
    <cellStyle name="Normal 9 2 3 2" xfId="15960"/>
    <cellStyle name="Normal 9 2 4" xfId="15961"/>
    <cellStyle name="Normal 9 2 5" xfId="15962"/>
    <cellStyle name="Normal 9 2 6" xfId="15963"/>
    <cellStyle name="Normal 9 3" xfId="1484"/>
    <cellStyle name="Normal 9 3 2" xfId="1485"/>
    <cellStyle name="Normal 9 3 2 2" xfId="1486"/>
    <cellStyle name="Normal 9 3 2 2 2" xfId="15964"/>
    <cellStyle name="Normal 9 3 2 3" xfId="15965"/>
    <cellStyle name="Normal 9 3 3" xfId="1487"/>
    <cellStyle name="Normal 9 3 3 2" xfId="15966"/>
    <cellStyle name="Normal 9 3 4" xfId="15967"/>
    <cellStyle name="Normal 9 3 5" xfId="15968"/>
    <cellStyle name="Normal 9 4" xfId="1488"/>
    <cellStyle name="Normal 9 4 2" xfId="1489"/>
    <cellStyle name="Normal 9 4 2 2" xfId="15969"/>
    <cellStyle name="Normal 9 4 2 2 2" xfId="15970"/>
    <cellStyle name="Normal 9 4 2 3" xfId="15971"/>
    <cellStyle name="Normal 9 4 3" xfId="15972"/>
    <cellStyle name="Normal 9 4 3 2" xfId="15973"/>
    <cellStyle name="Normal 9 4 4" xfId="15974"/>
    <cellStyle name="Normal 9 4 5" xfId="15975"/>
    <cellStyle name="Normal 9 5" xfId="1490"/>
    <cellStyle name="Normal 9 5 2" xfId="15976"/>
    <cellStyle name="Normal 9 5 2 2" xfId="15977"/>
    <cellStyle name="Normal 9 5 2 2 2" xfId="15978"/>
    <cellStyle name="Normal 9 5 2 3" xfId="15979"/>
    <cellStyle name="Normal 9 5 3" xfId="15980"/>
    <cellStyle name="Normal 9 5 3 2" xfId="15981"/>
    <cellStyle name="Normal 9 5 4" xfId="15982"/>
    <cellStyle name="Normal 9 6" xfId="15983"/>
    <cellStyle name="Normal 9 6 2" xfId="15984"/>
    <cellStyle name="Normal 9 6 2 2" xfId="15985"/>
    <cellStyle name="Normal 9 6 2 2 2" xfId="15986"/>
    <cellStyle name="Normal 9 6 2 3" xfId="15987"/>
    <cellStyle name="Normal 9 6 3" xfId="15988"/>
    <cellStyle name="Normal 9 6 3 2" xfId="15989"/>
    <cellStyle name="Normal 9 6 4" xfId="15990"/>
    <cellStyle name="Normal 9 7" xfId="15991"/>
    <cellStyle name="Normal 9 7 2" xfId="15992"/>
    <cellStyle name="Normal 9 7 2 2" xfId="15993"/>
    <cellStyle name="Normal 9 7 2 2 2" xfId="15994"/>
    <cellStyle name="Normal 9 7 2 3" xfId="15995"/>
    <cellStyle name="Normal 9 7 3" xfId="15996"/>
    <cellStyle name="Normal 9 7 3 2" xfId="15997"/>
    <cellStyle name="Normal 9 7 4" xfId="15998"/>
    <cellStyle name="Normal 9 8" xfId="15999"/>
    <cellStyle name="Normal 9 8 2" xfId="16000"/>
    <cellStyle name="Normal 9 8 2 2" xfId="16001"/>
    <cellStyle name="Normal 9 8 2 2 2" xfId="16002"/>
    <cellStyle name="Normal 9 8 2 3" xfId="16003"/>
    <cellStyle name="Normal 9 8 3" xfId="16004"/>
    <cellStyle name="Normal 9 8 3 2" xfId="16005"/>
    <cellStyle name="Normal 9 8 4" xfId="16006"/>
    <cellStyle name="Normal 9 9" xfId="16007"/>
    <cellStyle name="Normal 9 9 2" xfId="16008"/>
    <cellStyle name="Normal 9 9 2 2" xfId="16009"/>
    <cellStyle name="Normal 9 9 3" xfId="16010"/>
    <cellStyle name="Normal 90" xfId="16011"/>
    <cellStyle name="Normal 91" xfId="3103"/>
    <cellStyle name="Normal 92" xfId="22364"/>
    <cellStyle name="Normal 93" xfId="3104"/>
    <cellStyle name="Normal 94" xfId="22369"/>
    <cellStyle name="Normal 95" xfId="3105"/>
    <cellStyle name="Normal 97" xfId="3106"/>
    <cellStyle name="Normal 99" xfId="3107"/>
    <cellStyle name="Normál_8gradk" xfId="1491"/>
    <cellStyle name="Normal-blank" xfId="1492"/>
    <cellStyle name="Normal-bottom" xfId="1493"/>
    <cellStyle name="Normal-center" xfId="1494"/>
    <cellStyle name="Normal-droit" xfId="1495"/>
    <cellStyle name="normální_CZLFS0X0" xfId="16012"/>
    <cellStyle name="Normalny 10" xfId="1496"/>
    <cellStyle name="Normalny 10 2" xfId="16013"/>
    <cellStyle name="Normalny 10 3" xfId="16014"/>
    <cellStyle name="Normalny 10 4" xfId="16015"/>
    <cellStyle name="Normalny 2" xfId="1497"/>
    <cellStyle name="Normalny 2 2" xfId="1498"/>
    <cellStyle name="Normalny 2 2 2" xfId="1499"/>
    <cellStyle name="Normalny 2 2 2 2" xfId="1500"/>
    <cellStyle name="Normalny 2 2 2 2 2" xfId="16016"/>
    <cellStyle name="Normalny 2 2 2 2 3" xfId="16017"/>
    <cellStyle name="Normalny 2 2 2 2 4" xfId="16018"/>
    <cellStyle name="Normalny 2 2 2_T_B1.2" xfId="16019"/>
    <cellStyle name="Normalny 2 2 3" xfId="16020"/>
    <cellStyle name="Normalny 2 2 4" xfId="16021"/>
    <cellStyle name="Normalny 2 2 5" xfId="16022"/>
    <cellStyle name="Normalny 2 2_T_B1.2" xfId="16023"/>
    <cellStyle name="Normalny 2 3" xfId="1501"/>
    <cellStyle name="Normalny 2 3 2" xfId="1502"/>
    <cellStyle name="Normalny 2 3_T_B1.2" xfId="16024"/>
    <cellStyle name="Normalny 2 4" xfId="1503"/>
    <cellStyle name="Normalny 2 4 2" xfId="1504"/>
    <cellStyle name="Normalny 2 4_T_B1.2" xfId="16025"/>
    <cellStyle name="Normalny 2 5" xfId="1505"/>
    <cellStyle name="Normalny 2 5 2" xfId="1506"/>
    <cellStyle name="Normalny 2 5_T_B1.2" xfId="16026"/>
    <cellStyle name="Normalny 2 6" xfId="1507"/>
    <cellStyle name="Normalny 2 6 2" xfId="1508"/>
    <cellStyle name="Normalny 2 6_T_B1.2" xfId="16027"/>
    <cellStyle name="Normalny 2 7" xfId="1509"/>
    <cellStyle name="Normalny 2 7 2" xfId="1510"/>
    <cellStyle name="Normalny 2 7_T_B1.2" xfId="16028"/>
    <cellStyle name="Normalny 2 8" xfId="1511"/>
    <cellStyle name="Normalny 2 8 2" xfId="1512"/>
    <cellStyle name="Normalny 2 8_T_B1.2" xfId="16029"/>
    <cellStyle name="Normalny 2_T_B1.2" xfId="16030"/>
    <cellStyle name="Normalny 3" xfId="1513"/>
    <cellStyle name="Normalny 3 2" xfId="1514"/>
    <cellStyle name="Normalny 3_T_B1.2" xfId="16031"/>
    <cellStyle name="Normalny 4" xfId="1515"/>
    <cellStyle name="Normalny 4 2" xfId="1516"/>
    <cellStyle name="Normalny 4_T_B1.2" xfId="16032"/>
    <cellStyle name="Normalny 5" xfId="1517"/>
    <cellStyle name="Normalny 5 2" xfId="1518"/>
    <cellStyle name="Normalny 5 2 2" xfId="16033"/>
    <cellStyle name="Normalny 5 2 3" xfId="16034"/>
    <cellStyle name="Normalny 5 2 4" xfId="16035"/>
    <cellStyle name="Normalny 5 3" xfId="1519"/>
    <cellStyle name="Normalny 5 3 2" xfId="1520"/>
    <cellStyle name="Normalny 5 3_T_B1.2" xfId="16036"/>
    <cellStyle name="Normalny 5 4" xfId="1521"/>
    <cellStyle name="Normalny 5_T_B1.2" xfId="16037"/>
    <cellStyle name="Normalny 6" xfId="1522"/>
    <cellStyle name="Normalny 6 2" xfId="16038"/>
    <cellStyle name="Normalny 6 3" xfId="16039"/>
    <cellStyle name="Normalny 6 4" xfId="16040"/>
    <cellStyle name="Normalny 7" xfId="1523"/>
    <cellStyle name="Normalny 7 2" xfId="16041"/>
    <cellStyle name="Normalny 7 3" xfId="16042"/>
    <cellStyle name="Normalny 7 4" xfId="16043"/>
    <cellStyle name="Normalny 8" xfId="1524"/>
    <cellStyle name="Normalny 8 2" xfId="16044"/>
    <cellStyle name="Normalny 8 3" xfId="16045"/>
    <cellStyle name="Normalny 8 4" xfId="16046"/>
    <cellStyle name="Normalny 9" xfId="1525"/>
    <cellStyle name="Normalny_Dep. Rolnictwa_Rolnictwo" xfId="16047"/>
    <cellStyle name="Normal-top" xfId="1526"/>
    <cellStyle name="Note" xfId="1527"/>
    <cellStyle name="Note 10 2" xfId="1528"/>
    <cellStyle name="Note 10 2 2" xfId="1529"/>
    <cellStyle name="Note 10 2 2 2" xfId="1530"/>
    <cellStyle name="Note 10 2 2 2 2" xfId="1531"/>
    <cellStyle name="Note 10 2 2 2 2 2" xfId="1532"/>
    <cellStyle name="Note 10 2 2 2 3" xfId="1533"/>
    <cellStyle name="Note 10 2 2 2 3 2" xfId="16048"/>
    <cellStyle name="Note 10 2 2 2 4" xfId="16049"/>
    <cellStyle name="Note 10 2 2 2 5" xfId="16050"/>
    <cellStyle name="Note 10 2 2 3" xfId="1534"/>
    <cellStyle name="Note 10 2 2 3 2" xfId="1535"/>
    <cellStyle name="Note 10 2 2 3 3" xfId="16051"/>
    <cellStyle name="Note 10 2 2 4" xfId="1536"/>
    <cellStyle name="Note 10 2 2 4 2" xfId="16052"/>
    <cellStyle name="Note 10 2 2 4 2 2" xfId="16053"/>
    <cellStyle name="Note 10 2 2 4 2 2 2" xfId="16054"/>
    <cellStyle name="Note 10 2 2 4 2 3" xfId="16055"/>
    <cellStyle name="Note 10 2 2 4 2 3 2" xfId="16056"/>
    <cellStyle name="Note 10 2 2 4 3" xfId="16057"/>
    <cellStyle name="Note 10 2 2 4 3 2" xfId="16058"/>
    <cellStyle name="Note 10 2 2 4 3 2 2" xfId="16059"/>
    <cellStyle name="Note 10 2 2 4 3 3" xfId="16060"/>
    <cellStyle name="Note 10 2 2 4 3 3 2" xfId="16061"/>
    <cellStyle name="Note 10 2 2 4 4" xfId="16062"/>
    <cellStyle name="Note 10 2 2 4 4 2" xfId="16063"/>
    <cellStyle name="Note 10 2 2 5" xfId="1537"/>
    <cellStyle name="Note 10 2 2 6" xfId="16064"/>
    <cellStyle name="Note 10 2 2 6 2" xfId="16065"/>
    <cellStyle name="Note 10 2 2 6 2 2" xfId="16066"/>
    <cellStyle name="Note 10 2 2 6 3" xfId="16067"/>
    <cellStyle name="Note 10 2 2 6 3 2" xfId="16068"/>
    <cellStyle name="Note 10 2 2 7" xfId="16069"/>
    <cellStyle name="Note 10 2 2 7 2" xfId="16070"/>
    <cellStyle name="Note 10 2 2 7 2 2" xfId="16071"/>
    <cellStyle name="Note 10 2 2 7 3" xfId="16072"/>
    <cellStyle name="Note 10 2 2 7 3 2" xfId="16073"/>
    <cellStyle name="Note 10 2 2 8" xfId="16074"/>
    <cellStyle name="Note 10 2 2 8 2" xfId="16075"/>
    <cellStyle name="Note 10 2 3" xfId="1538"/>
    <cellStyle name="Note 10 2 3 2" xfId="1539"/>
    <cellStyle name="Note 10 2 3 2 2" xfId="1540"/>
    <cellStyle name="Note 10 2 3 2 2 2" xfId="16076"/>
    <cellStyle name="Note 10 2 3 2 3" xfId="16077"/>
    <cellStyle name="Note 10 2 3 2 4" xfId="16078"/>
    <cellStyle name="Note 10 2 3 3" xfId="1541"/>
    <cellStyle name="Note 10 2 3 3 2" xfId="16079"/>
    <cellStyle name="Note 10 2 3 3 2 2" xfId="16080"/>
    <cellStyle name="Note 10 2 3 3 2 2 2" xfId="16081"/>
    <cellStyle name="Note 10 2 3 3 2 3" xfId="16082"/>
    <cellStyle name="Note 10 2 3 3 2 3 2" xfId="16083"/>
    <cellStyle name="Note 10 2 3 3 3" xfId="16084"/>
    <cellStyle name="Note 10 2 3 3 3 2" xfId="16085"/>
    <cellStyle name="Note 10 2 3 3 3 2 2" xfId="16086"/>
    <cellStyle name="Note 10 2 3 3 3 3" xfId="16087"/>
    <cellStyle name="Note 10 2 3 3 3 3 2" xfId="16088"/>
    <cellStyle name="Note 10 2 3 3 4" xfId="16089"/>
    <cellStyle name="Note 10 2 3 3 4 2" xfId="16090"/>
    <cellStyle name="Note 10 2 3 4" xfId="16091"/>
    <cellStyle name="Note 10 2 3 4 2" xfId="16092"/>
    <cellStyle name="Note 10 2 3 5" xfId="16093"/>
    <cellStyle name="Note 10 2 3 6" xfId="16094"/>
    <cellStyle name="Note 10 2 4" xfId="1542"/>
    <cellStyle name="Note 10 2 4 2" xfId="1543"/>
    <cellStyle name="Note 10 2 4 2 2" xfId="16095"/>
    <cellStyle name="Note 10 2 4 3" xfId="16096"/>
    <cellStyle name="Note 10 2 4 4" xfId="16097"/>
    <cellStyle name="Note 10 2 5" xfId="1544"/>
    <cellStyle name="Note 10 2 5 2" xfId="16098"/>
    <cellStyle name="Note 10 2 5 2 2" xfId="16099"/>
    <cellStyle name="Note 10 2 5 2 2 2" xfId="16100"/>
    <cellStyle name="Note 10 2 5 2 3" xfId="16101"/>
    <cellStyle name="Note 10 2 5 2 3 2" xfId="16102"/>
    <cellStyle name="Note 10 2 5 3" xfId="16103"/>
    <cellStyle name="Note 10 2 5 3 2" xfId="16104"/>
    <cellStyle name="Note 10 2 5 3 2 2" xfId="16105"/>
    <cellStyle name="Note 10 2 5 3 3" xfId="16106"/>
    <cellStyle name="Note 10 2 5 3 3 2" xfId="16107"/>
    <cellStyle name="Note 10 2 5 4" xfId="16108"/>
    <cellStyle name="Note 10 2 5 4 2" xfId="16109"/>
    <cellStyle name="Note 10 2 6" xfId="16110"/>
    <cellStyle name="Note 10 2 7" xfId="16111"/>
    <cellStyle name="Note 10 3" xfId="1545"/>
    <cellStyle name="Note 10 3 2" xfId="1546"/>
    <cellStyle name="Note 10 3 2 2" xfId="1547"/>
    <cellStyle name="Note 10 3 2 2 2" xfId="1548"/>
    <cellStyle name="Note 10 3 2 2 2 2" xfId="1549"/>
    <cellStyle name="Note 10 3 2 2 3" xfId="1550"/>
    <cellStyle name="Note 10 3 2 2 3 2" xfId="16112"/>
    <cellStyle name="Note 10 3 2 2 4" xfId="16113"/>
    <cellStyle name="Note 10 3 2 2 5" xfId="16114"/>
    <cellStyle name="Note 10 3 2 3" xfId="1551"/>
    <cellStyle name="Note 10 3 2 3 2" xfId="1552"/>
    <cellStyle name="Note 10 3 2 3 3" xfId="16115"/>
    <cellStyle name="Note 10 3 2 4" xfId="1553"/>
    <cellStyle name="Note 10 3 2 4 2" xfId="16116"/>
    <cellStyle name="Note 10 3 2 4 2 2" xfId="16117"/>
    <cellStyle name="Note 10 3 2 4 2 2 2" xfId="16118"/>
    <cellStyle name="Note 10 3 2 4 2 3" xfId="16119"/>
    <cellStyle name="Note 10 3 2 4 2 3 2" xfId="16120"/>
    <cellStyle name="Note 10 3 2 4 3" xfId="16121"/>
    <cellStyle name="Note 10 3 2 4 3 2" xfId="16122"/>
    <cellStyle name="Note 10 3 2 4 3 2 2" xfId="16123"/>
    <cellStyle name="Note 10 3 2 4 3 3" xfId="16124"/>
    <cellStyle name="Note 10 3 2 4 3 3 2" xfId="16125"/>
    <cellStyle name="Note 10 3 2 4 4" xfId="16126"/>
    <cellStyle name="Note 10 3 2 4 4 2" xfId="16127"/>
    <cellStyle name="Note 10 3 2 5" xfId="1554"/>
    <cellStyle name="Note 10 3 2 6" xfId="16128"/>
    <cellStyle name="Note 10 3 2 6 2" xfId="16129"/>
    <cellStyle name="Note 10 3 2 6 2 2" xfId="16130"/>
    <cellStyle name="Note 10 3 2 6 3" xfId="16131"/>
    <cellStyle name="Note 10 3 2 6 3 2" xfId="16132"/>
    <cellStyle name="Note 10 3 2 7" xfId="16133"/>
    <cellStyle name="Note 10 3 2 7 2" xfId="16134"/>
    <cellStyle name="Note 10 3 2 7 2 2" xfId="16135"/>
    <cellStyle name="Note 10 3 2 7 3" xfId="16136"/>
    <cellStyle name="Note 10 3 2 7 3 2" xfId="16137"/>
    <cellStyle name="Note 10 3 2 8" xfId="16138"/>
    <cellStyle name="Note 10 3 2 8 2" xfId="16139"/>
    <cellStyle name="Note 10 3 3" xfId="1555"/>
    <cellStyle name="Note 10 3 3 2" xfId="1556"/>
    <cellStyle name="Note 10 3 3 2 2" xfId="1557"/>
    <cellStyle name="Note 10 3 3 2 2 2" xfId="16140"/>
    <cellStyle name="Note 10 3 3 2 3" xfId="16141"/>
    <cellStyle name="Note 10 3 3 2 4" xfId="16142"/>
    <cellStyle name="Note 10 3 3 3" xfId="1558"/>
    <cellStyle name="Note 10 3 3 3 2" xfId="16143"/>
    <cellStyle name="Note 10 3 3 3 2 2" xfId="16144"/>
    <cellStyle name="Note 10 3 3 3 2 2 2" xfId="16145"/>
    <cellStyle name="Note 10 3 3 3 2 3" xfId="16146"/>
    <cellStyle name="Note 10 3 3 3 2 3 2" xfId="16147"/>
    <cellStyle name="Note 10 3 3 3 3" xfId="16148"/>
    <cellStyle name="Note 10 3 3 3 3 2" xfId="16149"/>
    <cellStyle name="Note 10 3 3 3 3 2 2" xfId="16150"/>
    <cellStyle name="Note 10 3 3 3 3 3" xfId="16151"/>
    <cellStyle name="Note 10 3 3 3 3 3 2" xfId="16152"/>
    <cellStyle name="Note 10 3 3 3 4" xfId="16153"/>
    <cellStyle name="Note 10 3 3 3 4 2" xfId="16154"/>
    <cellStyle name="Note 10 3 3 4" xfId="16155"/>
    <cellStyle name="Note 10 3 3 4 2" xfId="16156"/>
    <cellStyle name="Note 10 3 3 5" xfId="16157"/>
    <cellStyle name="Note 10 3 3 6" xfId="16158"/>
    <cellStyle name="Note 10 3 4" xfId="1559"/>
    <cellStyle name="Note 10 3 4 2" xfId="1560"/>
    <cellStyle name="Note 10 3 4 2 2" xfId="16159"/>
    <cellStyle name="Note 10 3 4 3" xfId="16160"/>
    <cellStyle name="Note 10 3 4 4" xfId="16161"/>
    <cellStyle name="Note 10 3 5" xfId="1561"/>
    <cellStyle name="Note 10 3 5 2" xfId="16162"/>
    <cellStyle name="Note 10 3 5 2 2" xfId="16163"/>
    <cellStyle name="Note 10 3 5 2 2 2" xfId="16164"/>
    <cellStyle name="Note 10 3 5 2 3" xfId="16165"/>
    <cellStyle name="Note 10 3 5 2 3 2" xfId="16166"/>
    <cellStyle name="Note 10 3 5 3" xfId="16167"/>
    <cellStyle name="Note 10 3 5 3 2" xfId="16168"/>
    <cellStyle name="Note 10 3 5 3 2 2" xfId="16169"/>
    <cellStyle name="Note 10 3 5 3 3" xfId="16170"/>
    <cellStyle name="Note 10 3 5 3 3 2" xfId="16171"/>
    <cellStyle name="Note 10 3 5 4" xfId="16172"/>
    <cellStyle name="Note 10 3 5 4 2" xfId="16173"/>
    <cellStyle name="Note 10 3 6" xfId="16174"/>
    <cellStyle name="Note 10 3 7" xfId="16175"/>
    <cellStyle name="Note 10 4" xfId="1562"/>
    <cellStyle name="Note 10 4 2" xfId="1563"/>
    <cellStyle name="Note 10 4 2 2" xfId="1564"/>
    <cellStyle name="Note 10 4 2 2 2" xfId="1565"/>
    <cellStyle name="Note 10 4 2 2 2 2" xfId="1566"/>
    <cellStyle name="Note 10 4 2 2 3" xfId="1567"/>
    <cellStyle name="Note 10 4 2 2 3 2" xfId="16176"/>
    <cellStyle name="Note 10 4 2 2 4" xfId="16177"/>
    <cellStyle name="Note 10 4 2 2 5" xfId="16178"/>
    <cellStyle name="Note 10 4 2 3" xfId="1568"/>
    <cellStyle name="Note 10 4 2 3 2" xfId="1569"/>
    <cellStyle name="Note 10 4 2 3 3" xfId="16179"/>
    <cellStyle name="Note 10 4 2 4" xfId="1570"/>
    <cellStyle name="Note 10 4 2 4 2" xfId="16180"/>
    <cellStyle name="Note 10 4 2 4 2 2" xfId="16181"/>
    <cellStyle name="Note 10 4 2 4 2 2 2" xfId="16182"/>
    <cellStyle name="Note 10 4 2 4 2 3" xfId="16183"/>
    <cellStyle name="Note 10 4 2 4 2 3 2" xfId="16184"/>
    <cellStyle name="Note 10 4 2 4 3" xfId="16185"/>
    <cellStyle name="Note 10 4 2 4 3 2" xfId="16186"/>
    <cellStyle name="Note 10 4 2 4 3 2 2" xfId="16187"/>
    <cellStyle name="Note 10 4 2 4 3 3" xfId="16188"/>
    <cellStyle name="Note 10 4 2 4 3 3 2" xfId="16189"/>
    <cellStyle name="Note 10 4 2 4 4" xfId="16190"/>
    <cellStyle name="Note 10 4 2 4 4 2" xfId="16191"/>
    <cellStyle name="Note 10 4 2 5" xfId="1571"/>
    <cellStyle name="Note 10 4 2 6" xfId="16192"/>
    <cellStyle name="Note 10 4 2 6 2" xfId="16193"/>
    <cellStyle name="Note 10 4 2 6 2 2" xfId="16194"/>
    <cellStyle name="Note 10 4 2 6 3" xfId="16195"/>
    <cellStyle name="Note 10 4 2 6 3 2" xfId="16196"/>
    <cellStyle name="Note 10 4 2 7" xfId="16197"/>
    <cellStyle name="Note 10 4 2 7 2" xfId="16198"/>
    <cellStyle name="Note 10 4 2 7 2 2" xfId="16199"/>
    <cellStyle name="Note 10 4 2 7 3" xfId="16200"/>
    <cellStyle name="Note 10 4 2 7 3 2" xfId="16201"/>
    <cellStyle name="Note 10 4 2 8" xfId="16202"/>
    <cellStyle name="Note 10 4 2 8 2" xfId="16203"/>
    <cellStyle name="Note 10 4 3" xfId="1572"/>
    <cellStyle name="Note 10 4 3 2" xfId="1573"/>
    <cellStyle name="Note 10 4 3 2 2" xfId="1574"/>
    <cellStyle name="Note 10 4 3 2 2 2" xfId="16204"/>
    <cellStyle name="Note 10 4 3 2 3" xfId="16205"/>
    <cellStyle name="Note 10 4 3 2 4" xfId="16206"/>
    <cellStyle name="Note 10 4 3 3" xfId="1575"/>
    <cellStyle name="Note 10 4 3 3 2" xfId="16207"/>
    <cellStyle name="Note 10 4 3 3 2 2" xfId="16208"/>
    <cellStyle name="Note 10 4 3 3 2 2 2" xfId="16209"/>
    <cellStyle name="Note 10 4 3 3 2 3" xfId="16210"/>
    <cellStyle name="Note 10 4 3 3 2 3 2" xfId="16211"/>
    <cellStyle name="Note 10 4 3 3 3" xfId="16212"/>
    <cellStyle name="Note 10 4 3 3 3 2" xfId="16213"/>
    <cellStyle name="Note 10 4 3 3 3 2 2" xfId="16214"/>
    <cellStyle name="Note 10 4 3 3 3 3" xfId="16215"/>
    <cellStyle name="Note 10 4 3 3 3 3 2" xfId="16216"/>
    <cellStyle name="Note 10 4 3 3 4" xfId="16217"/>
    <cellStyle name="Note 10 4 3 3 4 2" xfId="16218"/>
    <cellStyle name="Note 10 4 3 4" xfId="16219"/>
    <cellStyle name="Note 10 4 3 4 2" xfId="16220"/>
    <cellStyle name="Note 10 4 3 5" xfId="16221"/>
    <cellStyle name="Note 10 4 3 6" xfId="16222"/>
    <cellStyle name="Note 10 4 4" xfId="1576"/>
    <cellStyle name="Note 10 4 4 2" xfId="1577"/>
    <cellStyle name="Note 10 4 4 2 2" xfId="16223"/>
    <cellStyle name="Note 10 4 4 3" xfId="16224"/>
    <cellStyle name="Note 10 4 4 4" xfId="16225"/>
    <cellStyle name="Note 10 4 5" xfId="1578"/>
    <cellStyle name="Note 10 4 5 2" xfId="16226"/>
    <cellStyle name="Note 10 4 5 2 2" xfId="16227"/>
    <cellStyle name="Note 10 4 5 2 2 2" xfId="16228"/>
    <cellStyle name="Note 10 4 5 2 3" xfId="16229"/>
    <cellStyle name="Note 10 4 5 2 3 2" xfId="16230"/>
    <cellStyle name="Note 10 4 5 3" xfId="16231"/>
    <cellStyle name="Note 10 4 5 3 2" xfId="16232"/>
    <cellStyle name="Note 10 4 5 3 2 2" xfId="16233"/>
    <cellStyle name="Note 10 4 5 3 3" xfId="16234"/>
    <cellStyle name="Note 10 4 5 3 3 2" xfId="16235"/>
    <cellStyle name="Note 10 4 5 4" xfId="16236"/>
    <cellStyle name="Note 10 4 5 4 2" xfId="16237"/>
    <cellStyle name="Note 10 4 6" xfId="16238"/>
    <cellStyle name="Note 10 4 7" xfId="16239"/>
    <cellStyle name="Note 10 5" xfId="1579"/>
    <cellStyle name="Note 10 5 2" xfId="1580"/>
    <cellStyle name="Note 10 5 2 2" xfId="1581"/>
    <cellStyle name="Note 10 5 2 2 2" xfId="1582"/>
    <cellStyle name="Note 10 5 2 2 2 2" xfId="1583"/>
    <cellStyle name="Note 10 5 2 2 3" xfId="1584"/>
    <cellStyle name="Note 10 5 2 2 3 2" xfId="16240"/>
    <cellStyle name="Note 10 5 2 2 4" xfId="16241"/>
    <cellStyle name="Note 10 5 2 2 5" xfId="16242"/>
    <cellStyle name="Note 10 5 2 3" xfId="1585"/>
    <cellStyle name="Note 10 5 2 3 2" xfId="1586"/>
    <cellStyle name="Note 10 5 2 3 3" xfId="16243"/>
    <cellStyle name="Note 10 5 2 4" xfId="1587"/>
    <cellStyle name="Note 10 5 2 4 2" xfId="16244"/>
    <cellStyle name="Note 10 5 2 4 2 2" xfId="16245"/>
    <cellStyle name="Note 10 5 2 4 2 2 2" xfId="16246"/>
    <cellStyle name="Note 10 5 2 4 2 3" xfId="16247"/>
    <cellStyle name="Note 10 5 2 4 2 3 2" xfId="16248"/>
    <cellStyle name="Note 10 5 2 4 3" xfId="16249"/>
    <cellStyle name="Note 10 5 2 4 3 2" xfId="16250"/>
    <cellStyle name="Note 10 5 2 4 3 2 2" xfId="16251"/>
    <cellStyle name="Note 10 5 2 4 3 3" xfId="16252"/>
    <cellStyle name="Note 10 5 2 4 3 3 2" xfId="16253"/>
    <cellStyle name="Note 10 5 2 4 4" xfId="16254"/>
    <cellStyle name="Note 10 5 2 4 4 2" xfId="16255"/>
    <cellStyle name="Note 10 5 2 5" xfId="1588"/>
    <cellStyle name="Note 10 5 2 6" xfId="16256"/>
    <cellStyle name="Note 10 5 2 6 2" xfId="16257"/>
    <cellStyle name="Note 10 5 2 6 2 2" xfId="16258"/>
    <cellStyle name="Note 10 5 2 6 3" xfId="16259"/>
    <cellStyle name="Note 10 5 2 6 3 2" xfId="16260"/>
    <cellStyle name="Note 10 5 2 7" xfId="16261"/>
    <cellStyle name="Note 10 5 2 7 2" xfId="16262"/>
    <cellStyle name="Note 10 5 2 7 2 2" xfId="16263"/>
    <cellStyle name="Note 10 5 2 7 3" xfId="16264"/>
    <cellStyle name="Note 10 5 2 7 3 2" xfId="16265"/>
    <cellStyle name="Note 10 5 2 8" xfId="16266"/>
    <cellStyle name="Note 10 5 2 8 2" xfId="16267"/>
    <cellStyle name="Note 10 5 3" xfId="1589"/>
    <cellStyle name="Note 10 5 3 2" xfId="1590"/>
    <cellStyle name="Note 10 5 3 2 2" xfId="1591"/>
    <cellStyle name="Note 10 5 3 2 2 2" xfId="16268"/>
    <cellStyle name="Note 10 5 3 2 3" xfId="16269"/>
    <cellStyle name="Note 10 5 3 2 4" xfId="16270"/>
    <cellStyle name="Note 10 5 3 3" xfId="1592"/>
    <cellStyle name="Note 10 5 3 3 2" xfId="16271"/>
    <cellStyle name="Note 10 5 3 3 2 2" xfId="16272"/>
    <cellStyle name="Note 10 5 3 3 2 2 2" xfId="16273"/>
    <cellStyle name="Note 10 5 3 3 2 3" xfId="16274"/>
    <cellStyle name="Note 10 5 3 3 2 3 2" xfId="16275"/>
    <cellStyle name="Note 10 5 3 3 3" xfId="16276"/>
    <cellStyle name="Note 10 5 3 3 3 2" xfId="16277"/>
    <cellStyle name="Note 10 5 3 3 3 2 2" xfId="16278"/>
    <cellStyle name="Note 10 5 3 3 3 3" xfId="16279"/>
    <cellStyle name="Note 10 5 3 3 3 3 2" xfId="16280"/>
    <cellStyle name="Note 10 5 3 3 4" xfId="16281"/>
    <cellStyle name="Note 10 5 3 3 4 2" xfId="16282"/>
    <cellStyle name="Note 10 5 3 4" xfId="16283"/>
    <cellStyle name="Note 10 5 3 4 2" xfId="16284"/>
    <cellStyle name="Note 10 5 3 5" xfId="16285"/>
    <cellStyle name="Note 10 5 3 6" xfId="16286"/>
    <cellStyle name="Note 10 5 4" xfId="1593"/>
    <cellStyle name="Note 10 5 4 2" xfId="1594"/>
    <cellStyle name="Note 10 5 4 2 2" xfId="16287"/>
    <cellStyle name="Note 10 5 4 3" xfId="16288"/>
    <cellStyle name="Note 10 5 4 4" xfId="16289"/>
    <cellStyle name="Note 10 5 5" xfId="1595"/>
    <cellStyle name="Note 10 5 5 2" xfId="16290"/>
    <cellStyle name="Note 10 5 5 2 2" xfId="16291"/>
    <cellStyle name="Note 10 5 5 2 2 2" xfId="16292"/>
    <cellStyle name="Note 10 5 5 2 3" xfId="16293"/>
    <cellStyle name="Note 10 5 5 2 3 2" xfId="16294"/>
    <cellStyle name="Note 10 5 5 3" xfId="16295"/>
    <cellStyle name="Note 10 5 5 3 2" xfId="16296"/>
    <cellStyle name="Note 10 5 5 3 2 2" xfId="16297"/>
    <cellStyle name="Note 10 5 5 3 3" xfId="16298"/>
    <cellStyle name="Note 10 5 5 3 3 2" xfId="16299"/>
    <cellStyle name="Note 10 5 5 4" xfId="16300"/>
    <cellStyle name="Note 10 5 5 4 2" xfId="16301"/>
    <cellStyle name="Note 10 5 6" xfId="16302"/>
    <cellStyle name="Note 10 5 7" xfId="16303"/>
    <cellStyle name="Note 10 6" xfId="1596"/>
    <cellStyle name="Note 10 6 2" xfId="1597"/>
    <cellStyle name="Note 10 6 2 2" xfId="1598"/>
    <cellStyle name="Note 10 6 2 2 2" xfId="1599"/>
    <cellStyle name="Note 10 6 2 2 2 2" xfId="1600"/>
    <cellStyle name="Note 10 6 2 2 3" xfId="1601"/>
    <cellStyle name="Note 10 6 2 2 3 2" xfId="16304"/>
    <cellStyle name="Note 10 6 2 2 4" xfId="16305"/>
    <cellStyle name="Note 10 6 2 2 5" xfId="16306"/>
    <cellStyle name="Note 10 6 2 3" xfId="1602"/>
    <cellStyle name="Note 10 6 2 3 2" xfId="1603"/>
    <cellStyle name="Note 10 6 2 3 3" xfId="16307"/>
    <cellStyle name="Note 10 6 2 4" xfId="1604"/>
    <cellStyle name="Note 10 6 2 4 2" xfId="16308"/>
    <cellStyle name="Note 10 6 2 4 2 2" xfId="16309"/>
    <cellStyle name="Note 10 6 2 4 2 2 2" xfId="16310"/>
    <cellStyle name="Note 10 6 2 4 2 3" xfId="16311"/>
    <cellStyle name="Note 10 6 2 4 2 3 2" xfId="16312"/>
    <cellStyle name="Note 10 6 2 4 3" xfId="16313"/>
    <cellStyle name="Note 10 6 2 4 3 2" xfId="16314"/>
    <cellStyle name="Note 10 6 2 4 3 2 2" xfId="16315"/>
    <cellStyle name="Note 10 6 2 4 3 3" xfId="16316"/>
    <cellStyle name="Note 10 6 2 4 3 3 2" xfId="16317"/>
    <cellStyle name="Note 10 6 2 4 4" xfId="16318"/>
    <cellStyle name="Note 10 6 2 4 4 2" xfId="16319"/>
    <cellStyle name="Note 10 6 2 5" xfId="1605"/>
    <cellStyle name="Note 10 6 2 6" xfId="16320"/>
    <cellStyle name="Note 10 6 2 6 2" xfId="16321"/>
    <cellStyle name="Note 10 6 2 6 2 2" xfId="16322"/>
    <cellStyle name="Note 10 6 2 6 3" xfId="16323"/>
    <cellStyle name="Note 10 6 2 6 3 2" xfId="16324"/>
    <cellStyle name="Note 10 6 2 7" xfId="16325"/>
    <cellStyle name="Note 10 6 2 7 2" xfId="16326"/>
    <cellStyle name="Note 10 6 2 7 2 2" xfId="16327"/>
    <cellStyle name="Note 10 6 2 7 3" xfId="16328"/>
    <cellStyle name="Note 10 6 2 7 3 2" xfId="16329"/>
    <cellStyle name="Note 10 6 2 8" xfId="16330"/>
    <cellStyle name="Note 10 6 2 8 2" xfId="16331"/>
    <cellStyle name="Note 10 6 3" xfId="1606"/>
    <cellStyle name="Note 10 6 3 2" xfId="1607"/>
    <cellStyle name="Note 10 6 3 2 2" xfId="1608"/>
    <cellStyle name="Note 10 6 3 2 2 2" xfId="16332"/>
    <cellStyle name="Note 10 6 3 2 3" xfId="16333"/>
    <cellStyle name="Note 10 6 3 2 4" xfId="16334"/>
    <cellStyle name="Note 10 6 3 3" xfId="1609"/>
    <cellStyle name="Note 10 6 3 3 2" xfId="16335"/>
    <cellStyle name="Note 10 6 3 3 2 2" xfId="16336"/>
    <cellStyle name="Note 10 6 3 3 2 2 2" xfId="16337"/>
    <cellStyle name="Note 10 6 3 3 2 3" xfId="16338"/>
    <cellStyle name="Note 10 6 3 3 2 3 2" xfId="16339"/>
    <cellStyle name="Note 10 6 3 3 3" xfId="16340"/>
    <cellStyle name="Note 10 6 3 3 3 2" xfId="16341"/>
    <cellStyle name="Note 10 6 3 3 3 2 2" xfId="16342"/>
    <cellStyle name="Note 10 6 3 3 3 3" xfId="16343"/>
    <cellStyle name="Note 10 6 3 3 3 3 2" xfId="16344"/>
    <cellStyle name="Note 10 6 3 3 4" xfId="16345"/>
    <cellStyle name="Note 10 6 3 3 4 2" xfId="16346"/>
    <cellStyle name="Note 10 6 3 4" xfId="16347"/>
    <cellStyle name="Note 10 6 3 4 2" xfId="16348"/>
    <cellStyle name="Note 10 6 3 5" xfId="16349"/>
    <cellStyle name="Note 10 6 3 6" xfId="16350"/>
    <cellStyle name="Note 10 6 4" xfId="1610"/>
    <cellStyle name="Note 10 6 4 2" xfId="1611"/>
    <cellStyle name="Note 10 6 4 2 2" xfId="16351"/>
    <cellStyle name="Note 10 6 4 3" xfId="16352"/>
    <cellStyle name="Note 10 6 4 4" xfId="16353"/>
    <cellStyle name="Note 10 6 5" xfId="1612"/>
    <cellStyle name="Note 10 6 5 2" xfId="16354"/>
    <cellStyle name="Note 10 6 5 2 2" xfId="16355"/>
    <cellStyle name="Note 10 6 5 2 2 2" xfId="16356"/>
    <cellStyle name="Note 10 6 5 2 3" xfId="16357"/>
    <cellStyle name="Note 10 6 5 2 3 2" xfId="16358"/>
    <cellStyle name="Note 10 6 5 3" xfId="16359"/>
    <cellStyle name="Note 10 6 5 3 2" xfId="16360"/>
    <cellStyle name="Note 10 6 5 3 2 2" xfId="16361"/>
    <cellStyle name="Note 10 6 5 3 3" xfId="16362"/>
    <cellStyle name="Note 10 6 5 3 3 2" xfId="16363"/>
    <cellStyle name="Note 10 6 5 4" xfId="16364"/>
    <cellStyle name="Note 10 6 5 4 2" xfId="16365"/>
    <cellStyle name="Note 10 6 6" xfId="16366"/>
    <cellStyle name="Note 10 6 7" xfId="16367"/>
    <cellStyle name="Note 10 7" xfId="1613"/>
    <cellStyle name="Note 10 7 2" xfId="1614"/>
    <cellStyle name="Note 10 7 2 2" xfId="1615"/>
    <cellStyle name="Note 10 7 2 2 2" xfId="1616"/>
    <cellStyle name="Note 10 7 2 2 2 2" xfId="1617"/>
    <cellStyle name="Note 10 7 2 2 3" xfId="1618"/>
    <cellStyle name="Note 10 7 2 2 3 2" xfId="16368"/>
    <cellStyle name="Note 10 7 2 2 4" xfId="16369"/>
    <cellStyle name="Note 10 7 2 2 5" xfId="16370"/>
    <cellStyle name="Note 10 7 2 3" xfId="1619"/>
    <cellStyle name="Note 10 7 2 3 2" xfId="1620"/>
    <cellStyle name="Note 10 7 2 3 3" xfId="16371"/>
    <cellStyle name="Note 10 7 2 4" xfId="1621"/>
    <cellStyle name="Note 10 7 2 4 2" xfId="16372"/>
    <cellStyle name="Note 10 7 2 4 2 2" xfId="16373"/>
    <cellStyle name="Note 10 7 2 4 2 2 2" xfId="16374"/>
    <cellStyle name="Note 10 7 2 4 2 3" xfId="16375"/>
    <cellStyle name="Note 10 7 2 4 2 3 2" xfId="16376"/>
    <cellStyle name="Note 10 7 2 4 3" xfId="16377"/>
    <cellStyle name="Note 10 7 2 4 3 2" xfId="16378"/>
    <cellStyle name="Note 10 7 2 4 3 2 2" xfId="16379"/>
    <cellStyle name="Note 10 7 2 4 3 3" xfId="16380"/>
    <cellStyle name="Note 10 7 2 4 3 3 2" xfId="16381"/>
    <cellStyle name="Note 10 7 2 4 4" xfId="16382"/>
    <cellStyle name="Note 10 7 2 4 4 2" xfId="16383"/>
    <cellStyle name="Note 10 7 2 5" xfId="1622"/>
    <cellStyle name="Note 10 7 2 6" xfId="16384"/>
    <cellStyle name="Note 10 7 2 6 2" xfId="16385"/>
    <cellStyle name="Note 10 7 2 6 2 2" xfId="16386"/>
    <cellStyle name="Note 10 7 2 6 3" xfId="16387"/>
    <cellStyle name="Note 10 7 2 6 3 2" xfId="16388"/>
    <cellStyle name="Note 10 7 2 7" xfId="16389"/>
    <cellStyle name="Note 10 7 2 7 2" xfId="16390"/>
    <cellStyle name="Note 10 7 2 7 2 2" xfId="16391"/>
    <cellStyle name="Note 10 7 2 7 3" xfId="16392"/>
    <cellStyle name="Note 10 7 2 7 3 2" xfId="16393"/>
    <cellStyle name="Note 10 7 2 8" xfId="16394"/>
    <cellStyle name="Note 10 7 2 8 2" xfId="16395"/>
    <cellStyle name="Note 10 7 3" xfId="1623"/>
    <cellStyle name="Note 10 7 3 2" xfId="1624"/>
    <cellStyle name="Note 10 7 3 2 2" xfId="1625"/>
    <cellStyle name="Note 10 7 3 2 2 2" xfId="16396"/>
    <cellStyle name="Note 10 7 3 2 3" xfId="16397"/>
    <cellStyle name="Note 10 7 3 2 4" xfId="16398"/>
    <cellStyle name="Note 10 7 3 3" xfId="1626"/>
    <cellStyle name="Note 10 7 3 3 2" xfId="16399"/>
    <cellStyle name="Note 10 7 3 3 2 2" xfId="16400"/>
    <cellStyle name="Note 10 7 3 3 2 2 2" xfId="16401"/>
    <cellStyle name="Note 10 7 3 3 2 3" xfId="16402"/>
    <cellStyle name="Note 10 7 3 3 2 3 2" xfId="16403"/>
    <cellStyle name="Note 10 7 3 3 3" xfId="16404"/>
    <cellStyle name="Note 10 7 3 3 3 2" xfId="16405"/>
    <cellStyle name="Note 10 7 3 3 3 2 2" xfId="16406"/>
    <cellStyle name="Note 10 7 3 3 3 3" xfId="16407"/>
    <cellStyle name="Note 10 7 3 3 3 3 2" xfId="16408"/>
    <cellStyle name="Note 10 7 3 3 4" xfId="16409"/>
    <cellStyle name="Note 10 7 3 3 4 2" xfId="16410"/>
    <cellStyle name="Note 10 7 3 4" xfId="16411"/>
    <cellStyle name="Note 10 7 3 4 2" xfId="16412"/>
    <cellStyle name="Note 10 7 3 5" xfId="16413"/>
    <cellStyle name="Note 10 7 3 6" xfId="16414"/>
    <cellStyle name="Note 10 7 4" xfId="1627"/>
    <cellStyle name="Note 10 7 4 2" xfId="1628"/>
    <cellStyle name="Note 10 7 4 2 2" xfId="16415"/>
    <cellStyle name="Note 10 7 4 3" xfId="16416"/>
    <cellStyle name="Note 10 7 4 4" xfId="16417"/>
    <cellStyle name="Note 10 7 5" xfId="1629"/>
    <cellStyle name="Note 10 7 5 2" xfId="16418"/>
    <cellStyle name="Note 10 7 5 2 2" xfId="16419"/>
    <cellStyle name="Note 10 7 5 2 2 2" xfId="16420"/>
    <cellStyle name="Note 10 7 5 2 3" xfId="16421"/>
    <cellStyle name="Note 10 7 5 2 3 2" xfId="16422"/>
    <cellStyle name="Note 10 7 5 3" xfId="16423"/>
    <cellStyle name="Note 10 7 5 3 2" xfId="16424"/>
    <cellStyle name="Note 10 7 5 3 2 2" xfId="16425"/>
    <cellStyle name="Note 10 7 5 3 3" xfId="16426"/>
    <cellStyle name="Note 10 7 5 3 3 2" xfId="16427"/>
    <cellStyle name="Note 10 7 5 4" xfId="16428"/>
    <cellStyle name="Note 10 7 5 4 2" xfId="16429"/>
    <cellStyle name="Note 10 7 6" xfId="16430"/>
    <cellStyle name="Note 10 7 7" xfId="16431"/>
    <cellStyle name="Note 11 2" xfId="1630"/>
    <cellStyle name="Note 11 2 2" xfId="1631"/>
    <cellStyle name="Note 11 2 2 2" xfId="1632"/>
    <cellStyle name="Note 11 2 2 2 2" xfId="1633"/>
    <cellStyle name="Note 11 2 2 2 2 2" xfId="1634"/>
    <cellStyle name="Note 11 2 2 2 3" xfId="1635"/>
    <cellStyle name="Note 11 2 2 2 3 2" xfId="16432"/>
    <cellStyle name="Note 11 2 2 2 4" xfId="16433"/>
    <cellStyle name="Note 11 2 2 2 5" xfId="16434"/>
    <cellStyle name="Note 11 2 2 3" xfId="1636"/>
    <cellStyle name="Note 11 2 2 3 2" xfId="1637"/>
    <cellStyle name="Note 11 2 2 3 3" xfId="16435"/>
    <cellStyle name="Note 11 2 2 4" xfId="1638"/>
    <cellStyle name="Note 11 2 2 4 2" xfId="16436"/>
    <cellStyle name="Note 11 2 2 4 2 2" xfId="16437"/>
    <cellStyle name="Note 11 2 2 4 2 2 2" xfId="16438"/>
    <cellStyle name="Note 11 2 2 4 2 3" xfId="16439"/>
    <cellStyle name="Note 11 2 2 4 2 3 2" xfId="16440"/>
    <cellStyle name="Note 11 2 2 4 3" xfId="16441"/>
    <cellStyle name="Note 11 2 2 4 3 2" xfId="16442"/>
    <cellStyle name="Note 11 2 2 4 3 2 2" xfId="16443"/>
    <cellStyle name="Note 11 2 2 4 3 3" xfId="16444"/>
    <cellStyle name="Note 11 2 2 4 3 3 2" xfId="16445"/>
    <cellStyle name="Note 11 2 2 4 4" xfId="16446"/>
    <cellStyle name="Note 11 2 2 4 4 2" xfId="16447"/>
    <cellStyle name="Note 11 2 2 5" xfId="1639"/>
    <cellStyle name="Note 11 2 2 6" xfId="16448"/>
    <cellStyle name="Note 11 2 2 6 2" xfId="16449"/>
    <cellStyle name="Note 11 2 2 6 2 2" xfId="16450"/>
    <cellStyle name="Note 11 2 2 6 3" xfId="16451"/>
    <cellStyle name="Note 11 2 2 6 3 2" xfId="16452"/>
    <cellStyle name="Note 11 2 2 7" xfId="16453"/>
    <cellStyle name="Note 11 2 2 7 2" xfId="16454"/>
    <cellStyle name="Note 11 2 2 7 2 2" xfId="16455"/>
    <cellStyle name="Note 11 2 2 7 3" xfId="16456"/>
    <cellStyle name="Note 11 2 2 7 3 2" xfId="16457"/>
    <cellStyle name="Note 11 2 2 8" xfId="16458"/>
    <cellStyle name="Note 11 2 2 8 2" xfId="16459"/>
    <cellStyle name="Note 11 2 3" xfId="1640"/>
    <cellStyle name="Note 11 2 3 2" xfId="1641"/>
    <cellStyle name="Note 11 2 3 2 2" xfId="1642"/>
    <cellStyle name="Note 11 2 3 2 2 2" xfId="16460"/>
    <cellStyle name="Note 11 2 3 2 3" xfId="16461"/>
    <cellStyle name="Note 11 2 3 2 4" xfId="16462"/>
    <cellStyle name="Note 11 2 3 3" xfId="1643"/>
    <cellStyle name="Note 11 2 3 3 2" xfId="16463"/>
    <cellStyle name="Note 11 2 3 3 2 2" xfId="16464"/>
    <cellStyle name="Note 11 2 3 3 2 2 2" xfId="16465"/>
    <cellStyle name="Note 11 2 3 3 2 3" xfId="16466"/>
    <cellStyle name="Note 11 2 3 3 2 3 2" xfId="16467"/>
    <cellStyle name="Note 11 2 3 3 3" xfId="16468"/>
    <cellStyle name="Note 11 2 3 3 3 2" xfId="16469"/>
    <cellStyle name="Note 11 2 3 3 3 2 2" xfId="16470"/>
    <cellStyle name="Note 11 2 3 3 3 3" xfId="16471"/>
    <cellStyle name="Note 11 2 3 3 3 3 2" xfId="16472"/>
    <cellStyle name="Note 11 2 3 3 4" xfId="16473"/>
    <cellStyle name="Note 11 2 3 3 4 2" xfId="16474"/>
    <cellStyle name="Note 11 2 3 4" xfId="16475"/>
    <cellStyle name="Note 11 2 3 4 2" xfId="16476"/>
    <cellStyle name="Note 11 2 3 5" xfId="16477"/>
    <cellStyle name="Note 11 2 3 6" xfId="16478"/>
    <cellStyle name="Note 11 2 4" xfId="1644"/>
    <cellStyle name="Note 11 2 4 2" xfId="1645"/>
    <cellStyle name="Note 11 2 4 2 2" xfId="16479"/>
    <cellStyle name="Note 11 2 4 3" xfId="16480"/>
    <cellStyle name="Note 11 2 4 4" xfId="16481"/>
    <cellStyle name="Note 11 2 5" xfId="1646"/>
    <cellStyle name="Note 11 2 5 2" xfId="16482"/>
    <cellStyle name="Note 11 2 5 2 2" xfId="16483"/>
    <cellStyle name="Note 11 2 5 2 2 2" xfId="16484"/>
    <cellStyle name="Note 11 2 5 2 3" xfId="16485"/>
    <cellStyle name="Note 11 2 5 2 3 2" xfId="16486"/>
    <cellStyle name="Note 11 2 5 3" xfId="16487"/>
    <cellStyle name="Note 11 2 5 3 2" xfId="16488"/>
    <cellStyle name="Note 11 2 5 3 2 2" xfId="16489"/>
    <cellStyle name="Note 11 2 5 3 3" xfId="16490"/>
    <cellStyle name="Note 11 2 5 3 3 2" xfId="16491"/>
    <cellStyle name="Note 11 2 5 4" xfId="16492"/>
    <cellStyle name="Note 11 2 5 4 2" xfId="16493"/>
    <cellStyle name="Note 11 2 6" xfId="16494"/>
    <cellStyle name="Note 11 2 7" xfId="16495"/>
    <cellStyle name="Note 11 3" xfId="1647"/>
    <cellStyle name="Note 11 3 2" xfId="1648"/>
    <cellStyle name="Note 11 3 2 2" xfId="1649"/>
    <cellStyle name="Note 11 3 2 2 2" xfId="1650"/>
    <cellStyle name="Note 11 3 2 2 2 2" xfId="1651"/>
    <cellStyle name="Note 11 3 2 2 3" xfId="1652"/>
    <cellStyle name="Note 11 3 2 2 3 2" xfId="16496"/>
    <cellStyle name="Note 11 3 2 2 4" xfId="16497"/>
    <cellStyle name="Note 11 3 2 2 5" xfId="16498"/>
    <cellStyle name="Note 11 3 2 3" xfId="1653"/>
    <cellStyle name="Note 11 3 2 3 2" xfId="1654"/>
    <cellStyle name="Note 11 3 2 3 3" xfId="16499"/>
    <cellStyle name="Note 11 3 2 4" xfId="1655"/>
    <cellStyle name="Note 11 3 2 4 2" xfId="16500"/>
    <cellStyle name="Note 11 3 2 4 2 2" xfId="16501"/>
    <cellStyle name="Note 11 3 2 4 2 2 2" xfId="16502"/>
    <cellStyle name="Note 11 3 2 4 2 3" xfId="16503"/>
    <cellStyle name="Note 11 3 2 4 2 3 2" xfId="16504"/>
    <cellStyle name="Note 11 3 2 4 3" xfId="16505"/>
    <cellStyle name="Note 11 3 2 4 3 2" xfId="16506"/>
    <cellStyle name="Note 11 3 2 4 3 2 2" xfId="16507"/>
    <cellStyle name="Note 11 3 2 4 3 3" xfId="16508"/>
    <cellStyle name="Note 11 3 2 4 3 3 2" xfId="16509"/>
    <cellStyle name="Note 11 3 2 4 4" xfId="16510"/>
    <cellStyle name="Note 11 3 2 4 4 2" xfId="16511"/>
    <cellStyle name="Note 11 3 2 5" xfId="1656"/>
    <cellStyle name="Note 11 3 2 6" xfId="16512"/>
    <cellStyle name="Note 11 3 2 6 2" xfId="16513"/>
    <cellStyle name="Note 11 3 2 6 2 2" xfId="16514"/>
    <cellStyle name="Note 11 3 2 6 3" xfId="16515"/>
    <cellStyle name="Note 11 3 2 6 3 2" xfId="16516"/>
    <cellStyle name="Note 11 3 2 7" xfId="16517"/>
    <cellStyle name="Note 11 3 2 7 2" xfId="16518"/>
    <cellStyle name="Note 11 3 2 7 2 2" xfId="16519"/>
    <cellStyle name="Note 11 3 2 7 3" xfId="16520"/>
    <cellStyle name="Note 11 3 2 7 3 2" xfId="16521"/>
    <cellStyle name="Note 11 3 2 8" xfId="16522"/>
    <cellStyle name="Note 11 3 2 8 2" xfId="16523"/>
    <cellStyle name="Note 11 3 3" xfId="1657"/>
    <cellStyle name="Note 11 3 3 2" xfId="1658"/>
    <cellStyle name="Note 11 3 3 2 2" xfId="1659"/>
    <cellStyle name="Note 11 3 3 2 2 2" xfId="16524"/>
    <cellStyle name="Note 11 3 3 2 3" xfId="16525"/>
    <cellStyle name="Note 11 3 3 2 4" xfId="16526"/>
    <cellStyle name="Note 11 3 3 3" xfId="1660"/>
    <cellStyle name="Note 11 3 3 3 2" xfId="16527"/>
    <cellStyle name="Note 11 3 3 3 2 2" xfId="16528"/>
    <cellStyle name="Note 11 3 3 3 2 2 2" xfId="16529"/>
    <cellStyle name="Note 11 3 3 3 2 3" xfId="16530"/>
    <cellStyle name="Note 11 3 3 3 2 3 2" xfId="16531"/>
    <cellStyle name="Note 11 3 3 3 3" xfId="16532"/>
    <cellStyle name="Note 11 3 3 3 3 2" xfId="16533"/>
    <cellStyle name="Note 11 3 3 3 3 2 2" xfId="16534"/>
    <cellStyle name="Note 11 3 3 3 3 3" xfId="16535"/>
    <cellStyle name="Note 11 3 3 3 3 3 2" xfId="16536"/>
    <cellStyle name="Note 11 3 3 3 4" xfId="16537"/>
    <cellStyle name="Note 11 3 3 3 4 2" xfId="16538"/>
    <cellStyle name="Note 11 3 3 4" xfId="16539"/>
    <cellStyle name="Note 11 3 3 4 2" xfId="16540"/>
    <cellStyle name="Note 11 3 3 5" xfId="16541"/>
    <cellStyle name="Note 11 3 3 6" xfId="16542"/>
    <cellStyle name="Note 11 3 4" xfId="1661"/>
    <cellStyle name="Note 11 3 4 2" xfId="1662"/>
    <cellStyle name="Note 11 3 4 2 2" xfId="16543"/>
    <cellStyle name="Note 11 3 4 3" xfId="16544"/>
    <cellStyle name="Note 11 3 4 4" xfId="16545"/>
    <cellStyle name="Note 11 3 5" xfId="1663"/>
    <cellStyle name="Note 11 3 5 2" xfId="16546"/>
    <cellStyle name="Note 11 3 5 2 2" xfId="16547"/>
    <cellStyle name="Note 11 3 5 2 2 2" xfId="16548"/>
    <cellStyle name="Note 11 3 5 2 3" xfId="16549"/>
    <cellStyle name="Note 11 3 5 2 3 2" xfId="16550"/>
    <cellStyle name="Note 11 3 5 3" xfId="16551"/>
    <cellStyle name="Note 11 3 5 3 2" xfId="16552"/>
    <cellStyle name="Note 11 3 5 3 2 2" xfId="16553"/>
    <cellStyle name="Note 11 3 5 3 3" xfId="16554"/>
    <cellStyle name="Note 11 3 5 3 3 2" xfId="16555"/>
    <cellStyle name="Note 11 3 5 4" xfId="16556"/>
    <cellStyle name="Note 11 3 5 4 2" xfId="16557"/>
    <cellStyle name="Note 11 3 6" xfId="16558"/>
    <cellStyle name="Note 11 3 7" xfId="16559"/>
    <cellStyle name="Note 11 4" xfId="1664"/>
    <cellStyle name="Note 11 4 2" xfId="1665"/>
    <cellStyle name="Note 11 4 2 2" xfId="1666"/>
    <cellStyle name="Note 11 4 2 2 2" xfId="1667"/>
    <cellStyle name="Note 11 4 2 2 2 2" xfId="1668"/>
    <cellStyle name="Note 11 4 2 2 3" xfId="1669"/>
    <cellStyle name="Note 11 4 2 2 3 2" xfId="16560"/>
    <cellStyle name="Note 11 4 2 2 4" xfId="16561"/>
    <cellStyle name="Note 11 4 2 2 5" xfId="16562"/>
    <cellStyle name="Note 11 4 2 3" xfId="1670"/>
    <cellStyle name="Note 11 4 2 3 2" xfId="1671"/>
    <cellStyle name="Note 11 4 2 3 3" xfId="16563"/>
    <cellStyle name="Note 11 4 2 4" xfId="1672"/>
    <cellStyle name="Note 11 4 2 4 2" xfId="16564"/>
    <cellStyle name="Note 11 4 2 4 2 2" xfId="16565"/>
    <cellStyle name="Note 11 4 2 4 2 2 2" xfId="16566"/>
    <cellStyle name="Note 11 4 2 4 2 3" xfId="16567"/>
    <cellStyle name="Note 11 4 2 4 2 3 2" xfId="16568"/>
    <cellStyle name="Note 11 4 2 4 3" xfId="16569"/>
    <cellStyle name="Note 11 4 2 4 3 2" xfId="16570"/>
    <cellStyle name="Note 11 4 2 4 3 2 2" xfId="16571"/>
    <cellStyle name="Note 11 4 2 4 3 3" xfId="16572"/>
    <cellStyle name="Note 11 4 2 4 3 3 2" xfId="16573"/>
    <cellStyle name="Note 11 4 2 4 4" xfId="16574"/>
    <cellStyle name="Note 11 4 2 4 4 2" xfId="16575"/>
    <cellStyle name="Note 11 4 2 5" xfId="1673"/>
    <cellStyle name="Note 11 4 2 6" xfId="16576"/>
    <cellStyle name="Note 11 4 2 6 2" xfId="16577"/>
    <cellStyle name="Note 11 4 2 6 2 2" xfId="16578"/>
    <cellStyle name="Note 11 4 2 6 3" xfId="16579"/>
    <cellStyle name="Note 11 4 2 6 3 2" xfId="16580"/>
    <cellStyle name="Note 11 4 2 7" xfId="16581"/>
    <cellStyle name="Note 11 4 2 7 2" xfId="16582"/>
    <cellStyle name="Note 11 4 2 7 2 2" xfId="16583"/>
    <cellStyle name="Note 11 4 2 7 3" xfId="16584"/>
    <cellStyle name="Note 11 4 2 7 3 2" xfId="16585"/>
    <cellStyle name="Note 11 4 2 8" xfId="16586"/>
    <cellStyle name="Note 11 4 2 8 2" xfId="16587"/>
    <cellStyle name="Note 11 4 3" xfId="1674"/>
    <cellStyle name="Note 11 4 3 2" xfId="1675"/>
    <cellStyle name="Note 11 4 3 2 2" xfId="1676"/>
    <cellStyle name="Note 11 4 3 2 2 2" xfId="16588"/>
    <cellStyle name="Note 11 4 3 2 3" xfId="16589"/>
    <cellStyle name="Note 11 4 3 2 4" xfId="16590"/>
    <cellStyle name="Note 11 4 3 3" xfId="1677"/>
    <cellStyle name="Note 11 4 3 3 2" xfId="16591"/>
    <cellStyle name="Note 11 4 3 3 2 2" xfId="16592"/>
    <cellStyle name="Note 11 4 3 3 2 2 2" xfId="16593"/>
    <cellStyle name="Note 11 4 3 3 2 3" xfId="16594"/>
    <cellStyle name="Note 11 4 3 3 2 3 2" xfId="16595"/>
    <cellStyle name="Note 11 4 3 3 3" xfId="16596"/>
    <cellStyle name="Note 11 4 3 3 3 2" xfId="16597"/>
    <cellStyle name="Note 11 4 3 3 3 2 2" xfId="16598"/>
    <cellStyle name="Note 11 4 3 3 3 3" xfId="16599"/>
    <cellStyle name="Note 11 4 3 3 3 3 2" xfId="16600"/>
    <cellStyle name="Note 11 4 3 3 4" xfId="16601"/>
    <cellStyle name="Note 11 4 3 3 4 2" xfId="16602"/>
    <cellStyle name="Note 11 4 3 4" xfId="16603"/>
    <cellStyle name="Note 11 4 3 4 2" xfId="16604"/>
    <cellStyle name="Note 11 4 3 5" xfId="16605"/>
    <cellStyle name="Note 11 4 3 6" xfId="16606"/>
    <cellStyle name="Note 11 4 4" xfId="1678"/>
    <cellStyle name="Note 11 4 4 2" xfId="1679"/>
    <cellStyle name="Note 11 4 4 2 2" xfId="16607"/>
    <cellStyle name="Note 11 4 4 3" xfId="16608"/>
    <cellStyle name="Note 11 4 4 4" xfId="16609"/>
    <cellStyle name="Note 11 4 5" xfId="1680"/>
    <cellStyle name="Note 11 4 5 2" xfId="16610"/>
    <cellStyle name="Note 11 4 5 2 2" xfId="16611"/>
    <cellStyle name="Note 11 4 5 2 2 2" xfId="16612"/>
    <cellStyle name="Note 11 4 5 2 3" xfId="16613"/>
    <cellStyle name="Note 11 4 5 2 3 2" xfId="16614"/>
    <cellStyle name="Note 11 4 5 3" xfId="16615"/>
    <cellStyle name="Note 11 4 5 3 2" xfId="16616"/>
    <cellStyle name="Note 11 4 5 3 2 2" xfId="16617"/>
    <cellStyle name="Note 11 4 5 3 3" xfId="16618"/>
    <cellStyle name="Note 11 4 5 3 3 2" xfId="16619"/>
    <cellStyle name="Note 11 4 5 4" xfId="16620"/>
    <cellStyle name="Note 11 4 5 4 2" xfId="16621"/>
    <cellStyle name="Note 11 4 6" xfId="16622"/>
    <cellStyle name="Note 11 4 7" xfId="16623"/>
    <cellStyle name="Note 11 5" xfId="1681"/>
    <cellStyle name="Note 11 5 2" xfId="1682"/>
    <cellStyle name="Note 11 5 2 2" xfId="1683"/>
    <cellStyle name="Note 11 5 2 2 2" xfId="1684"/>
    <cellStyle name="Note 11 5 2 2 2 2" xfId="1685"/>
    <cellStyle name="Note 11 5 2 2 3" xfId="1686"/>
    <cellStyle name="Note 11 5 2 2 3 2" xfId="16624"/>
    <cellStyle name="Note 11 5 2 2 4" xfId="16625"/>
    <cellStyle name="Note 11 5 2 2 5" xfId="16626"/>
    <cellStyle name="Note 11 5 2 3" xfId="1687"/>
    <cellStyle name="Note 11 5 2 3 2" xfId="1688"/>
    <cellStyle name="Note 11 5 2 3 3" xfId="16627"/>
    <cellStyle name="Note 11 5 2 4" xfId="1689"/>
    <cellStyle name="Note 11 5 2 4 2" xfId="16628"/>
    <cellStyle name="Note 11 5 2 4 2 2" xfId="16629"/>
    <cellStyle name="Note 11 5 2 4 2 2 2" xfId="16630"/>
    <cellStyle name="Note 11 5 2 4 2 3" xfId="16631"/>
    <cellStyle name="Note 11 5 2 4 2 3 2" xfId="16632"/>
    <cellStyle name="Note 11 5 2 4 3" xfId="16633"/>
    <cellStyle name="Note 11 5 2 4 3 2" xfId="16634"/>
    <cellStyle name="Note 11 5 2 4 3 2 2" xfId="16635"/>
    <cellStyle name="Note 11 5 2 4 3 3" xfId="16636"/>
    <cellStyle name="Note 11 5 2 4 3 3 2" xfId="16637"/>
    <cellStyle name="Note 11 5 2 4 4" xfId="16638"/>
    <cellStyle name="Note 11 5 2 4 4 2" xfId="16639"/>
    <cellStyle name="Note 11 5 2 5" xfId="1690"/>
    <cellStyle name="Note 11 5 2 6" xfId="16640"/>
    <cellStyle name="Note 11 5 2 6 2" xfId="16641"/>
    <cellStyle name="Note 11 5 2 6 2 2" xfId="16642"/>
    <cellStyle name="Note 11 5 2 6 3" xfId="16643"/>
    <cellStyle name="Note 11 5 2 6 3 2" xfId="16644"/>
    <cellStyle name="Note 11 5 2 7" xfId="16645"/>
    <cellStyle name="Note 11 5 2 7 2" xfId="16646"/>
    <cellStyle name="Note 11 5 2 7 2 2" xfId="16647"/>
    <cellStyle name="Note 11 5 2 7 3" xfId="16648"/>
    <cellStyle name="Note 11 5 2 7 3 2" xfId="16649"/>
    <cellStyle name="Note 11 5 2 8" xfId="16650"/>
    <cellStyle name="Note 11 5 2 8 2" xfId="16651"/>
    <cellStyle name="Note 11 5 3" xfId="1691"/>
    <cellStyle name="Note 11 5 3 2" xfId="1692"/>
    <cellStyle name="Note 11 5 3 2 2" xfId="1693"/>
    <cellStyle name="Note 11 5 3 2 2 2" xfId="16652"/>
    <cellStyle name="Note 11 5 3 2 3" xfId="16653"/>
    <cellStyle name="Note 11 5 3 2 4" xfId="16654"/>
    <cellStyle name="Note 11 5 3 3" xfId="1694"/>
    <cellStyle name="Note 11 5 3 3 2" xfId="16655"/>
    <cellStyle name="Note 11 5 3 3 2 2" xfId="16656"/>
    <cellStyle name="Note 11 5 3 3 2 2 2" xfId="16657"/>
    <cellStyle name="Note 11 5 3 3 2 3" xfId="16658"/>
    <cellStyle name="Note 11 5 3 3 2 3 2" xfId="16659"/>
    <cellStyle name="Note 11 5 3 3 3" xfId="16660"/>
    <cellStyle name="Note 11 5 3 3 3 2" xfId="16661"/>
    <cellStyle name="Note 11 5 3 3 3 2 2" xfId="16662"/>
    <cellStyle name="Note 11 5 3 3 3 3" xfId="16663"/>
    <cellStyle name="Note 11 5 3 3 3 3 2" xfId="16664"/>
    <cellStyle name="Note 11 5 3 3 4" xfId="16665"/>
    <cellStyle name="Note 11 5 3 3 4 2" xfId="16666"/>
    <cellStyle name="Note 11 5 3 4" xfId="16667"/>
    <cellStyle name="Note 11 5 3 4 2" xfId="16668"/>
    <cellStyle name="Note 11 5 3 5" xfId="16669"/>
    <cellStyle name="Note 11 5 3 6" xfId="16670"/>
    <cellStyle name="Note 11 5 4" xfId="1695"/>
    <cellStyle name="Note 11 5 4 2" xfId="1696"/>
    <cellStyle name="Note 11 5 4 2 2" xfId="16671"/>
    <cellStyle name="Note 11 5 4 3" xfId="16672"/>
    <cellStyle name="Note 11 5 4 4" xfId="16673"/>
    <cellStyle name="Note 11 5 5" xfId="1697"/>
    <cellStyle name="Note 11 5 5 2" xfId="16674"/>
    <cellStyle name="Note 11 5 5 2 2" xfId="16675"/>
    <cellStyle name="Note 11 5 5 2 2 2" xfId="16676"/>
    <cellStyle name="Note 11 5 5 2 3" xfId="16677"/>
    <cellStyle name="Note 11 5 5 2 3 2" xfId="16678"/>
    <cellStyle name="Note 11 5 5 3" xfId="16679"/>
    <cellStyle name="Note 11 5 5 3 2" xfId="16680"/>
    <cellStyle name="Note 11 5 5 3 2 2" xfId="16681"/>
    <cellStyle name="Note 11 5 5 3 3" xfId="16682"/>
    <cellStyle name="Note 11 5 5 3 3 2" xfId="16683"/>
    <cellStyle name="Note 11 5 5 4" xfId="16684"/>
    <cellStyle name="Note 11 5 5 4 2" xfId="16685"/>
    <cellStyle name="Note 11 5 6" xfId="16686"/>
    <cellStyle name="Note 11 5 7" xfId="16687"/>
    <cellStyle name="Note 11 6" xfId="1698"/>
    <cellStyle name="Note 11 6 2" xfId="1699"/>
    <cellStyle name="Note 11 6 2 2" xfId="1700"/>
    <cellStyle name="Note 11 6 2 2 2" xfId="1701"/>
    <cellStyle name="Note 11 6 2 2 2 2" xfId="1702"/>
    <cellStyle name="Note 11 6 2 2 3" xfId="1703"/>
    <cellStyle name="Note 11 6 2 2 3 2" xfId="16688"/>
    <cellStyle name="Note 11 6 2 2 4" xfId="16689"/>
    <cellStyle name="Note 11 6 2 2 5" xfId="16690"/>
    <cellStyle name="Note 11 6 2 3" xfId="1704"/>
    <cellStyle name="Note 11 6 2 3 2" xfId="1705"/>
    <cellStyle name="Note 11 6 2 3 3" xfId="16691"/>
    <cellStyle name="Note 11 6 2 4" xfId="1706"/>
    <cellStyle name="Note 11 6 2 4 2" xfId="16692"/>
    <cellStyle name="Note 11 6 2 4 2 2" xfId="16693"/>
    <cellStyle name="Note 11 6 2 4 2 2 2" xfId="16694"/>
    <cellStyle name="Note 11 6 2 4 2 3" xfId="16695"/>
    <cellStyle name="Note 11 6 2 4 2 3 2" xfId="16696"/>
    <cellStyle name="Note 11 6 2 4 3" xfId="16697"/>
    <cellStyle name="Note 11 6 2 4 3 2" xfId="16698"/>
    <cellStyle name="Note 11 6 2 4 3 2 2" xfId="16699"/>
    <cellStyle name="Note 11 6 2 4 3 3" xfId="16700"/>
    <cellStyle name="Note 11 6 2 4 3 3 2" xfId="16701"/>
    <cellStyle name="Note 11 6 2 4 4" xfId="16702"/>
    <cellStyle name="Note 11 6 2 4 4 2" xfId="16703"/>
    <cellStyle name="Note 11 6 2 5" xfId="1707"/>
    <cellStyle name="Note 11 6 2 6" xfId="16704"/>
    <cellStyle name="Note 11 6 2 6 2" xfId="16705"/>
    <cellStyle name="Note 11 6 2 6 2 2" xfId="16706"/>
    <cellStyle name="Note 11 6 2 6 3" xfId="16707"/>
    <cellStyle name="Note 11 6 2 6 3 2" xfId="16708"/>
    <cellStyle name="Note 11 6 2 7" xfId="16709"/>
    <cellStyle name="Note 11 6 2 7 2" xfId="16710"/>
    <cellStyle name="Note 11 6 2 7 2 2" xfId="16711"/>
    <cellStyle name="Note 11 6 2 7 3" xfId="16712"/>
    <cellStyle name="Note 11 6 2 7 3 2" xfId="16713"/>
    <cellStyle name="Note 11 6 2 8" xfId="16714"/>
    <cellStyle name="Note 11 6 2 8 2" xfId="16715"/>
    <cellStyle name="Note 11 6 3" xfId="1708"/>
    <cellStyle name="Note 11 6 3 2" xfId="1709"/>
    <cellStyle name="Note 11 6 3 2 2" xfId="1710"/>
    <cellStyle name="Note 11 6 3 2 2 2" xfId="16716"/>
    <cellStyle name="Note 11 6 3 2 3" xfId="16717"/>
    <cellStyle name="Note 11 6 3 2 4" xfId="16718"/>
    <cellStyle name="Note 11 6 3 3" xfId="1711"/>
    <cellStyle name="Note 11 6 3 3 2" xfId="16719"/>
    <cellStyle name="Note 11 6 3 3 2 2" xfId="16720"/>
    <cellStyle name="Note 11 6 3 3 2 2 2" xfId="16721"/>
    <cellStyle name="Note 11 6 3 3 2 3" xfId="16722"/>
    <cellStyle name="Note 11 6 3 3 2 3 2" xfId="16723"/>
    <cellStyle name="Note 11 6 3 3 3" xfId="16724"/>
    <cellStyle name="Note 11 6 3 3 3 2" xfId="16725"/>
    <cellStyle name="Note 11 6 3 3 3 2 2" xfId="16726"/>
    <cellStyle name="Note 11 6 3 3 3 3" xfId="16727"/>
    <cellStyle name="Note 11 6 3 3 3 3 2" xfId="16728"/>
    <cellStyle name="Note 11 6 3 3 4" xfId="16729"/>
    <cellStyle name="Note 11 6 3 3 4 2" xfId="16730"/>
    <cellStyle name="Note 11 6 3 4" xfId="16731"/>
    <cellStyle name="Note 11 6 3 4 2" xfId="16732"/>
    <cellStyle name="Note 11 6 3 5" xfId="16733"/>
    <cellStyle name="Note 11 6 3 6" xfId="16734"/>
    <cellStyle name="Note 11 6 4" xfId="1712"/>
    <cellStyle name="Note 11 6 4 2" xfId="1713"/>
    <cellStyle name="Note 11 6 4 2 2" xfId="16735"/>
    <cellStyle name="Note 11 6 4 3" xfId="16736"/>
    <cellStyle name="Note 11 6 4 4" xfId="16737"/>
    <cellStyle name="Note 11 6 5" xfId="1714"/>
    <cellStyle name="Note 11 6 5 2" xfId="16738"/>
    <cellStyle name="Note 11 6 5 2 2" xfId="16739"/>
    <cellStyle name="Note 11 6 5 2 2 2" xfId="16740"/>
    <cellStyle name="Note 11 6 5 2 3" xfId="16741"/>
    <cellStyle name="Note 11 6 5 2 3 2" xfId="16742"/>
    <cellStyle name="Note 11 6 5 3" xfId="16743"/>
    <cellStyle name="Note 11 6 5 3 2" xfId="16744"/>
    <cellStyle name="Note 11 6 5 3 2 2" xfId="16745"/>
    <cellStyle name="Note 11 6 5 3 3" xfId="16746"/>
    <cellStyle name="Note 11 6 5 3 3 2" xfId="16747"/>
    <cellStyle name="Note 11 6 5 4" xfId="16748"/>
    <cellStyle name="Note 11 6 5 4 2" xfId="16749"/>
    <cellStyle name="Note 11 6 6" xfId="16750"/>
    <cellStyle name="Note 11 6 7" xfId="16751"/>
    <cellStyle name="Note 12 2" xfId="1715"/>
    <cellStyle name="Note 12 2 2" xfId="1716"/>
    <cellStyle name="Note 12 2 2 2" xfId="1717"/>
    <cellStyle name="Note 12 2 2 2 2" xfId="1718"/>
    <cellStyle name="Note 12 2 2 2 2 2" xfId="1719"/>
    <cellStyle name="Note 12 2 2 2 3" xfId="1720"/>
    <cellStyle name="Note 12 2 2 2 3 2" xfId="16752"/>
    <cellStyle name="Note 12 2 2 2 4" xfId="16753"/>
    <cellStyle name="Note 12 2 2 2 5" xfId="16754"/>
    <cellStyle name="Note 12 2 2 3" xfId="1721"/>
    <cellStyle name="Note 12 2 2 3 2" xfId="1722"/>
    <cellStyle name="Note 12 2 2 3 3" xfId="16755"/>
    <cellStyle name="Note 12 2 2 4" xfId="1723"/>
    <cellStyle name="Note 12 2 2 4 2" xfId="16756"/>
    <cellStyle name="Note 12 2 2 4 2 2" xfId="16757"/>
    <cellStyle name="Note 12 2 2 4 2 2 2" xfId="16758"/>
    <cellStyle name="Note 12 2 2 4 2 3" xfId="16759"/>
    <cellStyle name="Note 12 2 2 4 2 3 2" xfId="16760"/>
    <cellStyle name="Note 12 2 2 4 3" xfId="16761"/>
    <cellStyle name="Note 12 2 2 4 3 2" xfId="16762"/>
    <cellStyle name="Note 12 2 2 4 3 2 2" xfId="16763"/>
    <cellStyle name="Note 12 2 2 4 3 3" xfId="16764"/>
    <cellStyle name="Note 12 2 2 4 3 3 2" xfId="16765"/>
    <cellStyle name="Note 12 2 2 4 4" xfId="16766"/>
    <cellStyle name="Note 12 2 2 4 4 2" xfId="16767"/>
    <cellStyle name="Note 12 2 2 5" xfId="1724"/>
    <cellStyle name="Note 12 2 2 6" xfId="16768"/>
    <cellStyle name="Note 12 2 2 6 2" xfId="16769"/>
    <cellStyle name="Note 12 2 2 6 2 2" xfId="16770"/>
    <cellStyle name="Note 12 2 2 6 3" xfId="16771"/>
    <cellStyle name="Note 12 2 2 6 3 2" xfId="16772"/>
    <cellStyle name="Note 12 2 2 7" xfId="16773"/>
    <cellStyle name="Note 12 2 2 7 2" xfId="16774"/>
    <cellStyle name="Note 12 2 2 7 2 2" xfId="16775"/>
    <cellStyle name="Note 12 2 2 7 3" xfId="16776"/>
    <cellStyle name="Note 12 2 2 7 3 2" xfId="16777"/>
    <cellStyle name="Note 12 2 2 8" xfId="16778"/>
    <cellStyle name="Note 12 2 2 8 2" xfId="16779"/>
    <cellStyle name="Note 12 2 3" xfId="1725"/>
    <cellStyle name="Note 12 2 3 2" xfId="1726"/>
    <cellStyle name="Note 12 2 3 2 2" xfId="1727"/>
    <cellStyle name="Note 12 2 3 2 2 2" xfId="16780"/>
    <cellStyle name="Note 12 2 3 2 3" xfId="16781"/>
    <cellStyle name="Note 12 2 3 2 4" xfId="16782"/>
    <cellStyle name="Note 12 2 3 3" xfId="1728"/>
    <cellStyle name="Note 12 2 3 3 2" xfId="16783"/>
    <cellStyle name="Note 12 2 3 3 2 2" xfId="16784"/>
    <cellStyle name="Note 12 2 3 3 2 2 2" xfId="16785"/>
    <cellStyle name="Note 12 2 3 3 2 3" xfId="16786"/>
    <cellStyle name="Note 12 2 3 3 2 3 2" xfId="16787"/>
    <cellStyle name="Note 12 2 3 3 3" xfId="16788"/>
    <cellStyle name="Note 12 2 3 3 3 2" xfId="16789"/>
    <cellStyle name="Note 12 2 3 3 3 2 2" xfId="16790"/>
    <cellStyle name="Note 12 2 3 3 3 3" xfId="16791"/>
    <cellStyle name="Note 12 2 3 3 3 3 2" xfId="16792"/>
    <cellStyle name="Note 12 2 3 3 4" xfId="16793"/>
    <cellStyle name="Note 12 2 3 3 4 2" xfId="16794"/>
    <cellStyle name="Note 12 2 3 4" xfId="16795"/>
    <cellStyle name="Note 12 2 3 4 2" xfId="16796"/>
    <cellStyle name="Note 12 2 3 5" xfId="16797"/>
    <cellStyle name="Note 12 2 3 6" xfId="16798"/>
    <cellStyle name="Note 12 2 4" xfId="1729"/>
    <cellStyle name="Note 12 2 4 2" xfId="1730"/>
    <cellStyle name="Note 12 2 4 2 2" xfId="16799"/>
    <cellStyle name="Note 12 2 4 3" xfId="16800"/>
    <cellStyle name="Note 12 2 4 4" xfId="16801"/>
    <cellStyle name="Note 12 2 5" xfId="1731"/>
    <cellStyle name="Note 12 2 5 2" xfId="16802"/>
    <cellStyle name="Note 12 2 5 2 2" xfId="16803"/>
    <cellStyle name="Note 12 2 5 2 2 2" xfId="16804"/>
    <cellStyle name="Note 12 2 5 2 3" xfId="16805"/>
    <cellStyle name="Note 12 2 5 2 3 2" xfId="16806"/>
    <cellStyle name="Note 12 2 5 3" xfId="16807"/>
    <cellStyle name="Note 12 2 5 3 2" xfId="16808"/>
    <cellStyle name="Note 12 2 5 3 2 2" xfId="16809"/>
    <cellStyle name="Note 12 2 5 3 3" xfId="16810"/>
    <cellStyle name="Note 12 2 5 3 3 2" xfId="16811"/>
    <cellStyle name="Note 12 2 5 4" xfId="16812"/>
    <cellStyle name="Note 12 2 5 4 2" xfId="16813"/>
    <cellStyle name="Note 12 2 6" xfId="16814"/>
    <cellStyle name="Note 12 2 7" xfId="16815"/>
    <cellStyle name="Note 12 3" xfId="1732"/>
    <cellStyle name="Note 12 3 2" xfId="1733"/>
    <cellStyle name="Note 12 3 2 2" xfId="1734"/>
    <cellStyle name="Note 12 3 2 2 2" xfId="1735"/>
    <cellStyle name="Note 12 3 2 2 2 2" xfId="1736"/>
    <cellStyle name="Note 12 3 2 2 3" xfId="1737"/>
    <cellStyle name="Note 12 3 2 2 3 2" xfId="16816"/>
    <cellStyle name="Note 12 3 2 2 4" xfId="16817"/>
    <cellStyle name="Note 12 3 2 2 5" xfId="16818"/>
    <cellStyle name="Note 12 3 2 3" xfId="1738"/>
    <cellStyle name="Note 12 3 2 3 2" xfId="1739"/>
    <cellStyle name="Note 12 3 2 3 3" xfId="16819"/>
    <cellStyle name="Note 12 3 2 4" xfId="1740"/>
    <cellStyle name="Note 12 3 2 4 2" xfId="16820"/>
    <cellStyle name="Note 12 3 2 4 2 2" xfId="16821"/>
    <cellStyle name="Note 12 3 2 4 2 2 2" xfId="16822"/>
    <cellStyle name="Note 12 3 2 4 2 3" xfId="16823"/>
    <cellStyle name="Note 12 3 2 4 2 3 2" xfId="16824"/>
    <cellStyle name="Note 12 3 2 4 3" xfId="16825"/>
    <cellStyle name="Note 12 3 2 4 3 2" xfId="16826"/>
    <cellStyle name="Note 12 3 2 4 3 2 2" xfId="16827"/>
    <cellStyle name="Note 12 3 2 4 3 3" xfId="16828"/>
    <cellStyle name="Note 12 3 2 4 3 3 2" xfId="16829"/>
    <cellStyle name="Note 12 3 2 4 4" xfId="16830"/>
    <cellStyle name="Note 12 3 2 4 4 2" xfId="16831"/>
    <cellStyle name="Note 12 3 2 5" xfId="1741"/>
    <cellStyle name="Note 12 3 2 6" xfId="16832"/>
    <cellStyle name="Note 12 3 2 6 2" xfId="16833"/>
    <cellStyle name="Note 12 3 2 6 2 2" xfId="16834"/>
    <cellStyle name="Note 12 3 2 6 3" xfId="16835"/>
    <cellStyle name="Note 12 3 2 6 3 2" xfId="16836"/>
    <cellStyle name="Note 12 3 2 7" xfId="16837"/>
    <cellStyle name="Note 12 3 2 7 2" xfId="16838"/>
    <cellStyle name="Note 12 3 2 7 2 2" xfId="16839"/>
    <cellStyle name="Note 12 3 2 7 3" xfId="16840"/>
    <cellStyle name="Note 12 3 2 7 3 2" xfId="16841"/>
    <cellStyle name="Note 12 3 2 8" xfId="16842"/>
    <cellStyle name="Note 12 3 2 8 2" xfId="16843"/>
    <cellStyle name="Note 12 3 3" xfId="1742"/>
    <cellStyle name="Note 12 3 3 2" xfId="1743"/>
    <cellStyle name="Note 12 3 3 2 2" xfId="1744"/>
    <cellStyle name="Note 12 3 3 2 2 2" xfId="16844"/>
    <cellStyle name="Note 12 3 3 2 3" xfId="16845"/>
    <cellStyle name="Note 12 3 3 2 4" xfId="16846"/>
    <cellStyle name="Note 12 3 3 3" xfId="1745"/>
    <cellStyle name="Note 12 3 3 3 2" xfId="16847"/>
    <cellStyle name="Note 12 3 3 3 2 2" xfId="16848"/>
    <cellStyle name="Note 12 3 3 3 2 2 2" xfId="16849"/>
    <cellStyle name="Note 12 3 3 3 2 3" xfId="16850"/>
    <cellStyle name="Note 12 3 3 3 2 3 2" xfId="16851"/>
    <cellStyle name="Note 12 3 3 3 3" xfId="16852"/>
    <cellStyle name="Note 12 3 3 3 3 2" xfId="16853"/>
    <cellStyle name="Note 12 3 3 3 3 2 2" xfId="16854"/>
    <cellStyle name="Note 12 3 3 3 3 3" xfId="16855"/>
    <cellStyle name="Note 12 3 3 3 3 3 2" xfId="16856"/>
    <cellStyle name="Note 12 3 3 3 4" xfId="16857"/>
    <cellStyle name="Note 12 3 3 3 4 2" xfId="16858"/>
    <cellStyle name="Note 12 3 3 4" xfId="16859"/>
    <cellStyle name="Note 12 3 3 4 2" xfId="16860"/>
    <cellStyle name="Note 12 3 3 5" xfId="16861"/>
    <cellStyle name="Note 12 3 3 6" xfId="16862"/>
    <cellStyle name="Note 12 3 4" xfId="1746"/>
    <cellStyle name="Note 12 3 4 2" xfId="1747"/>
    <cellStyle name="Note 12 3 4 2 2" xfId="16863"/>
    <cellStyle name="Note 12 3 4 3" xfId="16864"/>
    <cellStyle name="Note 12 3 4 4" xfId="16865"/>
    <cellStyle name="Note 12 3 5" xfId="1748"/>
    <cellStyle name="Note 12 3 5 2" xfId="16866"/>
    <cellStyle name="Note 12 3 5 2 2" xfId="16867"/>
    <cellStyle name="Note 12 3 5 2 2 2" xfId="16868"/>
    <cellStyle name="Note 12 3 5 2 3" xfId="16869"/>
    <cellStyle name="Note 12 3 5 2 3 2" xfId="16870"/>
    <cellStyle name="Note 12 3 5 3" xfId="16871"/>
    <cellStyle name="Note 12 3 5 3 2" xfId="16872"/>
    <cellStyle name="Note 12 3 5 3 2 2" xfId="16873"/>
    <cellStyle name="Note 12 3 5 3 3" xfId="16874"/>
    <cellStyle name="Note 12 3 5 3 3 2" xfId="16875"/>
    <cellStyle name="Note 12 3 5 4" xfId="16876"/>
    <cellStyle name="Note 12 3 5 4 2" xfId="16877"/>
    <cellStyle name="Note 12 3 6" xfId="16878"/>
    <cellStyle name="Note 12 3 7" xfId="16879"/>
    <cellStyle name="Note 12 4" xfId="1749"/>
    <cellStyle name="Note 12 4 2" xfId="1750"/>
    <cellStyle name="Note 12 4 2 2" xfId="1751"/>
    <cellStyle name="Note 12 4 2 2 2" xfId="1752"/>
    <cellStyle name="Note 12 4 2 2 2 2" xfId="1753"/>
    <cellStyle name="Note 12 4 2 2 3" xfId="1754"/>
    <cellStyle name="Note 12 4 2 2 3 2" xfId="16880"/>
    <cellStyle name="Note 12 4 2 2 4" xfId="16881"/>
    <cellStyle name="Note 12 4 2 2 5" xfId="16882"/>
    <cellStyle name="Note 12 4 2 3" xfId="1755"/>
    <cellStyle name="Note 12 4 2 3 2" xfId="1756"/>
    <cellStyle name="Note 12 4 2 3 3" xfId="16883"/>
    <cellStyle name="Note 12 4 2 4" xfId="1757"/>
    <cellStyle name="Note 12 4 2 4 2" xfId="16884"/>
    <cellStyle name="Note 12 4 2 4 2 2" xfId="16885"/>
    <cellStyle name="Note 12 4 2 4 2 2 2" xfId="16886"/>
    <cellStyle name="Note 12 4 2 4 2 3" xfId="16887"/>
    <cellStyle name="Note 12 4 2 4 2 3 2" xfId="16888"/>
    <cellStyle name="Note 12 4 2 4 3" xfId="16889"/>
    <cellStyle name="Note 12 4 2 4 3 2" xfId="16890"/>
    <cellStyle name="Note 12 4 2 4 3 2 2" xfId="16891"/>
    <cellStyle name="Note 12 4 2 4 3 3" xfId="16892"/>
    <cellStyle name="Note 12 4 2 4 3 3 2" xfId="16893"/>
    <cellStyle name="Note 12 4 2 4 4" xfId="16894"/>
    <cellStyle name="Note 12 4 2 4 4 2" xfId="16895"/>
    <cellStyle name="Note 12 4 2 5" xfId="1758"/>
    <cellStyle name="Note 12 4 2 6" xfId="16896"/>
    <cellStyle name="Note 12 4 2 6 2" xfId="16897"/>
    <cellStyle name="Note 12 4 2 6 2 2" xfId="16898"/>
    <cellStyle name="Note 12 4 2 6 3" xfId="16899"/>
    <cellStyle name="Note 12 4 2 6 3 2" xfId="16900"/>
    <cellStyle name="Note 12 4 2 7" xfId="16901"/>
    <cellStyle name="Note 12 4 2 7 2" xfId="16902"/>
    <cellStyle name="Note 12 4 2 7 2 2" xfId="16903"/>
    <cellStyle name="Note 12 4 2 7 3" xfId="16904"/>
    <cellStyle name="Note 12 4 2 7 3 2" xfId="16905"/>
    <cellStyle name="Note 12 4 2 8" xfId="16906"/>
    <cellStyle name="Note 12 4 2 8 2" xfId="16907"/>
    <cellStyle name="Note 12 4 3" xfId="1759"/>
    <cellStyle name="Note 12 4 3 2" xfId="1760"/>
    <cellStyle name="Note 12 4 3 2 2" xfId="1761"/>
    <cellStyle name="Note 12 4 3 2 2 2" xfId="16908"/>
    <cellStyle name="Note 12 4 3 2 3" xfId="16909"/>
    <cellStyle name="Note 12 4 3 2 4" xfId="16910"/>
    <cellStyle name="Note 12 4 3 3" xfId="1762"/>
    <cellStyle name="Note 12 4 3 3 2" xfId="16911"/>
    <cellStyle name="Note 12 4 3 3 2 2" xfId="16912"/>
    <cellStyle name="Note 12 4 3 3 2 2 2" xfId="16913"/>
    <cellStyle name="Note 12 4 3 3 2 3" xfId="16914"/>
    <cellStyle name="Note 12 4 3 3 2 3 2" xfId="16915"/>
    <cellStyle name="Note 12 4 3 3 3" xfId="16916"/>
    <cellStyle name="Note 12 4 3 3 3 2" xfId="16917"/>
    <cellStyle name="Note 12 4 3 3 3 2 2" xfId="16918"/>
    <cellStyle name="Note 12 4 3 3 3 3" xfId="16919"/>
    <cellStyle name="Note 12 4 3 3 3 3 2" xfId="16920"/>
    <cellStyle name="Note 12 4 3 3 4" xfId="16921"/>
    <cellStyle name="Note 12 4 3 3 4 2" xfId="16922"/>
    <cellStyle name="Note 12 4 3 4" xfId="16923"/>
    <cellStyle name="Note 12 4 3 4 2" xfId="16924"/>
    <cellStyle name="Note 12 4 3 5" xfId="16925"/>
    <cellStyle name="Note 12 4 3 6" xfId="16926"/>
    <cellStyle name="Note 12 4 4" xfId="1763"/>
    <cellStyle name="Note 12 4 4 2" xfId="1764"/>
    <cellStyle name="Note 12 4 4 2 2" xfId="16927"/>
    <cellStyle name="Note 12 4 4 3" xfId="16928"/>
    <cellStyle name="Note 12 4 4 4" xfId="16929"/>
    <cellStyle name="Note 12 4 5" xfId="1765"/>
    <cellStyle name="Note 12 4 5 2" xfId="16930"/>
    <cellStyle name="Note 12 4 5 2 2" xfId="16931"/>
    <cellStyle name="Note 12 4 5 2 2 2" xfId="16932"/>
    <cellStyle name="Note 12 4 5 2 3" xfId="16933"/>
    <cellStyle name="Note 12 4 5 2 3 2" xfId="16934"/>
    <cellStyle name="Note 12 4 5 3" xfId="16935"/>
    <cellStyle name="Note 12 4 5 3 2" xfId="16936"/>
    <cellStyle name="Note 12 4 5 3 2 2" xfId="16937"/>
    <cellStyle name="Note 12 4 5 3 3" xfId="16938"/>
    <cellStyle name="Note 12 4 5 3 3 2" xfId="16939"/>
    <cellStyle name="Note 12 4 5 4" xfId="16940"/>
    <cellStyle name="Note 12 4 5 4 2" xfId="16941"/>
    <cellStyle name="Note 12 4 6" xfId="16942"/>
    <cellStyle name="Note 12 4 7" xfId="16943"/>
    <cellStyle name="Note 12 5" xfId="1766"/>
    <cellStyle name="Note 12 5 2" xfId="1767"/>
    <cellStyle name="Note 12 5 2 2" xfId="1768"/>
    <cellStyle name="Note 12 5 2 2 2" xfId="1769"/>
    <cellStyle name="Note 12 5 2 2 2 2" xfId="1770"/>
    <cellStyle name="Note 12 5 2 2 3" xfId="1771"/>
    <cellStyle name="Note 12 5 2 2 3 2" xfId="16944"/>
    <cellStyle name="Note 12 5 2 2 4" xfId="16945"/>
    <cellStyle name="Note 12 5 2 2 5" xfId="16946"/>
    <cellStyle name="Note 12 5 2 3" xfId="1772"/>
    <cellStyle name="Note 12 5 2 3 2" xfId="1773"/>
    <cellStyle name="Note 12 5 2 3 3" xfId="16947"/>
    <cellStyle name="Note 12 5 2 4" xfId="1774"/>
    <cellStyle name="Note 12 5 2 4 2" xfId="16948"/>
    <cellStyle name="Note 12 5 2 4 2 2" xfId="16949"/>
    <cellStyle name="Note 12 5 2 4 2 2 2" xfId="16950"/>
    <cellStyle name="Note 12 5 2 4 2 3" xfId="16951"/>
    <cellStyle name="Note 12 5 2 4 2 3 2" xfId="16952"/>
    <cellStyle name="Note 12 5 2 4 3" xfId="16953"/>
    <cellStyle name="Note 12 5 2 4 3 2" xfId="16954"/>
    <cellStyle name="Note 12 5 2 4 3 2 2" xfId="16955"/>
    <cellStyle name="Note 12 5 2 4 3 3" xfId="16956"/>
    <cellStyle name="Note 12 5 2 4 3 3 2" xfId="16957"/>
    <cellStyle name="Note 12 5 2 4 4" xfId="16958"/>
    <cellStyle name="Note 12 5 2 4 4 2" xfId="16959"/>
    <cellStyle name="Note 12 5 2 5" xfId="1775"/>
    <cellStyle name="Note 12 5 2 6" xfId="16960"/>
    <cellStyle name="Note 12 5 2 6 2" xfId="16961"/>
    <cellStyle name="Note 12 5 2 6 2 2" xfId="16962"/>
    <cellStyle name="Note 12 5 2 6 3" xfId="16963"/>
    <cellStyle name="Note 12 5 2 6 3 2" xfId="16964"/>
    <cellStyle name="Note 12 5 2 7" xfId="16965"/>
    <cellStyle name="Note 12 5 2 7 2" xfId="16966"/>
    <cellStyle name="Note 12 5 2 7 2 2" xfId="16967"/>
    <cellStyle name="Note 12 5 2 7 3" xfId="16968"/>
    <cellStyle name="Note 12 5 2 7 3 2" xfId="16969"/>
    <cellStyle name="Note 12 5 2 8" xfId="16970"/>
    <cellStyle name="Note 12 5 2 8 2" xfId="16971"/>
    <cellStyle name="Note 12 5 3" xfId="1776"/>
    <cellStyle name="Note 12 5 3 2" xfId="1777"/>
    <cellStyle name="Note 12 5 3 2 2" xfId="1778"/>
    <cellStyle name="Note 12 5 3 2 2 2" xfId="16972"/>
    <cellStyle name="Note 12 5 3 2 3" xfId="16973"/>
    <cellStyle name="Note 12 5 3 2 4" xfId="16974"/>
    <cellStyle name="Note 12 5 3 3" xfId="1779"/>
    <cellStyle name="Note 12 5 3 3 2" xfId="16975"/>
    <cellStyle name="Note 12 5 3 3 2 2" xfId="16976"/>
    <cellStyle name="Note 12 5 3 3 2 2 2" xfId="16977"/>
    <cellStyle name="Note 12 5 3 3 2 3" xfId="16978"/>
    <cellStyle name="Note 12 5 3 3 2 3 2" xfId="16979"/>
    <cellStyle name="Note 12 5 3 3 3" xfId="16980"/>
    <cellStyle name="Note 12 5 3 3 3 2" xfId="16981"/>
    <cellStyle name="Note 12 5 3 3 3 2 2" xfId="16982"/>
    <cellStyle name="Note 12 5 3 3 3 3" xfId="16983"/>
    <cellStyle name="Note 12 5 3 3 3 3 2" xfId="16984"/>
    <cellStyle name="Note 12 5 3 3 4" xfId="16985"/>
    <cellStyle name="Note 12 5 3 3 4 2" xfId="16986"/>
    <cellStyle name="Note 12 5 3 4" xfId="16987"/>
    <cellStyle name="Note 12 5 3 4 2" xfId="16988"/>
    <cellStyle name="Note 12 5 3 5" xfId="16989"/>
    <cellStyle name="Note 12 5 3 6" xfId="16990"/>
    <cellStyle name="Note 12 5 4" xfId="1780"/>
    <cellStyle name="Note 12 5 4 2" xfId="1781"/>
    <cellStyle name="Note 12 5 4 2 2" xfId="16991"/>
    <cellStyle name="Note 12 5 4 3" xfId="16992"/>
    <cellStyle name="Note 12 5 4 4" xfId="16993"/>
    <cellStyle name="Note 12 5 5" xfId="1782"/>
    <cellStyle name="Note 12 5 5 2" xfId="16994"/>
    <cellStyle name="Note 12 5 5 2 2" xfId="16995"/>
    <cellStyle name="Note 12 5 5 2 2 2" xfId="16996"/>
    <cellStyle name="Note 12 5 5 2 3" xfId="16997"/>
    <cellStyle name="Note 12 5 5 2 3 2" xfId="16998"/>
    <cellStyle name="Note 12 5 5 3" xfId="16999"/>
    <cellStyle name="Note 12 5 5 3 2" xfId="17000"/>
    <cellStyle name="Note 12 5 5 3 2 2" xfId="17001"/>
    <cellStyle name="Note 12 5 5 3 3" xfId="17002"/>
    <cellStyle name="Note 12 5 5 3 3 2" xfId="17003"/>
    <cellStyle name="Note 12 5 5 4" xfId="17004"/>
    <cellStyle name="Note 12 5 5 4 2" xfId="17005"/>
    <cellStyle name="Note 12 5 6" xfId="17006"/>
    <cellStyle name="Note 12 5 7" xfId="17007"/>
    <cellStyle name="Note 13 2" xfId="1783"/>
    <cellStyle name="Note 13 2 2" xfId="1784"/>
    <cellStyle name="Note 13 2 2 2" xfId="1785"/>
    <cellStyle name="Note 13 2 2 2 2" xfId="1786"/>
    <cellStyle name="Note 13 2 2 2 2 2" xfId="1787"/>
    <cellStyle name="Note 13 2 2 2 3" xfId="1788"/>
    <cellStyle name="Note 13 2 2 2 3 2" xfId="17008"/>
    <cellStyle name="Note 13 2 2 2 4" xfId="17009"/>
    <cellStyle name="Note 13 2 2 2 5" xfId="17010"/>
    <cellStyle name="Note 13 2 2 3" xfId="1789"/>
    <cellStyle name="Note 13 2 2 3 2" xfId="1790"/>
    <cellStyle name="Note 13 2 2 3 3" xfId="17011"/>
    <cellStyle name="Note 13 2 2 4" xfId="1791"/>
    <cellStyle name="Note 13 2 2 4 2" xfId="17012"/>
    <cellStyle name="Note 13 2 2 4 2 2" xfId="17013"/>
    <cellStyle name="Note 13 2 2 4 2 2 2" xfId="17014"/>
    <cellStyle name="Note 13 2 2 4 2 3" xfId="17015"/>
    <cellStyle name="Note 13 2 2 4 2 3 2" xfId="17016"/>
    <cellStyle name="Note 13 2 2 4 3" xfId="17017"/>
    <cellStyle name="Note 13 2 2 4 3 2" xfId="17018"/>
    <cellStyle name="Note 13 2 2 4 3 2 2" xfId="17019"/>
    <cellStyle name="Note 13 2 2 4 3 3" xfId="17020"/>
    <cellStyle name="Note 13 2 2 4 3 3 2" xfId="17021"/>
    <cellStyle name="Note 13 2 2 4 4" xfId="17022"/>
    <cellStyle name="Note 13 2 2 4 4 2" xfId="17023"/>
    <cellStyle name="Note 13 2 2 5" xfId="1792"/>
    <cellStyle name="Note 13 2 2 6" xfId="17024"/>
    <cellStyle name="Note 13 2 2 6 2" xfId="17025"/>
    <cellStyle name="Note 13 2 2 6 2 2" xfId="17026"/>
    <cellStyle name="Note 13 2 2 6 3" xfId="17027"/>
    <cellStyle name="Note 13 2 2 6 3 2" xfId="17028"/>
    <cellStyle name="Note 13 2 2 7" xfId="17029"/>
    <cellStyle name="Note 13 2 2 7 2" xfId="17030"/>
    <cellStyle name="Note 13 2 2 7 2 2" xfId="17031"/>
    <cellStyle name="Note 13 2 2 7 3" xfId="17032"/>
    <cellStyle name="Note 13 2 2 7 3 2" xfId="17033"/>
    <cellStyle name="Note 13 2 2 8" xfId="17034"/>
    <cellStyle name="Note 13 2 2 8 2" xfId="17035"/>
    <cellStyle name="Note 13 2 3" xfId="1793"/>
    <cellStyle name="Note 13 2 3 2" xfId="1794"/>
    <cellStyle name="Note 13 2 3 2 2" xfId="1795"/>
    <cellStyle name="Note 13 2 3 2 2 2" xfId="17036"/>
    <cellStyle name="Note 13 2 3 2 3" xfId="17037"/>
    <cellStyle name="Note 13 2 3 2 4" xfId="17038"/>
    <cellStyle name="Note 13 2 3 3" xfId="1796"/>
    <cellStyle name="Note 13 2 3 3 2" xfId="17039"/>
    <cellStyle name="Note 13 2 3 3 2 2" xfId="17040"/>
    <cellStyle name="Note 13 2 3 3 2 2 2" xfId="17041"/>
    <cellStyle name="Note 13 2 3 3 2 3" xfId="17042"/>
    <cellStyle name="Note 13 2 3 3 2 3 2" xfId="17043"/>
    <cellStyle name="Note 13 2 3 3 3" xfId="17044"/>
    <cellStyle name="Note 13 2 3 3 3 2" xfId="17045"/>
    <cellStyle name="Note 13 2 3 3 3 2 2" xfId="17046"/>
    <cellStyle name="Note 13 2 3 3 3 3" xfId="17047"/>
    <cellStyle name="Note 13 2 3 3 3 3 2" xfId="17048"/>
    <cellStyle name="Note 13 2 3 3 4" xfId="17049"/>
    <cellStyle name="Note 13 2 3 3 4 2" xfId="17050"/>
    <cellStyle name="Note 13 2 3 4" xfId="17051"/>
    <cellStyle name="Note 13 2 3 4 2" xfId="17052"/>
    <cellStyle name="Note 13 2 3 5" xfId="17053"/>
    <cellStyle name="Note 13 2 3 6" xfId="17054"/>
    <cellStyle name="Note 13 2 4" xfId="1797"/>
    <cellStyle name="Note 13 2 4 2" xfId="1798"/>
    <cellStyle name="Note 13 2 4 2 2" xfId="17055"/>
    <cellStyle name="Note 13 2 4 3" xfId="17056"/>
    <cellStyle name="Note 13 2 4 4" xfId="17057"/>
    <cellStyle name="Note 13 2 5" xfId="1799"/>
    <cellStyle name="Note 13 2 5 2" xfId="17058"/>
    <cellStyle name="Note 13 2 5 2 2" xfId="17059"/>
    <cellStyle name="Note 13 2 5 2 2 2" xfId="17060"/>
    <cellStyle name="Note 13 2 5 2 3" xfId="17061"/>
    <cellStyle name="Note 13 2 5 2 3 2" xfId="17062"/>
    <cellStyle name="Note 13 2 5 3" xfId="17063"/>
    <cellStyle name="Note 13 2 5 3 2" xfId="17064"/>
    <cellStyle name="Note 13 2 5 3 2 2" xfId="17065"/>
    <cellStyle name="Note 13 2 5 3 3" xfId="17066"/>
    <cellStyle name="Note 13 2 5 3 3 2" xfId="17067"/>
    <cellStyle name="Note 13 2 5 4" xfId="17068"/>
    <cellStyle name="Note 13 2 5 4 2" xfId="17069"/>
    <cellStyle name="Note 13 2 6" xfId="17070"/>
    <cellStyle name="Note 13 2 7" xfId="17071"/>
    <cellStyle name="Note 14 2" xfId="1800"/>
    <cellStyle name="Note 14 2 2" xfId="1801"/>
    <cellStyle name="Note 14 2 2 2" xfId="1802"/>
    <cellStyle name="Note 14 2 2 2 2" xfId="1803"/>
    <cellStyle name="Note 14 2 2 2 2 2" xfId="1804"/>
    <cellStyle name="Note 14 2 2 2 3" xfId="1805"/>
    <cellStyle name="Note 14 2 2 2 3 2" xfId="17072"/>
    <cellStyle name="Note 14 2 2 2 4" xfId="17073"/>
    <cellStyle name="Note 14 2 2 2 5" xfId="17074"/>
    <cellStyle name="Note 14 2 2 3" xfId="1806"/>
    <cellStyle name="Note 14 2 2 3 2" xfId="1807"/>
    <cellStyle name="Note 14 2 2 3 3" xfId="17075"/>
    <cellStyle name="Note 14 2 2 4" xfId="1808"/>
    <cellStyle name="Note 14 2 2 4 2" xfId="17076"/>
    <cellStyle name="Note 14 2 2 4 2 2" xfId="17077"/>
    <cellStyle name="Note 14 2 2 4 2 2 2" xfId="17078"/>
    <cellStyle name="Note 14 2 2 4 2 3" xfId="17079"/>
    <cellStyle name="Note 14 2 2 4 2 3 2" xfId="17080"/>
    <cellStyle name="Note 14 2 2 4 3" xfId="17081"/>
    <cellStyle name="Note 14 2 2 4 3 2" xfId="17082"/>
    <cellStyle name="Note 14 2 2 4 3 2 2" xfId="17083"/>
    <cellStyle name="Note 14 2 2 4 3 3" xfId="17084"/>
    <cellStyle name="Note 14 2 2 4 3 3 2" xfId="17085"/>
    <cellStyle name="Note 14 2 2 4 4" xfId="17086"/>
    <cellStyle name="Note 14 2 2 4 4 2" xfId="17087"/>
    <cellStyle name="Note 14 2 2 5" xfId="1809"/>
    <cellStyle name="Note 14 2 2 6" xfId="17088"/>
    <cellStyle name="Note 14 2 2 6 2" xfId="17089"/>
    <cellStyle name="Note 14 2 2 6 2 2" xfId="17090"/>
    <cellStyle name="Note 14 2 2 6 3" xfId="17091"/>
    <cellStyle name="Note 14 2 2 6 3 2" xfId="17092"/>
    <cellStyle name="Note 14 2 2 7" xfId="17093"/>
    <cellStyle name="Note 14 2 2 7 2" xfId="17094"/>
    <cellStyle name="Note 14 2 2 7 2 2" xfId="17095"/>
    <cellStyle name="Note 14 2 2 7 3" xfId="17096"/>
    <cellStyle name="Note 14 2 2 7 3 2" xfId="17097"/>
    <cellStyle name="Note 14 2 2 8" xfId="17098"/>
    <cellStyle name="Note 14 2 2 8 2" xfId="17099"/>
    <cellStyle name="Note 14 2 3" xfId="1810"/>
    <cellStyle name="Note 14 2 3 2" xfId="1811"/>
    <cellStyle name="Note 14 2 3 2 2" xfId="1812"/>
    <cellStyle name="Note 14 2 3 2 2 2" xfId="17100"/>
    <cellStyle name="Note 14 2 3 2 3" xfId="17101"/>
    <cellStyle name="Note 14 2 3 2 4" xfId="17102"/>
    <cellStyle name="Note 14 2 3 3" xfId="1813"/>
    <cellStyle name="Note 14 2 3 3 2" xfId="17103"/>
    <cellStyle name="Note 14 2 3 3 2 2" xfId="17104"/>
    <cellStyle name="Note 14 2 3 3 2 2 2" xfId="17105"/>
    <cellStyle name="Note 14 2 3 3 2 3" xfId="17106"/>
    <cellStyle name="Note 14 2 3 3 2 3 2" xfId="17107"/>
    <cellStyle name="Note 14 2 3 3 3" xfId="17108"/>
    <cellStyle name="Note 14 2 3 3 3 2" xfId="17109"/>
    <cellStyle name="Note 14 2 3 3 3 2 2" xfId="17110"/>
    <cellStyle name="Note 14 2 3 3 3 3" xfId="17111"/>
    <cellStyle name="Note 14 2 3 3 3 3 2" xfId="17112"/>
    <cellStyle name="Note 14 2 3 3 4" xfId="17113"/>
    <cellStyle name="Note 14 2 3 3 4 2" xfId="17114"/>
    <cellStyle name="Note 14 2 3 4" xfId="17115"/>
    <cellStyle name="Note 14 2 3 4 2" xfId="17116"/>
    <cellStyle name="Note 14 2 3 5" xfId="17117"/>
    <cellStyle name="Note 14 2 3 6" xfId="17118"/>
    <cellStyle name="Note 14 2 4" xfId="1814"/>
    <cellStyle name="Note 14 2 4 2" xfId="1815"/>
    <cellStyle name="Note 14 2 4 2 2" xfId="17119"/>
    <cellStyle name="Note 14 2 4 3" xfId="17120"/>
    <cellStyle name="Note 14 2 4 4" xfId="17121"/>
    <cellStyle name="Note 14 2 5" xfId="1816"/>
    <cellStyle name="Note 14 2 5 2" xfId="17122"/>
    <cellStyle name="Note 14 2 5 2 2" xfId="17123"/>
    <cellStyle name="Note 14 2 5 2 2 2" xfId="17124"/>
    <cellStyle name="Note 14 2 5 2 3" xfId="17125"/>
    <cellStyle name="Note 14 2 5 2 3 2" xfId="17126"/>
    <cellStyle name="Note 14 2 5 3" xfId="17127"/>
    <cellStyle name="Note 14 2 5 3 2" xfId="17128"/>
    <cellStyle name="Note 14 2 5 3 2 2" xfId="17129"/>
    <cellStyle name="Note 14 2 5 3 3" xfId="17130"/>
    <cellStyle name="Note 14 2 5 3 3 2" xfId="17131"/>
    <cellStyle name="Note 14 2 5 4" xfId="17132"/>
    <cellStyle name="Note 14 2 5 4 2" xfId="17133"/>
    <cellStyle name="Note 14 2 6" xfId="17134"/>
    <cellStyle name="Note 14 2 7" xfId="17135"/>
    <cellStyle name="Note 15 2" xfId="1817"/>
    <cellStyle name="Note 15 2 2" xfId="1818"/>
    <cellStyle name="Note 15 2 2 2" xfId="1819"/>
    <cellStyle name="Note 15 2 2 2 2" xfId="1820"/>
    <cellStyle name="Note 15 2 2 2 2 2" xfId="1821"/>
    <cellStyle name="Note 15 2 2 2 3" xfId="1822"/>
    <cellStyle name="Note 15 2 2 2 3 2" xfId="17136"/>
    <cellStyle name="Note 15 2 2 2 4" xfId="17137"/>
    <cellStyle name="Note 15 2 2 2 5" xfId="17138"/>
    <cellStyle name="Note 15 2 2 3" xfId="1823"/>
    <cellStyle name="Note 15 2 2 3 2" xfId="1824"/>
    <cellStyle name="Note 15 2 2 3 3" xfId="17139"/>
    <cellStyle name="Note 15 2 2 4" xfId="1825"/>
    <cellStyle name="Note 15 2 2 4 2" xfId="17140"/>
    <cellStyle name="Note 15 2 2 4 2 2" xfId="17141"/>
    <cellStyle name="Note 15 2 2 4 2 2 2" xfId="17142"/>
    <cellStyle name="Note 15 2 2 4 2 3" xfId="17143"/>
    <cellStyle name="Note 15 2 2 4 2 3 2" xfId="17144"/>
    <cellStyle name="Note 15 2 2 4 3" xfId="17145"/>
    <cellStyle name="Note 15 2 2 4 3 2" xfId="17146"/>
    <cellStyle name="Note 15 2 2 4 3 2 2" xfId="17147"/>
    <cellStyle name="Note 15 2 2 4 3 3" xfId="17148"/>
    <cellStyle name="Note 15 2 2 4 3 3 2" xfId="17149"/>
    <cellStyle name="Note 15 2 2 4 4" xfId="17150"/>
    <cellStyle name="Note 15 2 2 4 4 2" xfId="17151"/>
    <cellStyle name="Note 15 2 2 5" xfId="1826"/>
    <cellStyle name="Note 15 2 2 6" xfId="17152"/>
    <cellStyle name="Note 15 2 2 6 2" xfId="17153"/>
    <cellStyle name="Note 15 2 2 6 2 2" xfId="17154"/>
    <cellStyle name="Note 15 2 2 6 3" xfId="17155"/>
    <cellStyle name="Note 15 2 2 6 3 2" xfId="17156"/>
    <cellStyle name="Note 15 2 2 7" xfId="17157"/>
    <cellStyle name="Note 15 2 2 7 2" xfId="17158"/>
    <cellStyle name="Note 15 2 2 7 2 2" xfId="17159"/>
    <cellStyle name="Note 15 2 2 7 3" xfId="17160"/>
    <cellStyle name="Note 15 2 2 7 3 2" xfId="17161"/>
    <cellStyle name="Note 15 2 2 8" xfId="17162"/>
    <cellStyle name="Note 15 2 2 8 2" xfId="17163"/>
    <cellStyle name="Note 15 2 3" xfId="1827"/>
    <cellStyle name="Note 15 2 3 2" xfId="1828"/>
    <cellStyle name="Note 15 2 3 2 2" xfId="1829"/>
    <cellStyle name="Note 15 2 3 2 2 2" xfId="17164"/>
    <cellStyle name="Note 15 2 3 2 3" xfId="17165"/>
    <cellStyle name="Note 15 2 3 2 4" xfId="17166"/>
    <cellStyle name="Note 15 2 3 3" xfId="1830"/>
    <cellStyle name="Note 15 2 3 3 2" xfId="17167"/>
    <cellStyle name="Note 15 2 3 3 2 2" xfId="17168"/>
    <cellStyle name="Note 15 2 3 3 2 2 2" xfId="17169"/>
    <cellStyle name="Note 15 2 3 3 2 3" xfId="17170"/>
    <cellStyle name="Note 15 2 3 3 2 3 2" xfId="17171"/>
    <cellStyle name="Note 15 2 3 3 3" xfId="17172"/>
    <cellStyle name="Note 15 2 3 3 3 2" xfId="17173"/>
    <cellStyle name="Note 15 2 3 3 3 2 2" xfId="17174"/>
    <cellStyle name="Note 15 2 3 3 3 3" xfId="17175"/>
    <cellStyle name="Note 15 2 3 3 3 3 2" xfId="17176"/>
    <cellStyle name="Note 15 2 3 3 4" xfId="17177"/>
    <cellStyle name="Note 15 2 3 3 4 2" xfId="17178"/>
    <cellStyle name="Note 15 2 3 4" xfId="17179"/>
    <cellStyle name="Note 15 2 3 4 2" xfId="17180"/>
    <cellStyle name="Note 15 2 3 5" xfId="17181"/>
    <cellStyle name="Note 15 2 3 6" xfId="17182"/>
    <cellStyle name="Note 15 2 4" xfId="1831"/>
    <cellStyle name="Note 15 2 4 2" xfId="1832"/>
    <cellStyle name="Note 15 2 4 2 2" xfId="17183"/>
    <cellStyle name="Note 15 2 4 3" xfId="17184"/>
    <cellStyle name="Note 15 2 4 4" xfId="17185"/>
    <cellStyle name="Note 15 2 5" xfId="1833"/>
    <cellStyle name="Note 15 2 5 2" xfId="17186"/>
    <cellStyle name="Note 15 2 5 2 2" xfId="17187"/>
    <cellStyle name="Note 15 2 5 2 2 2" xfId="17188"/>
    <cellStyle name="Note 15 2 5 2 3" xfId="17189"/>
    <cellStyle name="Note 15 2 5 2 3 2" xfId="17190"/>
    <cellStyle name="Note 15 2 5 3" xfId="17191"/>
    <cellStyle name="Note 15 2 5 3 2" xfId="17192"/>
    <cellStyle name="Note 15 2 5 3 2 2" xfId="17193"/>
    <cellStyle name="Note 15 2 5 3 3" xfId="17194"/>
    <cellStyle name="Note 15 2 5 3 3 2" xfId="17195"/>
    <cellStyle name="Note 15 2 5 4" xfId="17196"/>
    <cellStyle name="Note 15 2 5 4 2" xfId="17197"/>
    <cellStyle name="Note 15 2 6" xfId="17198"/>
    <cellStyle name="Note 15 2 7" xfId="17199"/>
    <cellStyle name="Note 2" xfId="1834"/>
    <cellStyle name="Note 2 10" xfId="17200"/>
    <cellStyle name="Note 2 11" xfId="17201"/>
    <cellStyle name="Note 2 2" xfId="1835"/>
    <cellStyle name="Note 2 2 2" xfId="1836"/>
    <cellStyle name="Note 2 2 2 2" xfId="1837"/>
    <cellStyle name="Note 2 2 2 2 2" xfId="1838"/>
    <cellStyle name="Note 2 2 2 2 2 2" xfId="1839"/>
    <cellStyle name="Note 2 2 2 2 3" xfId="1840"/>
    <cellStyle name="Note 2 2 2 2 3 2" xfId="17202"/>
    <cellStyle name="Note 2 2 2 2 4" xfId="17203"/>
    <cellStyle name="Note 2 2 2 2 5" xfId="17204"/>
    <cellStyle name="Note 2 2 2 3" xfId="1841"/>
    <cellStyle name="Note 2 2 2 3 2" xfId="1842"/>
    <cellStyle name="Note 2 2 2 3 3" xfId="17205"/>
    <cellStyle name="Note 2 2 2 4" xfId="1843"/>
    <cellStyle name="Note 2 2 2 4 2" xfId="17206"/>
    <cellStyle name="Note 2 2 2 4 2 2" xfId="17207"/>
    <cellStyle name="Note 2 2 2 4 2 2 2" xfId="17208"/>
    <cellStyle name="Note 2 2 2 4 2 3" xfId="17209"/>
    <cellStyle name="Note 2 2 2 4 2 3 2" xfId="17210"/>
    <cellStyle name="Note 2 2 2 4 3" xfId="17211"/>
    <cellStyle name="Note 2 2 2 4 3 2" xfId="17212"/>
    <cellStyle name="Note 2 2 2 4 3 2 2" xfId="17213"/>
    <cellStyle name="Note 2 2 2 4 3 3" xfId="17214"/>
    <cellStyle name="Note 2 2 2 4 3 3 2" xfId="17215"/>
    <cellStyle name="Note 2 2 2 4 4" xfId="17216"/>
    <cellStyle name="Note 2 2 2 4 4 2" xfId="17217"/>
    <cellStyle name="Note 2 2 2 5" xfId="1844"/>
    <cellStyle name="Note 2 2 2 6" xfId="17218"/>
    <cellStyle name="Note 2 2 2 6 2" xfId="17219"/>
    <cellStyle name="Note 2 2 2 6 2 2" xfId="17220"/>
    <cellStyle name="Note 2 2 2 6 3" xfId="17221"/>
    <cellStyle name="Note 2 2 2 6 3 2" xfId="17222"/>
    <cellStyle name="Note 2 2 2 7" xfId="17223"/>
    <cellStyle name="Note 2 2 2 7 2" xfId="17224"/>
    <cellStyle name="Note 2 2 2 7 2 2" xfId="17225"/>
    <cellStyle name="Note 2 2 2 7 3" xfId="17226"/>
    <cellStyle name="Note 2 2 2 7 3 2" xfId="17227"/>
    <cellStyle name="Note 2 2 2 8" xfId="17228"/>
    <cellStyle name="Note 2 2 2 8 2" xfId="17229"/>
    <cellStyle name="Note 2 2 3" xfId="1845"/>
    <cellStyle name="Note 2 2 3 2" xfId="1846"/>
    <cellStyle name="Note 2 2 3 2 2" xfId="1847"/>
    <cellStyle name="Note 2 2 3 2 2 2" xfId="17230"/>
    <cellStyle name="Note 2 2 3 2 3" xfId="17231"/>
    <cellStyle name="Note 2 2 3 2 4" xfId="17232"/>
    <cellStyle name="Note 2 2 3 3" xfId="1848"/>
    <cellStyle name="Note 2 2 3 3 2" xfId="17233"/>
    <cellStyle name="Note 2 2 3 3 2 2" xfId="17234"/>
    <cellStyle name="Note 2 2 3 3 2 2 2" xfId="17235"/>
    <cellStyle name="Note 2 2 3 3 2 3" xfId="17236"/>
    <cellStyle name="Note 2 2 3 3 2 3 2" xfId="17237"/>
    <cellStyle name="Note 2 2 3 3 3" xfId="17238"/>
    <cellStyle name="Note 2 2 3 3 3 2" xfId="17239"/>
    <cellStyle name="Note 2 2 3 3 3 2 2" xfId="17240"/>
    <cellStyle name="Note 2 2 3 3 3 3" xfId="17241"/>
    <cellStyle name="Note 2 2 3 3 3 3 2" xfId="17242"/>
    <cellStyle name="Note 2 2 3 3 4" xfId="17243"/>
    <cellStyle name="Note 2 2 3 3 4 2" xfId="17244"/>
    <cellStyle name="Note 2 2 3 4" xfId="17245"/>
    <cellStyle name="Note 2 2 3 4 2" xfId="17246"/>
    <cellStyle name="Note 2 2 3 5" xfId="17247"/>
    <cellStyle name="Note 2 2 3 6" xfId="17248"/>
    <cellStyle name="Note 2 2 4" xfId="1849"/>
    <cellStyle name="Note 2 2 4 2" xfId="1850"/>
    <cellStyle name="Note 2 2 4 2 2" xfId="17249"/>
    <cellStyle name="Note 2 2 4 3" xfId="17250"/>
    <cellStyle name="Note 2 2 4 4" xfId="17251"/>
    <cellStyle name="Note 2 2 5" xfId="1851"/>
    <cellStyle name="Note 2 2 5 2" xfId="17252"/>
    <cellStyle name="Note 2 2 5 2 2" xfId="17253"/>
    <cellStyle name="Note 2 2 5 2 2 2" xfId="17254"/>
    <cellStyle name="Note 2 2 5 2 3" xfId="17255"/>
    <cellStyle name="Note 2 2 5 2 3 2" xfId="17256"/>
    <cellStyle name="Note 2 2 5 3" xfId="17257"/>
    <cellStyle name="Note 2 2 5 3 2" xfId="17258"/>
    <cellStyle name="Note 2 2 5 3 2 2" xfId="17259"/>
    <cellStyle name="Note 2 2 5 3 3" xfId="17260"/>
    <cellStyle name="Note 2 2 5 3 3 2" xfId="17261"/>
    <cellStyle name="Note 2 2 5 4" xfId="17262"/>
    <cellStyle name="Note 2 2 5 4 2" xfId="17263"/>
    <cellStyle name="Note 2 2 6" xfId="17264"/>
    <cellStyle name="Note 2 2 7" xfId="17265"/>
    <cellStyle name="Note 2 3" xfId="1852"/>
    <cellStyle name="Note 2 3 2" xfId="1853"/>
    <cellStyle name="Note 2 3 2 2" xfId="1854"/>
    <cellStyle name="Note 2 3 2 2 2" xfId="1855"/>
    <cellStyle name="Note 2 3 2 2 2 2" xfId="1856"/>
    <cellStyle name="Note 2 3 2 2 3" xfId="1857"/>
    <cellStyle name="Note 2 3 2 2 3 2" xfId="17266"/>
    <cellStyle name="Note 2 3 2 2 4" xfId="17267"/>
    <cellStyle name="Note 2 3 2 2 5" xfId="17268"/>
    <cellStyle name="Note 2 3 2 3" xfId="1858"/>
    <cellStyle name="Note 2 3 2 3 2" xfId="1859"/>
    <cellStyle name="Note 2 3 2 3 3" xfId="17269"/>
    <cellStyle name="Note 2 3 2 4" xfId="1860"/>
    <cellStyle name="Note 2 3 2 4 2" xfId="17270"/>
    <cellStyle name="Note 2 3 2 4 2 2" xfId="17271"/>
    <cellStyle name="Note 2 3 2 4 2 2 2" xfId="17272"/>
    <cellStyle name="Note 2 3 2 4 2 3" xfId="17273"/>
    <cellStyle name="Note 2 3 2 4 2 3 2" xfId="17274"/>
    <cellStyle name="Note 2 3 2 4 3" xfId="17275"/>
    <cellStyle name="Note 2 3 2 4 3 2" xfId="17276"/>
    <cellStyle name="Note 2 3 2 4 3 2 2" xfId="17277"/>
    <cellStyle name="Note 2 3 2 4 3 3" xfId="17278"/>
    <cellStyle name="Note 2 3 2 4 3 3 2" xfId="17279"/>
    <cellStyle name="Note 2 3 2 4 4" xfId="17280"/>
    <cellStyle name="Note 2 3 2 4 4 2" xfId="17281"/>
    <cellStyle name="Note 2 3 2 5" xfId="1861"/>
    <cellStyle name="Note 2 3 2 6" xfId="17282"/>
    <cellStyle name="Note 2 3 2 6 2" xfId="17283"/>
    <cellStyle name="Note 2 3 2 6 2 2" xfId="17284"/>
    <cellStyle name="Note 2 3 2 6 3" xfId="17285"/>
    <cellStyle name="Note 2 3 2 6 3 2" xfId="17286"/>
    <cellStyle name="Note 2 3 2 7" xfId="17287"/>
    <cellStyle name="Note 2 3 2 7 2" xfId="17288"/>
    <cellStyle name="Note 2 3 2 7 2 2" xfId="17289"/>
    <cellStyle name="Note 2 3 2 7 3" xfId="17290"/>
    <cellStyle name="Note 2 3 2 7 3 2" xfId="17291"/>
    <cellStyle name="Note 2 3 2 8" xfId="17292"/>
    <cellStyle name="Note 2 3 2 8 2" xfId="17293"/>
    <cellStyle name="Note 2 3 3" xfId="1862"/>
    <cellStyle name="Note 2 3 3 2" xfId="1863"/>
    <cellStyle name="Note 2 3 3 2 2" xfId="1864"/>
    <cellStyle name="Note 2 3 3 2 2 2" xfId="17294"/>
    <cellStyle name="Note 2 3 3 2 3" xfId="17295"/>
    <cellStyle name="Note 2 3 3 2 4" xfId="17296"/>
    <cellStyle name="Note 2 3 3 3" xfId="1865"/>
    <cellStyle name="Note 2 3 3 3 2" xfId="17297"/>
    <cellStyle name="Note 2 3 3 3 2 2" xfId="17298"/>
    <cellStyle name="Note 2 3 3 3 2 2 2" xfId="17299"/>
    <cellStyle name="Note 2 3 3 3 2 3" xfId="17300"/>
    <cellStyle name="Note 2 3 3 3 2 3 2" xfId="17301"/>
    <cellStyle name="Note 2 3 3 3 3" xfId="17302"/>
    <cellStyle name="Note 2 3 3 3 3 2" xfId="17303"/>
    <cellStyle name="Note 2 3 3 3 3 2 2" xfId="17304"/>
    <cellStyle name="Note 2 3 3 3 3 3" xfId="17305"/>
    <cellStyle name="Note 2 3 3 3 3 3 2" xfId="17306"/>
    <cellStyle name="Note 2 3 3 3 4" xfId="17307"/>
    <cellStyle name="Note 2 3 3 3 4 2" xfId="17308"/>
    <cellStyle name="Note 2 3 3 4" xfId="17309"/>
    <cellStyle name="Note 2 3 3 4 2" xfId="17310"/>
    <cellStyle name="Note 2 3 3 5" xfId="17311"/>
    <cellStyle name="Note 2 3 3 6" xfId="17312"/>
    <cellStyle name="Note 2 3 4" xfId="1866"/>
    <cellStyle name="Note 2 3 4 2" xfId="1867"/>
    <cellStyle name="Note 2 3 4 2 2" xfId="17313"/>
    <cellStyle name="Note 2 3 4 3" xfId="17314"/>
    <cellStyle name="Note 2 3 4 4" xfId="17315"/>
    <cellStyle name="Note 2 3 5" xfId="1868"/>
    <cellStyle name="Note 2 3 5 2" xfId="17316"/>
    <cellStyle name="Note 2 3 5 2 2" xfId="17317"/>
    <cellStyle name="Note 2 3 5 2 2 2" xfId="17318"/>
    <cellStyle name="Note 2 3 5 2 3" xfId="17319"/>
    <cellStyle name="Note 2 3 5 2 3 2" xfId="17320"/>
    <cellStyle name="Note 2 3 5 3" xfId="17321"/>
    <cellStyle name="Note 2 3 5 3 2" xfId="17322"/>
    <cellStyle name="Note 2 3 5 3 2 2" xfId="17323"/>
    <cellStyle name="Note 2 3 5 3 3" xfId="17324"/>
    <cellStyle name="Note 2 3 5 3 3 2" xfId="17325"/>
    <cellStyle name="Note 2 3 5 4" xfId="17326"/>
    <cellStyle name="Note 2 3 5 4 2" xfId="17327"/>
    <cellStyle name="Note 2 3 6" xfId="17328"/>
    <cellStyle name="Note 2 3 7" xfId="17329"/>
    <cellStyle name="Note 2 4" xfId="1869"/>
    <cellStyle name="Note 2 4 2" xfId="1870"/>
    <cellStyle name="Note 2 4 2 2" xfId="1871"/>
    <cellStyle name="Note 2 4 2 2 2" xfId="1872"/>
    <cellStyle name="Note 2 4 2 2 2 2" xfId="1873"/>
    <cellStyle name="Note 2 4 2 2 3" xfId="1874"/>
    <cellStyle name="Note 2 4 2 2 3 2" xfId="17330"/>
    <cellStyle name="Note 2 4 2 2 4" xfId="17331"/>
    <cellStyle name="Note 2 4 2 2 5" xfId="17332"/>
    <cellStyle name="Note 2 4 2 3" xfId="1875"/>
    <cellStyle name="Note 2 4 2 3 2" xfId="1876"/>
    <cellStyle name="Note 2 4 2 3 3" xfId="17333"/>
    <cellStyle name="Note 2 4 2 4" xfId="1877"/>
    <cellStyle name="Note 2 4 2 4 2" xfId="17334"/>
    <cellStyle name="Note 2 4 2 4 2 2" xfId="17335"/>
    <cellStyle name="Note 2 4 2 4 2 2 2" xfId="17336"/>
    <cellStyle name="Note 2 4 2 4 2 3" xfId="17337"/>
    <cellStyle name="Note 2 4 2 4 2 3 2" xfId="17338"/>
    <cellStyle name="Note 2 4 2 4 3" xfId="17339"/>
    <cellStyle name="Note 2 4 2 4 3 2" xfId="17340"/>
    <cellStyle name="Note 2 4 2 4 3 2 2" xfId="17341"/>
    <cellStyle name="Note 2 4 2 4 3 3" xfId="17342"/>
    <cellStyle name="Note 2 4 2 4 3 3 2" xfId="17343"/>
    <cellStyle name="Note 2 4 2 4 4" xfId="17344"/>
    <cellStyle name="Note 2 4 2 4 4 2" xfId="17345"/>
    <cellStyle name="Note 2 4 2 5" xfId="1878"/>
    <cellStyle name="Note 2 4 2 6" xfId="17346"/>
    <cellStyle name="Note 2 4 2 6 2" xfId="17347"/>
    <cellStyle name="Note 2 4 2 6 2 2" xfId="17348"/>
    <cellStyle name="Note 2 4 2 6 3" xfId="17349"/>
    <cellStyle name="Note 2 4 2 6 3 2" xfId="17350"/>
    <cellStyle name="Note 2 4 2 7" xfId="17351"/>
    <cellStyle name="Note 2 4 2 7 2" xfId="17352"/>
    <cellStyle name="Note 2 4 2 7 2 2" xfId="17353"/>
    <cellStyle name="Note 2 4 2 7 3" xfId="17354"/>
    <cellStyle name="Note 2 4 2 7 3 2" xfId="17355"/>
    <cellStyle name="Note 2 4 2 8" xfId="17356"/>
    <cellStyle name="Note 2 4 2 8 2" xfId="17357"/>
    <cellStyle name="Note 2 4 3" xfId="1879"/>
    <cellStyle name="Note 2 4 3 2" xfId="1880"/>
    <cellStyle name="Note 2 4 3 2 2" xfId="1881"/>
    <cellStyle name="Note 2 4 3 2 2 2" xfId="17358"/>
    <cellStyle name="Note 2 4 3 2 3" xfId="17359"/>
    <cellStyle name="Note 2 4 3 2 4" xfId="17360"/>
    <cellStyle name="Note 2 4 3 3" xfId="1882"/>
    <cellStyle name="Note 2 4 3 3 2" xfId="17361"/>
    <cellStyle name="Note 2 4 3 3 2 2" xfId="17362"/>
    <cellStyle name="Note 2 4 3 3 2 2 2" xfId="17363"/>
    <cellStyle name="Note 2 4 3 3 2 3" xfId="17364"/>
    <cellStyle name="Note 2 4 3 3 2 3 2" xfId="17365"/>
    <cellStyle name="Note 2 4 3 3 3" xfId="17366"/>
    <cellStyle name="Note 2 4 3 3 3 2" xfId="17367"/>
    <cellStyle name="Note 2 4 3 3 3 2 2" xfId="17368"/>
    <cellStyle name="Note 2 4 3 3 3 3" xfId="17369"/>
    <cellStyle name="Note 2 4 3 3 3 3 2" xfId="17370"/>
    <cellStyle name="Note 2 4 3 3 4" xfId="17371"/>
    <cellStyle name="Note 2 4 3 3 4 2" xfId="17372"/>
    <cellStyle name="Note 2 4 3 4" xfId="17373"/>
    <cellStyle name="Note 2 4 3 4 2" xfId="17374"/>
    <cellStyle name="Note 2 4 3 5" xfId="17375"/>
    <cellStyle name="Note 2 4 3 6" xfId="17376"/>
    <cellStyle name="Note 2 4 4" xfId="1883"/>
    <cellStyle name="Note 2 4 4 2" xfId="1884"/>
    <cellStyle name="Note 2 4 4 2 2" xfId="17377"/>
    <cellStyle name="Note 2 4 4 3" xfId="17378"/>
    <cellStyle name="Note 2 4 4 4" xfId="17379"/>
    <cellStyle name="Note 2 4 5" xfId="1885"/>
    <cellStyle name="Note 2 4 5 2" xfId="17380"/>
    <cellStyle name="Note 2 4 5 2 2" xfId="17381"/>
    <cellStyle name="Note 2 4 5 2 2 2" xfId="17382"/>
    <cellStyle name="Note 2 4 5 2 3" xfId="17383"/>
    <cellStyle name="Note 2 4 5 2 3 2" xfId="17384"/>
    <cellStyle name="Note 2 4 5 3" xfId="17385"/>
    <cellStyle name="Note 2 4 5 3 2" xfId="17386"/>
    <cellStyle name="Note 2 4 5 3 2 2" xfId="17387"/>
    <cellStyle name="Note 2 4 5 3 3" xfId="17388"/>
    <cellStyle name="Note 2 4 5 3 3 2" xfId="17389"/>
    <cellStyle name="Note 2 4 5 4" xfId="17390"/>
    <cellStyle name="Note 2 4 5 4 2" xfId="17391"/>
    <cellStyle name="Note 2 4 6" xfId="17392"/>
    <cellStyle name="Note 2 4 7" xfId="17393"/>
    <cellStyle name="Note 2 5" xfId="1886"/>
    <cellStyle name="Note 2 5 2" xfId="1887"/>
    <cellStyle name="Note 2 5 2 2" xfId="1888"/>
    <cellStyle name="Note 2 5 2 2 2" xfId="1889"/>
    <cellStyle name="Note 2 5 2 2 2 2" xfId="1890"/>
    <cellStyle name="Note 2 5 2 2 3" xfId="1891"/>
    <cellStyle name="Note 2 5 2 2 3 2" xfId="17394"/>
    <cellStyle name="Note 2 5 2 2 4" xfId="17395"/>
    <cellStyle name="Note 2 5 2 2 5" xfId="17396"/>
    <cellStyle name="Note 2 5 2 3" xfId="1892"/>
    <cellStyle name="Note 2 5 2 3 2" xfId="1893"/>
    <cellStyle name="Note 2 5 2 3 3" xfId="17397"/>
    <cellStyle name="Note 2 5 2 4" xfId="1894"/>
    <cellStyle name="Note 2 5 2 4 2" xfId="17398"/>
    <cellStyle name="Note 2 5 2 4 2 2" xfId="17399"/>
    <cellStyle name="Note 2 5 2 4 2 2 2" xfId="17400"/>
    <cellStyle name="Note 2 5 2 4 2 3" xfId="17401"/>
    <cellStyle name="Note 2 5 2 4 2 3 2" xfId="17402"/>
    <cellStyle name="Note 2 5 2 4 3" xfId="17403"/>
    <cellStyle name="Note 2 5 2 4 3 2" xfId="17404"/>
    <cellStyle name="Note 2 5 2 4 3 2 2" xfId="17405"/>
    <cellStyle name="Note 2 5 2 4 3 3" xfId="17406"/>
    <cellStyle name="Note 2 5 2 4 3 3 2" xfId="17407"/>
    <cellStyle name="Note 2 5 2 4 4" xfId="17408"/>
    <cellStyle name="Note 2 5 2 4 4 2" xfId="17409"/>
    <cellStyle name="Note 2 5 2 5" xfId="1895"/>
    <cellStyle name="Note 2 5 2 6" xfId="17410"/>
    <cellStyle name="Note 2 5 2 6 2" xfId="17411"/>
    <cellStyle name="Note 2 5 2 6 2 2" xfId="17412"/>
    <cellStyle name="Note 2 5 2 6 3" xfId="17413"/>
    <cellStyle name="Note 2 5 2 6 3 2" xfId="17414"/>
    <cellStyle name="Note 2 5 2 7" xfId="17415"/>
    <cellStyle name="Note 2 5 2 7 2" xfId="17416"/>
    <cellStyle name="Note 2 5 2 7 2 2" xfId="17417"/>
    <cellStyle name="Note 2 5 2 7 3" xfId="17418"/>
    <cellStyle name="Note 2 5 2 7 3 2" xfId="17419"/>
    <cellStyle name="Note 2 5 2 8" xfId="17420"/>
    <cellStyle name="Note 2 5 2 8 2" xfId="17421"/>
    <cellStyle name="Note 2 5 3" xfId="1896"/>
    <cellStyle name="Note 2 5 3 2" xfId="1897"/>
    <cellStyle name="Note 2 5 3 2 2" xfId="1898"/>
    <cellStyle name="Note 2 5 3 2 2 2" xfId="17422"/>
    <cellStyle name="Note 2 5 3 2 3" xfId="17423"/>
    <cellStyle name="Note 2 5 3 2 4" xfId="17424"/>
    <cellStyle name="Note 2 5 3 3" xfId="1899"/>
    <cellStyle name="Note 2 5 3 3 2" xfId="17425"/>
    <cellStyle name="Note 2 5 3 3 2 2" xfId="17426"/>
    <cellStyle name="Note 2 5 3 3 2 2 2" xfId="17427"/>
    <cellStyle name="Note 2 5 3 3 2 3" xfId="17428"/>
    <cellStyle name="Note 2 5 3 3 2 3 2" xfId="17429"/>
    <cellStyle name="Note 2 5 3 3 3" xfId="17430"/>
    <cellStyle name="Note 2 5 3 3 3 2" xfId="17431"/>
    <cellStyle name="Note 2 5 3 3 3 2 2" xfId="17432"/>
    <cellStyle name="Note 2 5 3 3 3 3" xfId="17433"/>
    <cellStyle name="Note 2 5 3 3 3 3 2" xfId="17434"/>
    <cellStyle name="Note 2 5 3 3 4" xfId="17435"/>
    <cellStyle name="Note 2 5 3 3 4 2" xfId="17436"/>
    <cellStyle name="Note 2 5 3 4" xfId="17437"/>
    <cellStyle name="Note 2 5 3 4 2" xfId="17438"/>
    <cellStyle name="Note 2 5 3 5" xfId="17439"/>
    <cellStyle name="Note 2 5 3 6" xfId="17440"/>
    <cellStyle name="Note 2 5 4" xfId="1900"/>
    <cellStyle name="Note 2 5 4 2" xfId="1901"/>
    <cellStyle name="Note 2 5 4 2 2" xfId="17441"/>
    <cellStyle name="Note 2 5 4 3" xfId="17442"/>
    <cellStyle name="Note 2 5 4 4" xfId="17443"/>
    <cellStyle name="Note 2 5 5" xfId="1902"/>
    <cellStyle name="Note 2 5 5 2" xfId="17444"/>
    <cellStyle name="Note 2 5 5 2 2" xfId="17445"/>
    <cellStyle name="Note 2 5 5 2 2 2" xfId="17446"/>
    <cellStyle name="Note 2 5 5 2 3" xfId="17447"/>
    <cellStyle name="Note 2 5 5 2 3 2" xfId="17448"/>
    <cellStyle name="Note 2 5 5 3" xfId="17449"/>
    <cellStyle name="Note 2 5 5 3 2" xfId="17450"/>
    <cellStyle name="Note 2 5 5 3 2 2" xfId="17451"/>
    <cellStyle name="Note 2 5 5 3 3" xfId="17452"/>
    <cellStyle name="Note 2 5 5 3 3 2" xfId="17453"/>
    <cellStyle name="Note 2 5 5 4" xfId="17454"/>
    <cellStyle name="Note 2 5 5 4 2" xfId="17455"/>
    <cellStyle name="Note 2 5 6" xfId="17456"/>
    <cellStyle name="Note 2 5 7" xfId="17457"/>
    <cellStyle name="Note 2 6" xfId="1903"/>
    <cellStyle name="Note 2 6 2" xfId="1904"/>
    <cellStyle name="Note 2 6 2 2" xfId="1905"/>
    <cellStyle name="Note 2 6 2 2 2" xfId="1906"/>
    <cellStyle name="Note 2 6 2 2 2 2" xfId="1907"/>
    <cellStyle name="Note 2 6 2 2 3" xfId="1908"/>
    <cellStyle name="Note 2 6 2 2 3 2" xfId="17458"/>
    <cellStyle name="Note 2 6 2 2 4" xfId="17459"/>
    <cellStyle name="Note 2 6 2 2 5" xfId="17460"/>
    <cellStyle name="Note 2 6 2 3" xfId="1909"/>
    <cellStyle name="Note 2 6 2 3 2" xfId="1910"/>
    <cellStyle name="Note 2 6 2 3 3" xfId="17461"/>
    <cellStyle name="Note 2 6 2 4" xfId="1911"/>
    <cellStyle name="Note 2 6 2 4 2" xfId="17462"/>
    <cellStyle name="Note 2 6 2 4 2 2" xfId="17463"/>
    <cellStyle name="Note 2 6 2 4 2 2 2" xfId="17464"/>
    <cellStyle name="Note 2 6 2 4 2 3" xfId="17465"/>
    <cellStyle name="Note 2 6 2 4 2 3 2" xfId="17466"/>
    <cellStyle name="Note 2 6 2 4 3" xfId="17467"/>
    <cellStyle name="Note 2 6 2 4 3 2" xfId="17468"/>
    <cellStyle name="Note 2 6 2 4 3 2 2" xfId="17469"/>
    <cellStyle name="Note 2 6 2 4 3 3" xfId="17470"/>
    <cellStyle name="Note 2 6 2 4 3 3 2" xfId="17471"/>
    <cellStyle name="Note 2 6 2 4 4" xfId="17472"/>
    <cellStyle name="Note 2 6 2 4 4 2" xfId="17473"/>
    <cellStyle name="Note 2 6 2 5" xfId="1912"/>
    <cellStyle name="Note 2 6 2 6" xfId="17474"/>
    <cellStyle name="Note 2 6 2 6 2" xfId="17475"/>
    <cellStyle name="Note 2 6 2 6 2 2" xfId="17476"/>
    <cellStyle name="Note 2 6 2 6 3" xfId="17477"/>
    <cellStyle name="Note 2 6 2 6 3 2" xfId="17478"/>
    <cellStyle name="Note 2 6 2 7" xfId="17479"/>
    <cellStyle name="Note 2 6 2 7 2" xfId="17480"/>
    <cellStyle name="Note 2 6 2 7 2 2" xfId="17481"/>
    <cellStyle name="Note 2 6 2 7 3" xfId="17482"/>
    <cellStyle name="Note 2 6 2 7 3 2" xfId="17483"/>
    <cellStyle name="Note 2 6 2 8" xfId="17484"/>
    <cellStyle name="Note 2 6 2 8 2" xfId="17485"/>
    <cellStyle name="Note 2 6 3" xfId="1913"/>
    <cellStyle name="Note 2 6 3 2" xfId="1914"/>
    <cellStyle name="Note 2 6 3 2 2" xfId="1915"/>
    <cellStyle name="Note 2 6 3 2 2 2" xfId="17486"/>
    <cellStyle name="Note 2 6 3 2 3" xfId="17487"/>
    <cellStyle name="Note 2 6 3 2 4" xfId="17488"/>
    <cellStyle name="Note 2 6 3 3" xfId="1916"/>
    <cellStyle name="Note 2 6 3 3 2" xfId="17489"/>
    <cellStyle name="Note 2 6 3 3 2 2" xfId="17490"/>
    <cellStyle name="Note 2 6 3 3 2 2 2" xfId="17491"/>
    <cellStyle name="Note 2 6 3 3 2 3" xfId="17492"/>
    <cellStyle name="Note 2 6 3 3 2 3 2" xfId="17493"/>
    <cellStyle name="Note 2 6 3 3 3" xfId="17494"/>
    <cellStyle name="Note 2 6 3 3 3 2" xfId="17495"/>
    <cellStyle name="Note 2 6 3 3 3 2 2" xfId="17496"/>
    <cellStyle name="Note 2 6 3 3 3 3" xfId="17497"/>
    <cellStyle name="Note 2 6 3 3 3 3 2" xfId="17498"/>
    <cellStyle name="Note 2 6 3 3 4" xfId="17499"/>
    <cellStyle name="Note 2 6 3 3 4 2" xfId="17500"/>
    <cellStyle name="Note 2 6 3 4" xfId="17501"/>
    <cellStyle name="Note 2 6 3 4 2" xfId="17502"/>
    <cellStyle name="Note 2 6 3 5" xfId="17503"/>
    <cellStyle name="Note 2 6 3 6" xfId="17504"/>
    <cellStyle name="Note 2 6 4" xfId="1917"/>
    <cellStyle name="Note 2 6 4 2" xfId="1918"/>
    <cellStyle name="Note 2 6 4 2 2" xfId="17505"/>
    <cellStyle name="Note 2 6 4 3" xfId="17506"/>
    <cellStyle name="Note 2 6 4 4" xfId="17507"/>
    <cellStyle name="Note 2 6 5" xfId="1919"/>
    <cellStyle name="Note 2 6 5 2" xfId="17508"/>
    <cellStyle name="Note 2 6 5 2 2" xfId="17509"/>
    <cellStyle name="Note 2 6 5 2 2 2" xfId="17510"/>
    <cellStyle name="Note 2 6 5 2 3" xfId="17511"/>
    <cellStyle name="Note 2 6 5 2 3 2" xfId="17512"/>
    <cellStyle name="Note 2 6 5 3" xfId="17513"/>
    <cellStyle name="Note 2 6 5 3 2" xfId="17514"/>
    <cellStyle name="Note 2 6 5 3 2 2" xfId="17515"/>
    <cellStyle name="Note 2 6 5 3 3" xfId="17516"/>
    <cellStyle name="Note 2 6 5 3 3 2" xfId="17517"/>
    <cellStyle name="Note 2 6 5 4" xfId="17518"/>
    <cellStyle name="Note 2 6 5 4 2" xfId="17519"/>
    <cellStyle name="Note 2 6 6" xfId="17520"/>
    <cellStyle name="Note 2 6 7" xfId="17521"/>
    <cellStyle name="Note 2 7" xfId="1920"/>
    <cellStyle name="Note 2 7 2" xfId="1921"/>
    <cellStyle name="Note 2 7 2 2" xfId="1922"/>
    <cellStyle name="Note 2 7 2 2 2" xfId="1923"/>
    <cellStyle name="Note 2 7 2 2 2 2" xfId="1924"/>
    <cellStyle name="Note 2 7 2 2 3" xfId="1925"/>
    <cellStyle name="Note 2 7 2 2 3 2" xfId="17522"/>
    <cellStyle name="Note 2 7 2 2 4" xfId="17523"/>
    <cellStyle name="Note 2 7 2 2 5" xfId="17524"/>
    <cellStyle name="Note 2 7 2 3" xfId="1926"/>
    <cellStyle name="Note 2 7 2 3 2" xfId="1927"/>
    <cellStyle name="Note 2 7 2 3 3" xfId="17525"/>
    <cellStyle name="Note 2 7 2 4" xfId="1928"/>
    <cellStyle name="Note 2 7 2 4 2" xfId="17526"/>
    <cellStyle name="Note 2 7 2 4 2 2" xfId="17527"/>
    <cellStyle name="Note 2 7 2 4 2 2 2" xfId="17528"/>
    <cellStyle name="Note 2 7 2 4 2 3" xfId="17529"/>
    <cellStyle name="Note 2 7 2 4 2 3 2" xfId="17530"/>
    <cellStyle name="Note 2 7 2 4 3" xfId="17531"/>
    <cellStyle name="Note 2 7 2 4 3 2" xfId="17532"/>
    <cellStyle name="Note 2 7 2 4 3 2 2" xfId="17533"/>
    <cellStyle name="Note 2 7 2 4 3 3" xfId="17534"/>
    <cellStyle name="Note 2 7 2 4 3 3 2" xfId="17535"/>
    <cellStyle name="Note 2 7 2 4 4" xfId="17536"/>
    <cellStyle name="Note 2 7 2 4 4 2" xfId="17537"/>
    <cellStyle name="Note 2 7 2 5" xfId="1929"/>
    <cellStyle name="Note 2 7 2 6" xfId="17538"/>
    <cellStyle name="Note 2 7 2 6 2" xfId="17539"/>
    <cellStyle name="Note 2 7 2 6 2 2" xfId="17540"/>
    <cellStyle name="Note 2 7 2 6 3" xfId="17541"/>
    <cellStyle name="Note 2 7 2 6 3 2" xfId="17542"/>
    <cellStyle name="Note 2 7 2 7" xfId="17543"/>
    <cellStyle name="Note 2 7 2 7 2" xfId="17544"/>
    <cellStyle name="Note 2 7 2 7 2 2" xfId="17545"/>
    <cellStyle name="Note 2 7 2 7 3" xfId="17546"/>
    <cellStyle name="Note 2 7 2 7 3 2" xfId="17547"/>
    <cellStyle name="Note 2 7 2 8" xfId="17548"/>
    <cellStyle name="Note 2 7 2 8 2" xfId="17549"/>
    <cellStyle name="Note 2 7 3" xfId="1930"/>
    <cellStyle name="Note 2 7 3 2" xfId="1931"/>
    <cellStyle name="Note 2 7 3 2 2" xfId="1932"/>
    <cellStyle name="Note 2 7 3 2 2 2" xfId="17550"/>
    <cellStyle name="Note 2 7 3 2 3" xfId="17551"/>
    <cellStyle name="Note 2 7 3 2 4" xfId="17552"/>
    <cellStyle name="Note 2 7 3 3" xfId="1933"/>
    <cellStyle name="Note 2 7 3 3 2" xfId="17553"/>
    <cellStyle name="Note 2 7 3 3 2 2" xfId="17554"/>
    <cellStyle name="Note 2 7 3 3 2 2 2" xfId="17555"/>
    <cellStyle name="Note 2 7 3 3 2 3" xfId="17556"/>
    <cellStyle name="Note 2 7 3 3 2 3 2" xfId="17557"/>
    <cellStyle name="Note 2 7 3 3 3" xfId="17558"/>
    <cellStyle name="Note 2 7 3 3 3 2" xfId="17559"/>
    <cellStyle name="Note 2 7 3 3 3 2 2" xfId="17560"/>
    <cellStyle name="Note 2 7 3 3 3 3" xfId="17561"/>
    <cellStyle name="Note 2 7 3 3 3 3 2" xfId="17562"/>
    <cellStyle name="Note 2 7 3 3 4" xfId="17563"/>
    <cellStyle name="Note 2 7 3 3 4 2" xfId="17564"/>
    <cellStyle name="Note 2 7 3 4" xfId="17565"/>
    <cellStyle name="Note 2 7 3 4 2" xfId="17566"/>
    <cellStyle name="Note 2 7 3 5" xfId="17567"/>
    <cellStyle name="Note 2 7 3 6" xfId="17568"/>
    <cellStyle name="Note 2 7 4" xfId="1934"/>
    <cellStyle name="Note 2 7 4 2" xfId="1935"/>
    <cellStyle name="Note 2 7 4 2 2" xfId="17569"/>
    <cellStyle name="Note 2 7 4 3" xfId="17570"/>
    <cellStyle name="Note 2 7 4 4" xfId="17571"/>
    <cellStyle name="Note 2 7 5" xfId="1936"/>
    <cellStyle name="Note 2 7 5 2" xfId="17572"/>
    <cellStyle name="Note 2 7 5 2 2" xfId="17573"/>
    <cellStyle name="Note 2 7 5 2 2 2" xfId="17574"/>
    <cellStyle name="Note 2 7 5 2 3" xfId="17575"/>
    <cellStyle name="Note 2 7 5 2 3 2" xfId="17576"/>
    <cellStyle name="Note 2 7 5 3" xfId="17577"/>
    <cellStyle name="Note 2 7 5 3 2" xfId="17578"/>
    <cellStyle name="Note 2 7 5 3 2 2" xfId="17579"/>
    <cellStyle name="Note 2 7 5 3 3" xfId="17580"/>
    <cellStyle name="Note 2 7 5 3 3 2" xfId="17581"/>
    <cellStyle name="Note 2 7 5 4" xfId="17582"/>
    <cellStyle name="Note 2 7 5 4 2" xfId="17583"/>
    <cellStyle name="Note 2 7 6" xfId="17584"/>
    <cellStyle name="Note 2 7 7" xfId="17585"/>
    <cellStyle name="Note 2 8" xfId="1937"/>
    <cellStyle name="Note 2 8 2" xfId="1938"/>
    <cellStyle name="Note 2 8 2 2" xfId="1939"/>
    <cellStyle name="Note 2 8 2 2 2" xfId="1940"/>
    <cellStyle name="Note 2 8 2 2 2 2" xfId="1941"/>
    <cellStyle name="Note 2 8 2 2 3" xfId="1942"/>
    <cellStyle name="Note 2 8 2 2 3 2" xfId="17586"/>
    <cellStyle name="Note 2 8 2 2 4" xfId="17587"/>
    <cellStyle name="Note 2 8 2 2 5" xfId="17588"/>
    <cellStyle name="Note 2 8 2 3" xfId="1943"/>
    <cellStyle name="Note 2 8 2 3 2" xfId="1944"/>
    <cellStyle name="Note 2 8 2 3 3" xfId="17589"/>
    <cellStyle name="Note 2 8 2 4" xfId="1945"/>
    <cellStyle name="Note 2 8 2 4 2" xfId="17590"/>
    <cellStyle name="Note 2 8 2 4 2 2" xfId="17591"/>
    <cellStyle name="Note 2 8 2 4 2 2 2" xfId="17592"/>
    <cellStyle name="Note 2 8 2 4 2 3" xfId="17593"/>
    <cellStyle name="Note 2 8 2 4 2 3 2" xfId="17594"/>
    <cellStyle name="Note 2 8 2 4 3" xfId="17595"/>
    <cellStyle name="Note 2 8 2 4 3 2" xfId="17596"/>
    <cellStyle name="Note 2 8 2 4 3 2 2" xfId="17597"/>
    <cellStyle name="Note 2 8 2 4 3 3" xfId="17598"/>
    <cellStyle name="Note 2 8 2 4 3 3 2" xfId="17599"/>
    <cellStyle name="Note 2 8 2 4 4" xfId="17600"/>
    <cellStyle name="Note 2 8 2 4 4 2" xfId="17601"/>
    <cellStyle name="Note 2 8 2 5" xfId="1946"/>
    <cellStyle name="Note 2 8 2 6" xfId="17602"/>
    <cellStyle name="Note 2 8 2 6 2" xfId="17603"/>
    <cellStyle name="Note 2 8 2 6 2 2" xfId="17604"/>
    <cellStyle name="Note 2 8 2 6 3" xfId="17605"/>
    <cellStyle name="Note 2 8 2 6 3 2" xfId="17606"/>
    <cellStyle name="Note 2 8 2 7" xfId="17607"/>
    <cellStyle name="Note 2 8 2 7 2" xfId="17608"/>
    <cellStyle name="Note 2 8 2 7 2 2" xfId="17609"/>
    <cellStyle name="Note 2 8 2 7 3" xfId="17610"/>
    <cellStyle name="Note 2 8 2 7 3 2" xfId="17611"/>
    <cellStyle name="Note 2 8 2 8" xfId="17612"/>
    <cellStyle name="Note 2 8 2 8 2" xfId="17613"/>
    <cellStyle name="Note 2 8 3" xfId="1947"/>
    <cellStyle name="Note 2 8 3 2" xfId="1948"/>
    <cellStyle name="Note 2 8 3 2 2" xfId="1949"/>
    <cellStyle name="Note 2 8 3 2 2 2" xfId="17614"/>
    <cellStyle name="Note 2 8 3 2 3" xfId="17615"/>
    <cellStyle name="Note 2 8 3 2 4" xfId="17616"/>
    <cellStyle name="Note 2 8 3 3" xfId="1950"/>
    <cellStyle name="Note 2 8 3 3 2" xfId="17617"/>
    <cellStyle name="Note 2 8 3 3 2 2" xfId="17618"/>
    <cellStyle name="Note 2 8 3 3 2 2 2" xfId="17619"/>
    <cellStyle name="Note 2 8 3 3 2 3" xfId="17620"/>
    <cellStyle name="Note 2 8 3 3 2 3 2" xfId="17621"/>
    <cellStyle name="Note 2 8 3 3 3" xfId="17622"/>
    <cellStyle name="Note 2 8 3 3 3 2" xfId="17623"/>
    <cellStyle name="Note 2 8 3 3 3 2 2" xfId="17624"/>
    <cellStyle name="Note 2 8 3 3 3 3" xfId="17625"/>
    <cellStyle name="Note 2 8 3 3 3 3 2" xfId="17626"/>
    <cellStyle name="Note 2 8 3 3 4" xfId="17627"/>
    <cellStyle name="Note 2 8 3 3 4 2" xfId="17628"/>
    <cellStyle name="Note 2 8 3 4" xfId="17629"/>
    <cellStyle name="Note 2 8 3 4 2" xfId="17630"/>
    <cellStyle name="Note 2 8 3 5" xfId="17631"/>
    <cellStyle name="Note 2 8 3 6" xfId="17632"/>
    <cellStyle name="Note 2 8 4" xfId="1951"/>
    <cellStyle name="Note 2 8 4 2" xfId="1952"/>
    <cellStyle name="Note 2 8 4 2 2" xfId="17633"/>
    <cellStyle name="Note 2 8 4 3" xfId="17634"/>
    <cellStyle name="Note 2 8 4 4" xfId="17635"/>
    <cellStyle name="Note 2 8 5" xfId="1953"/>
    <cellStyle name="Note 2 8 5 2" xfId="17636"/>
    <cellStyle name="Note 2 8 5 2 2" xfId="17637"/>
    <cellStyle name="Note 2 8 5 2 2 2" xfId="17638"/>
    <cellStyle name="Note 2 8 5 2 3" xfId="17639"/>
    <cellStyle name="Note 2 8 5 2 3 2" xfId="17640"/>
    <cellStyle name="Note 2 8 5 3" xfId="17641"/>
    <cellStyle name="Note 2 8 5 3 2" xfId="17642"/>
    <cellStyle name="Note 2 8 5 3 2 2" xfId="17643"/>
    <cellStyle name="Note 2 8 5 3 3" xfId="17644"/>
    <cellStyle name="Note 2 8 5 3 3 2" xfId="17645"/>
    <cellStyle name="Note 2 8 5 4" xfId="17646"/>
    <cellStyle name="Note 2 8 5 4 2" xfId="17647"/>
    <cellStyle name="Note 2 8 6" xfId="17648"/>
    <cellStyle name="Note 2 8 7" xfId="17649"/>
    <cellStyle name="Note 2 9" xfId="17650"/>
    <cellStyle name="Note 3" xfId="17651"/>
    <cellStyle name="Note 3 2" xfId="1954"/>
    <cellStyle name="Note 3 2 2" xfId="1955"/>
    <cellStyle name="Note 3 2 2 2" xfId="1956"/>
    <cellStyle name="Note 3 2 2 2 2" xfId="1957"/>
    <cellStyle name="Note 3 2 2 2 2 2" xfId="1958"/>
    <cellStyle name="Note 3 2 2 2 3" xfId="1959"/>
    <cellStyle name="Note 3 2 2 2 3 2" xfId="17652"/>
    <cellStyle name="Note 3 2 2 2 4" xfId="17653"/>
    <cellStyle name="Note 3 2 2 2 5" xfId="17654"/>
    <cellStyle name="Note 3 2 2 3" xfId="1960"/>
    <cellStyle name="Note 3 2 2 3 2" xfId="1961"/>
    <cellStyle name="Note 3 2 2 3 3" xfId="17655"/>
    <cellStyle name="Note 3 2 2 4" xfId="1962"/>
    <cellStyle name="Note 3 2 2 4 2" xfId="17656"/>
    <cellStyle name="Note 3 2 2 4 2 2" xfId="17657"/>
    <cellStyle name="Note 3 2 2 4 2 2 2" xfId="17658"/>
    <cellStyle name="Note 3 2 2 4 2 3" xfId="17659"/>
    <cellStyle name="Note 3 2 2 4 2 3 2" xfId="17660"/>
    <cellStyle name="Note 3 2 2 4 3" xfId="17661"/>
    <cellStyle name="Note 3 2 2 4 3 2" xfId="17662"/>
    <cellStyle name="Note 3 2 2 4 3 2 2" xfId="17663"/>
    <cellStyle name="Note 3 2 2 4 3 3" xfId="17664"/>
    <cellStyle name="Note 3 2 2 4 3 3 2" xfId="17665"/>
    <cellStyle name="Note 3 2 2 4 4" xfId="17666"/>
    <cellStyle name="Note 3 2 2 4 4 2" xfId="17667"/>
    <cellStyle name="Note 3 2 2 5" xfId="1963"/>
    <cellStyle name="Note 3 2 2 6" xfId="17668"/>
    <cellStyle name="Note 3 2 2 6 2" xfId="17669"/>
    <cellStyle name="Note 3 2 2 6 2 2" xfId="17670"/>
    <cellStyle name="Note 3 2 2 6 3" xfId="17671"/>
    <cellStyle name="Note 3 2 2 6 3 2" xfId="17672"/>
    <cellStyle name="Note 3 2 2 7" xfId="17673"/>
    <cellStyle name="Note 3 2 2 7 2" xfId="17674"/>
    <cellStyle name="Note 3 2 2 7 2 2" xfId="17675"/>
    <cellStyle name="Note 3 2 2 7 3" xfId="17676"/>
    <cellStyle name="Note 3 2 2 7 3 2" xfId="17677"/>
    <cellStyle name="Note 3 2 2 8" xfId="17678"/>
    <cellStyle name="Note 3 2 2 8 2" xfId="17679"/>
    <cellStyle name="Note 3 2 3" xfId="1964"/>
    <cellStyle name="Note 3 2 3 2" xfId="1965"/>
    <cellStyle name="Note 3 2 3 2 2" xfId="1966"/>
    <cellStyle name="Note 3 2 3 2 2 2" xfId="17680"/>
    <cellStyle name="Note 3 2 3 2 3" xfId="17681"/>
    <cellStyle name="Note 3 2 3 2 4" xfId="17682"/>
    <cellStyle name="Note 3 2 3 3" xfId="1967"/>
    <cellStyle name="Note 3 2 3 3 2" xfId="17683"/>
    <cellStyle name="Note 3 2 3 3 2 2" xfId="17684"/>
    <cellStyle name="Note 3 2 3 3 2 2 2" xfId="17685"/>
    <cellStyle name="Note 3 2 3 3 2 3" xfId="17686"/>
    <cellStyle name="Note 3 2 3 3 2 3 2" xfId="17687"/>
    <cellStyle name="Note 3 2 3 3 3" xfId="17688"/>
    <cellStyle name="Note 3 2 3 3 3 2" xfId="17689"/>
    <cellStyle name="Note 3 2 3 3 3 2 2" xfId="17690"/>
    <cellStyle name="Note 3 2 3 3 3 3" xfId="17691"/>
    <cellStyle name="Note 3 2 3 3 3 3 2" xfId="17692"/>
    <cellStyle name="Note 3 2 3 3 4" xfId="17693"/>
    <cellStyle name="Note 3 2 3 3 4 2" xfId="17694"/>
    <cellStyle name="Note 3 2 3 4" xfId="17695"/>
    <cellStyle name="Note 3 2 3 4 2" xfId="17696"/>
    <cellStyle name="Note 3 2 3 5" xfId="17697"/>
    <cellStyle name="Note 3 2 3 6" xfId="17698"/>
    <cellStyle name="Note 3 2 4" xfId="1968"/>
    <cellStyle name="Note 3 2 4 2" xfId="1969"/>
    <cellStyle name="Note 3 2 4 2 2" xfId="17699"/>
    <cellStyle name="Note 3 2 4 3" xfId="17700"/>
    <cellStyle name="Note 3 2 4 4" xfId="17701"/>
    <cellStyle name="Note 3 2 5" xfId="1970"/>
    <cellStyle name="Note 3 2 5 2" xfId="17702"/>
    <cellStyle name="Note 3 2 5 2 2" xfId="17703"/>
    <cellStyle name="Note 3 2 5 2 2 2" xfId="17704"/>
    <cellStyle name="Note 3 2 5 2 3" xfId="17705"/>
    <cellStyle name="Note 3 2 5 2 3 2" xfId="17706"/>
    <cellStyle name="Note 3 2 5 3" xfId="17707"/>
    <cellStyle name="Note 3 2 5 3 2" xfId="17708"/>
    <cellStyle name="Note 3 2 5 3 2 2" xfId="17709"/>
    <cellStyle name="Note 3 2 5 3 3" xfId="17710"/>
    <cellStyle name="Note 3 2 5 3 3 2" xfId="17711"/>
    <cellStyle name="Note 3 2 5 4" xfId="17712"/>
    <cellStyle name="Note 3 2 5 4 2" xfId="17713"/>
    <cellStyle name="Note 3 2 6" xfId="17714"/>
    <cellStyle name="Note 3 2 7" xfId="17715"/>
    <cellStyle name="Note 3 3" xfId="1971"/>
    <cellStyle name="Note 3 3 2" xfId="1972"/>
    <cellStyle name="Note 3 3 2 2" xfId="1973"/>
    <cellStyle name="Note 3 3 2 2 2" xfId="1974"/>
    <cellStyle name="Note 3 3 2 2 2 2" xfId="1975"/>
    <cellStyle name="Note 3 3 2 2 3" xfId="1976"/>
    <cellStyle name="Note 3 3 2 2 3 2" xfId="17716"/>
    <cellStyle name="Note 3 3 2 2 4" xfId="17717"/>
    <cellStyle name="Note 3 3 2 2 5" xfId="17718"/>
    <cellStyle name="Note 3 3 2 3" xfId="1977"/>
    <cellStyle name="Note 3 3 2 3 2" xfId="1978"/>
    <cellStyle name="Note 3 3 2 3 3" xfId="17719"/>
    <cellStyle name="Note 3 3 2 4" xfId="1979"/>
    <cellStyle name="Note 3 3 2 4 2" xfId="17720"/>
    <cellStyle name="Note 3 3 2 4 2 2" xfId="17721"/>
    <cellStyle name="Note 3 3 2 4 2 2 2" xfId="17722"/>
    <cellStyle name="Note 3 3 2 4 2 3" xfId="17723"/>
    <cellStyle name="Note 3 3 2 4 2 3 2" xfId="17724"/>
    <cellStyle name="Note 3 3 2 4 3" xfId="17725"/>
    <cellStyle name="Note 3 3 2 4 3 2" xfId="17726"/>
    <cellStyle name="Note 3 3 2 4 3 2 2" xfId="17727"/>
    <cellStyle name="Note 3 3 2 4 3 3" xfId="17728"/>
    <cellStyle name="Note 3 3 2 4 3 3 2" xfId="17729"/>
    <cellStyle name="Note 3 3 2 4 4" xfId="17730"/>
    <cellStyle name="Note 3 3 2 4 4 2" xfId="17731"/>
    <cellStyle name="Note 3 3 2 5" xfId="1980"/>
    <cellStyle name="Note 3 3 2 6" xfId="17732"/>
    <cellStyle name="Note 3 3 2 6 2" xfId="17733"/>
    <cellStyle name="Note 3 3 2 6 2 2" xfId="17734"/>
    <cellStyle name="Note 3 3 2 6 3" xfId="17735"/>
    <cellStyle name="Note 3 3 2 6 3 2" xfId="17736"/>
    <cellStyle name="Note 3 3 2 7" xfId="17737"/>
    <cellStyle name="Note 3 3 2 7 2" xfId="17738"/>
    <cellStyle name="Note 3 3 2 7 2 2" xfId="17739"/>
    <cellStyle name="Note 3 3 2 7 3" xfId="17740"/>
    <cellStyle name="Note 3 3 2 7 3 2" xfId="17741"/>
    <cellStyle name="Note 3 3 2 8" xfId="17742"/>
    <cellStyle name="Note 3 3 2 8 2" xfId="17743"/>
    <cellStyle name="Note 3 3 3" xfId="1981"/>
    <cellStyle name="Note 3 3 3 2" xfId="1982"/>
    <cellStyle name="Note 3 3 3 2 2" xfId="1983"/>
    <cellStyle name="Note 3 3 3 2 2 2" xfId="17744"/>
    <cellStyle name="Note 3 3 3 2 3" xfId="17745"/>
    <cellStyle name="Note 3 3 3 2 4" xfId="17746"/>
    <cellStyle name="Note 3 3 3 3" xfId="1984"/>
    <cellStyle name="Note 3 3 3 3 2" xfId="17747"/>
    <cellStyle name="Note 3 3 3 3 2 2" xfId="17748"/>
    <cellStyle name="Note 3 3 3 3 2 2 2" xfId="17749"/>
    <cellStyle name="Note 3 3 3 3 2 3" xfId="17750"/>
    <cellStyle name="Note 3 3 3 3 2 3 2" xfId="17751"/>
    <cellStyle name="Note 3 3 3 3 3" xfId="17752"/>
    <cellStyle name="Note 3 3 3 3 3 2" xfId="17753"/>
    <cellStyle name="Note 3 3 3 3 3 2 2" xfId="17754"/>
    <cellStyle name="Note 3 3 3 3 3 3" xfId="17755"/>
    <cellStyle name="Note 3 3 3 3 3 3 2" xfId="17756"/>
    <cellStyle name="Note 3 3 3 3 4" xfId="17757"/>
    <cellStyle name="Note 3 3 3 3 4 2" xfId="17758"/>
    <cellStyle name="Note 3 3 3 4" xfId="17759"/>
    <cellStyle name="Note 3 3 3 4 2" xfId="17760"/>
    <cellStyle name="Note 3 3 3 5" xfId="17761"/>
    <cellStyle name="Note 3 3 3 6" xfId="17762"/>
    <cellStyle name="Note 3 3 4" xfId="1985"/>
    <cellStyle name="Note 3 3 4 2" xfId="1986"/>
    <cellStyle name="Note 3 3 4 2 2" xfId="17763"/>
    <cellStyle name="Note 3 3 4 3" xfId="17764"/>
    <cellStyle name="Note 3 3 4 4" xfId="17765"/>
    <cellStyle name="Note 3 3 5" xfId="1987"/>
    <cellStyle name="Note 3 3 5 2" xfId="17766"/>
    <cellStyle name="Note 3 3 5 2 2" xfId="17767"/>
    <cellStyle name="Note 3 3 5 2 2 2" xfId="17768"/>
    <cellStyle name="Note 3 3 5 2 3" xfId="17769"/>
    <cellStyle name="Note 3 3 5 2 3 2" xfId="17770"/>
    <cellStyle name="Note 3 3 5 3" xfId="17771"/>
    <cellStyle name="Note 3 3 5 3 2" xfId="17772"/>
    <cellStyle name="Note 3 3 5 3 2 2" xfId="17773"/>
    <cellStyle name="Note 3 3 5 3 3" xfId="17774"/>
    <cellStyle name="Note 3 3 5 3 3 2" xfId="17775"/>
    <cellStyle name="Note 3 3 5 4" xfId="17776"/>
    <cellStyle name="Note 3 3 5 4 2" xfId="17777"/>
    <cellStyle name="Note 3 3 6" xfId="17778"/>
    <cellStyle name="Note 3 3 7" xfId="17779"/>
    <cellStyle name="Note 3 4" xfId="1988"/>
    <cellStyle name="Note 3 4 2" xfId="1989"/>
    <cellStyle name="Note 3 4 2 2" xfId="1990"/>
    <cellStyle name="Note 3 4 2 2 2" xfId="1991"/>
    <cellStyle name="Note 3 4 2 2 2 2" xfId="1992"/>
    <cellStyle name="Note 3 4 2 2 3" xfId="1993"/>
    <cellStyle name="Note 3 4 2 2 3 2" xfId="17780"/>
    <cellStyle name="Note 3 4 2 2 4" xfId="17781"/>
    <cellStyle name="Note 3 4 2 2 5" xfId="17782"/>
    <cellStyle name="Note 3 4 2 3" xfId="1994"/>
    <cellStyle name="Note 3 4 2 3 2" xfId="1995"/>
    <cellStyle name="Note 3 4 2 3 3" xfId="17783"/>
    <cellStyle name="Note 3 4 2 4" xfId="1996"/>
    <cellStyle name="Note 3 4 2 4 2" xfId="17784"/>
    <cellStyle name="Note 3 4 2 4 2 2" xfId="17785"/>
    <cellStyle name="Note 3 4 2 4 2 2 2" xfId="17786"/>
    <cellStyle name="Note 3 4 2 4 2 3" xfId="17787"/>
    <cellStyle name="Note 3 4 2 4 2 3 2" xfId="17788"/>
    <cellStyle name="Note 3 4 2 4 3" xfId="17789"/>
    <cellStyle name="Note 3 4 2 4 3 2" xfId="17790"/>
    <cellStyle name="Note 3 4 2 4 3 2 2" xfId="17791"/>
    <cellStyle name="Note 3 4 2 4 3 3" xfId="17792"/>
    <cellStyle name="Note 3 4 2 4 3 3 2" xfId="17793"/>
    <cellStyle name="Note 3 4 2 4 4" xfId="17794"/>
    <cellStyle name="Note 3 4 2 4 4 2" xfId="17795"/>
    <cellStyle name="Note 3 4 2 5" xfId="1997"/>
    <cellStyle name="Note 3 4 2 6" xfId="17796"/>
    <cellStyle name="Note 3 4 2 6 2" xfId="17797"/>
    <cellStyle name="Note 3 4 2 6 2 2" xfId="17798"/>
    <cellStyle name="Note 3 4 2 6 3" xfId="17799"/>
    <cellStyle name="Note 3 4 2 6 3 2" xfId="17800"/>
    <cellStyle name="Note 3 4 2 7" xfId="17801"/>
    <cellStyle name="Note 3 4 2 7 2" xfId="17802"/>
    <cellStyle name="Note 3 4 2 7 2 2" xfId="17803"/>
    <cellStyle name="Note 3 4 2 7 3" xfId="17804"/>
    <cellStyle name="Note 3 4 2 7 3 2" xfId="17805"/>
    <cellStyle name="Note 3 4 2 8" xfId="17806"/>
    <cellStyle name="Note 3 4 2 8 2" xfId="17807"/>
    <cellStyle name="Note 3 4 3" xfId="1998"/>
    <cellStyle name="Note 3 4 3 2" xfId="1999"/>
    <cellStyle name="Note 3 4 3 2 2" xfId="2000"/>
    <cellStyle name="Note 3 4 3 2 2 2" xfId="17808"/>
    <cellStyle name="Note 3 4 3 2 3" xfId="17809"/>
    <cellStyle name="Note 3 4 3 2 4" xfId="17810"/>
    <cellStyle name="Note 3 4 3 3" xfId="2001"/>
    <cellStyle name="Note 3 4 3 3 2" xfId="17811"/>
    <cellStyle name="Note 3 4 3 3 2 2" xfId="17812"/>
    <cellStyle name="Note 3 4 3 3 2 2 2" xfId="17813"/>
    <cellStyle name="Note 3 4 3 3 2 3" xfId="17814"/>
    <cellStyle name="Note 3 4 3 3 2 3 2" xfId="17815"/>
    <cellStyle name="Note 3 4 3 3 3" xfId="17816"/>
    <cellStyle name="Note 3 4 3 3 3 2" xfId="17817"/>
    <cellStyle name="Note 3 4 3 3 3 2 2" xfId="17818"/>
    <cellStyle name="Note 3 4 3 3 3 3" xfId="17819"/>
    <cellStyle name="Note 3 4 3 3 3 3 2" xfId="17820"/>
    <cellStyle name="Note 3 4 3 3 4" xfId="17821"/>
    <cellStyle name="Note 3 4 3 3 4 2" xfId="17822"/>
    <cellStyle name="Note 3 4 3 4" xfId="17823"/>
    <cellStyle name="Note 3 4 3 4 2" xfId="17824"/>
    <cellStyle name="Note 3 4 3 5" xfId="17825"/>
    <cellStyle name="Note 3 4 3 6" xfId="17826"/>
    <cellStyle name="Note 3 4 4" xfId="2002"/>
    <cellStyle name="Note 3 4 4 2" xfId="2003"/>
    <cellStyle name="Note 3 4 4 2 2" xfId="17827"/>
    <cellStyle name="Note 3 4 4 3" xfId="17828"/>
    <cellStyle name="Note 3 4 4 4" xfId="17829"/>
    <cellStyle name="Note 3 4 5" xfId="2004"/>
    <cellStyle name="Note 3 4 5 2" xfId="17830"/>
    <cellStyle name="Note 3 4 5 2 2" xfId="17831"/>
    <cellStyle name="Note 3 4 5 2 2 2" xfId="17832"/>
    <cellStyle name="Note 3 4 5 2 3" xfId="17833"/>
    <cellStyle name="Note 3 4 5 2 3 2" xfId="17834"/>
    <cellStyle name="Note 3 4 5 3" xfId="17835"/>
    <cellStyle name="Note 3 4 5 3 2" xfId="17836"/>
    <cellStyle name="Note 3 4 5 3 2 2" xfId="17837"/>
    <cellStyle name="Note 3 4 5 3 3" xfId="17838"/>
    <cellStyle name="Note 3 4 5 3 3 2" xfId="17839"/>
    <cellStyle name="Note 3 4 5 4" xfId="17840"/>
    <cellStyle name="Note 3 4 5 4 2" xfId="17841"/>
    <cellStyle name="Note 3 4 6" xfId="17842"/>
    <cellStyle name="Note 3 4 7" xfId="17843"/>
    <cellStyle name="Note 3 5" xfId="2005"/>
    <cellStyle name="Note 3 5 2" xfId="2006"/>
    <cellStyle name="Note 3 5 2 2" xfId="2007"/>
    <cellStyle name="Note 3 5 2 2 2" xfId="2008"/>
    <cellStyle name="Note 3 5 2 2 2 2" xfId="2009"/>
    <cellStyle name="Note 3 5 2 2 3" xfId="2010"/>
    <cellStyle name="Note 3 5 2 2 3 2" xfId="17844"/>
    <cellStyle name="Note 3 5 2 2 4" xfId="17845"/>
    <cellStyle name="Note 3 5 2 2 5" xfId="17846"/>
    <cellStyle name="Note 3 5 2 3" xfId="2011"/>
    <cellStyle name="Note 3 5 2 3 2" xfId="2012"/>
    <cellStyle name="Note 3 5 2 3 3" xfId="17847"/>
    <cellStyle name="Note 3 5 2 4" xfId="2013"/>
    <cellStyle name="Note 3 5 2 4 2" xfId="17848"/>
    <cellStyle name="Note 3 5 2 4 2 2" xfId="17849"/>
    <cellStyle name="Note 3 5 2 4 2 2 2" xfId="17850"/>
    <cellStyle name="Note 3 5 2 4 2 3" xfId="17851"/>
    <cellStyle name="Note 3 5 2 4 2 3 2" xfId="17852"/>
    <cellStyle name="Note 3 5 2 4 3" xfId="17853"/>
    <cellStyle name="Note 3 5 2 4 3 2" xfId="17854"/>
    <cellStyle name="Note 3 5 2 4 3 2 2" xfId="17855"/>
    <cellStyle name="Note 3 5 2 4 3 3" xfId="17856"/>
    <cellStyle name="Note 3 5 2 4 3 3 2" xfId="17857"/>
    <cellStyle name="Note 3 5 2 4 4" xfId="17858"/>
    <cellStyle name="Note 3 5 2 4 4 2" xfId="17859"/>
    <cellStyle name="Note 3 5 2 5" xfId="2014"/>
    <cellStyle name="Note 3 5 2 6" xfId="17860"/>
    <cellStyle name="Note 3 5 2 6 2" xfId="17861"/>
    <cellStyle name="Note 3 5 2 6 2 2" xfId="17862"/>
    <cellStyle name="Note 3 5 2 6 3" xfId="17863"/>
    <cellStyle name="Note 3 5 2 6 3 2" xfId="17864"/>
    <cellStyle name="Note 3 5 2 7" xfId="17865"/>
    <cellStyle name="Note 3 5 2 7 2" xfId="17866"/>
    <cellStyle name="Note 3 5 2 7 2 2" xfId="17867"/>
    <cellStyle name="Note 3 5 2 7 3" xfId="17868"/>
    <cellStyle name="Note 3 5 2 7 3 2" xfId="17869"/>
    <cellStyle name="Note 3 5 2 8" xfId="17870"/>
    <cellStyle name="Note 3 5 2 8 2" xfId="17871"/>
    <cellStyle name="Note 3 5 3" xfId="2015"/>
    <cellStyle name="Note 3 5 3 2" xfId="2016"/>
    <cellStyle name="Note 3 5 3 2 2" xfId="2017"/>
    <cellStyle name="Note 3 5 3 2 2 2" xfId="17872"/>
    <cellStyle name="Note 3 5 3 2 3" xfId="17873"/>
    <cellStyle name="Note 3 5 3 2 4" xfId="17874"/>
    <cellStyle name="Note 3 5 3 3" xfId="2018"/>
    <cellStyle name="Note 3 5 3 3 2" xfId="17875"/>
    <cellStyle name="Note 3 5 3 3 2 2" xfId="17876"/>
    <cellStyle name="Note 3 5 3 3 2 2 2" xfId="17877"/>
    <cellStyle name="Note 3 5 3 3 2 3" xfId="17878"/>
    <cellStyle name="Note 3 5 3 3 2 3 2" xfId="17879"/>
    <cellStyle name="Note 3 5 3 3 3" xfId="17880"/>
    <cellStyle name="Note 3 5 3 3 3 2" xfId="17881"/>
    <cellStyle name="Note 3 5 3 3 3 2 2" xfId="17882"/>
    <cellStyle name="Note 3 5 3 3 3 3" xfId="17883"/>
    <cellStyle name="Note 3 5 3 3 3 3 2" xfId="17884"/>
    <cellStyle name="Note 3 5 3 3 4" xfId="17885"/>
    <cellStyle name="Note 3 5 3 3 4 2" xfId="17886"/>
    <cellStyle name="Note 3 5 3 4" xfId="17887"/>
    <cellStyle name="Note 3 5 3 4 2" xfId="17888"/>
    <cellStyle name="Note 3 5 3 5" xfId="17889"/>
    <cellStyle name="Note 3 5 3 6" xfId="17890"/>
    <cellStyle name="Note 3 5 4" xfId="2019"/>
    <cellStyle name="Note 3 5 4 2" xfId="2020"/>
    <cellStyle name="Note 3 5 4 2 2" xfId="17891"/>
    <cellStyle name="Note 3 5 4 3" xfId="17892"/>
    <cellStyle name="Note 3 5 4 4" xfId="17893"/>
    <cellStyle name="Note 3 5 5" xfId="2021"/>
    <cellStyle name="Note 3 5 5 2" xfId="17894"/>
    <cellStyle name="Note 3 5 5 2 2" xfId="17895"/>
    <cellStyle name="Note 3 5 5 2 2 2" xfId="17896"/>
    <cellStyle name="Note 3 5 5 2 3" xfId="17897"/>
    <cellStyle name="Note 3 5 5 2 3 2" xfId="17898"/>
    <cellStyle name="Note 3 5 5 3" xfId="17899"/>
    <cellStyle name="Note 3 5 5 3 2" xfId="17900"/>
    <cellStyle name="Note 3 5 5 3 2 2" xfId="17901"/>
    <cellStyle name="Note 3 5 5 3 3" xfId="17902"/>
    <cellStyle name="Note 3 5 5 3 3 2" xfId="17903"/>
    <cellStyle name="Note 3 5 5 4" xfId="17904"/>
    <cellStyle name="Note 3 5 5 4 2" xfId="17905"/>
    <cellStyle name="Note 3 5 6" xfId="17906"/>
    <cellStyle name="Note 3 5 7" xfId="17907"/>
    <cellStyle name="Note 3 6" xfId="2022"/>
    <cellStyle name="Note 3 6 2" xfId="2023"/>
    <cellStyle name="Note 3 6 2 2" xfId="2024"/>
    <cellStyle name="Note 3 6 2 2 2" xfId="2025"/>
    <cellStyle name="Note 3 6 2 2 2 2" xfId="2026"/>
    <cellStyle name="Note 3 6 2 2 3" xfId="2027"/>
    <cellStyle name="Note 3 6 2 2 3 2" xfId="17908"/>
    <cellStyle name="Note 3 6 2 2 4" xfId="17909"/>
    <cellStyle name="Note 3 6 2 2 5" xfId="17910"/>
    <cellStyle name="Note 3 6 2 3" xfId="2028"/>
    <cellStyle name="Note 3 6 2 3 2" xfId="2029"/>
    <cellStyle name="Note 3 6 2 3 3" xfId="17911"/>
    <cellStyle name="Note 3 6 2 4" xfId="2030"/>
    <cellStyle name="Note 3 6 2 4 2" xfId="17912"/>
    <cellStyle name="Note 3 6 2 4 2 2" xfId="17913"/>
    <cellStyle name="Note 3 6 2 4 2 2 2" xfId="17914"/>
    <cellStyle name="Note 3 6 2 4 2 3" xfId="17915"/>
    <cellStyle name="Note 3 6 2 4 2 3 2" xfId="17916"/>
    <cellStyle name="Note 3 6 2 4 3" xfId="17917"/>
    <cellStyle name="Note 3 6 2 4 3 2" xfId="17918"/>
    <cellStyle name="Note 3 6 2 4 3 2 2" xfId="17919"/>
    <cellStyle name="Note 3 6 2 4 3 3" xfId="17920"/>
    <cellStyle name="Note 3 6 2 4 3 3 2" xfId="17921"/>
    <cellStyle name="Note 3 6 2 4 4" xfId="17922"/>
    <cellStyle name="Note 3 6 2 4 4 2" xfId="17923"/>
    <cellStyle name="Note 3 6 2 5" xfId="2031"/>
    <cellStyle name="Note 3 6 2 6" xfId="17924"/>
    <cellStyle name="Note 3 6 2 6 2" xfId="17925"/>
    <cellStyle name="Note 3 6 2 6 2 2" xfId="17926"/>
    <cellStyle name="Note 3 6 2 6 3" xfId="17927"/>
    <cellStyle name="Note 3 6 2 6 3 2" xfId="17928"/>
    <cellStyle name="Note 3 6 2 7" xfId="17929"/>
    <cellStyle name="Note 3 6 2 7 2" xfId="17930"/>
    <cellStyle name="Note 3 6 2 7 2 2" xfId="17931"/>
    <cellStyle name="Note 3 6 2 7 3" xfId="17932"/>
    <cellStyle name="Note 3 6 2 7 3 2" xfId="17933"/>
    <cellStyle name="Note 3 6 2 8" xfId="17934"/>
    <cellStyle name="Note 3 6 2 8 2" xfId="17935"/>
    <cellStyle name="Note 3 6 3" xfId="2032"/>
    <cellStyle name="Note 3 6 3 2" xfId="2033"/>
    <cellStyle name="Note 3 6 3 2 2" xfId="2034"/>
    <cellStyle name="Note 3 6 3 2 2 2" xfId="17936"/>
    <cellStyle name="Note 3 6 3 2 3" xfId="17937"/>
    <cellStyle name="Note 3 6 3 2 4" xfId="17938"/>
    <cellStyle name="Note 3 6 3 3" xfId="2035"/>
    <cellStyle name="Note 3 6 3 3 2" xfId="17939"/>
    <cellStyle name="Note 3 6 3 3 2 2" xfId="17940"/>
    <cellStyle name="Note 3 6 3 3 2 2 2" xfId="17941"/>
    <cellStyle name="Note 3 6 3 3 2 3" xfId="17942"/>
    <cellStyle name="Note 3 6 3 3 2 3 2" xfId="17943"/>
    <cellStyle name="Note 3 6 3 3 3" xfId="17944"/>
    <cellStyle name="Note 3 6 3 3 3 2" xfId="17945"/>
    <cellStyle name="Note 3 6 3 3 3 2 2" xfId="17946"/>
    <cellStyle name="Note 3 6 3 3 3 3" xfId="17947"/>
    <cellStyle name="Note 3 6 3 3 3 3 2" xfId="17948"/>
    <cellStyle name="Note 3 6 3 3 4" xfId="17949"/>
    <cellStyle name="Note 3 6 3 3 4 2" xfId="17950"/>
    <cellStyle name="Note 3 6 3 4" xfId="17951"/>
    <cellStyle name="Note 3 6 3 4 2" xfId="17952"/>
    <cellStyle name="Note 3 6 3 5" xfId="17953"/>
    <cellStyle name="Note 3 6 3 6" xfId="17954"/>
    <cellStyle name="Note 3 6 4" xfId="2036"/>
    <cellStyle name="Note 3 6 4 2" xfId="2037"/>
    <cellStyle name="Note 3 6 4 2 2" xfId="17955"/>
    <cellStyle name="Note 3 6 4 3" xfId="17956"/>
    <cellStyle name="Note 3 6 4 4" xfId="17957"/>
    <cellStyle name="Note 3 6 5" xfId="2038"/>
    <cellStyle name="Note 3 6 5 2" xfId="17958"/>
    <cellStyle name="Note 3 6 5 2 2" xfId="17959"/>
    <cellStyle name="Note 3 6 5 2 2 2" xfId="17960"/>
    <cellStyle name="Note 3 6 5 2 3" xfId="17961"/>
    <cellStyle name="Note 3 6 5 2 3 2" xfId="17962"/>
    <cellStyle name="Note 3 6 5 3" xfId="17963"/>
    <cellStyle name="Note 3 6 5 3 2" xfId="17964"/>
    <cellStyle name="Note 3 6 5 3 2 2" xfId="17965"/>
    <cellStyle name="Note 3 6 5 3 3" xfId="17966"/>
    <cellStyle name="Note 3 6 5 3 3 2" xfId="17967"/>
    <cellStyle name="Note 3 6 5 4" xfId="17968"/>
    <cellStyle name="Note 3 6 5 4 2" xfId="17969"/>
    <cellStyle name="Note 3 6 6" xfId="17970"/>
    <cellStyle name="Note 3 6 7" xfId="17971"/>
    <cellStyle name="Note 3 7" xfId="2039"/>
    <cellStyle name="Note 3 7 2" xfId="2040"/>
    <cellStyle name="Note 3 7 2 2" xfId="2041"/>
    <cellStyle name="Note 3 7 2 2 2" xfId="2042"/>
    <cellStyle name="Note 3 7 2 2 2 2" xfId="2043"/>
    <cellStyle name="Note 3 7 2 2 3" xfId="2044"/>
    <cellStyle name="Note 3 7 2 2 3 2" xfId="17972"/>
    <cellStyle name="Note 3 7 2 2 4" xfId="17973"/>
    <cellStyle name="Note 3 7 2 2 5" xfId="17974"/>
    <cellStyle name="Note 3 7 2 3" xfId="2045"/>
    <cellStyle name="Note 3 7 2 3 2" xfId="2046"/>
    <cellStyle name="Note 3 7 2 3 3" xfId="17975"/>
    <cellStyle name="Note 3 7 2 4" xfId="2047"/>
    <cellStyle name="Note 3 7 2 4 2" xfId="17976"/>
    <cellStyle name="Note 3 7 2 4 2 2" xfId="17977"/>
    <cellStyle name="Note 3 7 2 4 2 2 2" xfId="17978"/>
    <cellStyle name="Note 3 7 2 4 2 3" xfId="17979"/>
    <cellStyle name="Note 3 7 2 4 2 3 2" xfId="17980"/>
    <cellStyle name="Note 3 7 2 4 3" xfId="17981"/>
    <cellStyle name="Note 3 7 2 4 3 2" xfId="17982"/>
    <cellStyle name="Note 3 7 2 4 3 2 2" xfId="17983"/>
    <cellStyle name="Note 3 7 2 4 3 3" xfId="17984"/>
    <cellStyle name="Note 3 7 2 4 3 3 2" xfId="17985"/>
    <cellStyle name="Note 3 7 2 4 4" xfId="17986"/>
    <cellStyle name="Note 3 7 2 4 4 2" xfId="17987"/>
    <cellStyle name="Note 3 7 2 5" xfId="2048"/>
    <cellStyle name="Note 3 7 2 6" xfId="17988"/>
    <cellStyle name="Note 3 7 2 6 2" xfId="17989"/>
    <cellStyle name="Note 3 7 2 6 2 2" xfId="17990"/>
    <cellStyle name="Note 3 7 2 6 3" xfId="17991"/>
    <cellStyle name="Note 3 7 2 6 3 2" xfId="17992"/>
    <cellStyle name="Note 3 7 2 7" xfId="17993"/>
    <cellStyle name="Note 3 7 2 7 2" xfId="17994"/>
    <cellStyle name="Note 3 7 2 7 2 2" xfId="17995"/>
    <cellStyle name="Note 3 7 2 7 3" xfId="17996"/>
    <cellStyle name="Note 3 7 2 7 3 2" xfId="17997"/>
    <cellStyle name="Note 3 7 2 8" xfId="17998"/>
    <cellStyle name="Note 3 7 2 8 2" xfId="17999"/>
    <cellStyle name="Note 3 7 3" xfId="2049"/>
    <cellStyle name="Note 3 7 3 2" xfId="2050"/>
    <cellStyle name="Note 3 7 3 2 2" xfId="2051"/>
    <cellStyle name="Note 3 7 3 2 2 2" xfId="18000"/>
    <cellStyle name="Note 3 7 3 2 3" xfId="18001"/>
    <cellStyle name="Note 3 7 3 2 4" xfId="18002"/>
    <cellStyle name="Note 3 7 3 3" xfId="2052"/>
    <cellStyle name="Note 3 7 3 3 2" xfId="18003"/>
    <cellStyle name="Note 3 7 3 3 2 2" xfId="18004"/>
    <cellStyle name="Note 3 7 3 3 2 2 2" xfId="18005"/>
    <cellStyle name="Note 3 7 3 3 2 3" xfId="18006"/>
    <cellStyle name="Note 3 7 3 3 2 3 2" xfId="18007"/>
    <cellStyle name="Note 3 7 3 3 3" xfId="18008"/>
    <cellStyle name="Note 3 7 3 3 3 2" xfId="18009"/>
    <cellStyle name="Note 3 7 3 3 3 2 2" xfId="18010"/>
    <cellStyle name="Note 3 7 3 3 3 3" xfId="18011"/>
    <cellStyle name="Note 3 7 3 3 3 3 2" xfId="18012"/>
    <cellStyle name="Note 3 7 3 3 4" xfId="18013"/>
    <cellStyle name="Note 3 7 3 3 4 2" xfId="18014"/>
    <cellStyle name="Note 3 7 3 4" xfId="18015"/>
    <cellStyle name="Note 3 7 3 4 2" xfId="18016"/>
    <cellStyle name="Note 3 7 3 5" xfId="18017"/>
    <cellStyle name="Note 3 7 3 6" xfId="18018"/>
    <cellStyle name="Note 3 7 4" xfId="2053"/>
    <cellStyle name="Note 3 7 4 2" xfId="2054"/>
    <cellStyle name="Note 3 7 4 2 2" xfId="18019"/>
    <cellStyle name="Note 3 7 4 3" xfId="18020"/>
    <cellStyle name="Note 3 7 4 4" xfId="18021"/>
    <cellStyle name="Note 3 7 5" xfId="2055"/>
    <cellStyle name="Note 3 7 5 2" xfId="18022"/>
    <cellStyle name="Note 3 7 5 2 2" xfId="18023"/>
    <cellStyle name="Note 3 7 5 2 2 2" xfId="18024"/>
    <cellStyle name="Note 3 7 5 2 3" xfId="18025"/>
    <cellStyle name="Note 3 7 5 2 3 2" xfId="18026"/>
    <cellStyle name="Note 3 7 5 3" xfId="18027"/>
    <cellStyle name="Note 3 7 5 3 2" xfId="18028"/>
    <cellStyle name="Note 3 7 5 3 2 2" xfId="18029"/>
    <cellStyle name="Note 3 7 5 3 3" xfId="18030"/>
    <cellStyle name="Note 3 7 5 3 3 2" xfId="18031"/>
    <cellStyle name="Note 3 7 5 4" xfId="18032"/>
    <cellStyle name="Note 3 7 5 4 2" xfId="18033"/>
    <cellStyle name="Note 3 7 6" xfId="18034"/>
    <cellStyle name="Note 3 7 7" xfId="18035"/>
    <cellStyle name="Note 3 8" xfId="2056"/>
    <cellStyle name="Note 3 8 2" xfId="2057"/>
    <cellStyle name="Note 3 8 2 2" xfId="2058"/>
    <cellStyle name="Note 3 8 2 2 2" xfId="2059"/>
    <cellStyle name="Note 3 8 2 2 2 2" xfId="2060"/>
    <cellStyle name="Note 3 8 2 2 3" xfId="2061"/>
    <cellStyle name="Note 3 8 2 2 3 2" xfId="18036"/>
    <cellStyle name="Note 3 8 2 2 4" xfId="18037"/>
    <cellStyle name="Note 3 8 2 2 5" xfId="18038"/>
    <cellStyle name="Note 3 8 2 3" xfId="2062"/>
    <cellStyle name="Note 3 8 2 3 2" xfId="2063"/>
    <cellStyle name="Note 3 8 2 3 3" xfId="18039"/>
    <cellStyle name="Note 3 8 2 4" xfId="2064"/>
    <cellStyle name="Note 3 8 2 4 2" xfId="18040"/>
    <cellStyle name="Note 3 8 2 4 2 2" xfId="18041"/>
    <cellStyle name="Note 3 8 2 4 2 2 2" xfId="18042"/>
    <cellStyle name="Note 3 8 2 4 2 3" xfId="18043"/>
    <cellStyle name="Note 3 8 2 4 2 3 2" xfId="18044"/>
    <cellStyle name="Note 3 8 2 4 3" xfId="18045"/>
    <cellStyle name="Note 3 8 2 4 3 2" xfId="18046"/>
    <cellStyle name="Note 3 8 2 4 3 2 2" xfId="18047"/>
    <cellStyle name="Note 3 8 2 4 3 3" xfId="18048"/>
    <cellStyle name="Note 3 8 2 4 3 3 2" xfId="18049"/>
    <cellStyle name="Note 3 8 2 4 4" xfId="18050"/>
    <cellStyle name="Note 3 8 2 4 4 2" xfId="18051"/>
    <cellStyle name="Note 3 8 2 5" xfId="2065"/>
    <cellStyle name="Note 3 8 2 6" xfId="18052"/>
    <cellStyle name="Note 3 8 2 6 2" xfId="18053"/>
    <cellStyle name="Note 3 8 2 6 2 2" xfId="18054"/>
    <cellStyle name="Note 3 8 2 6 3" xfId="18055"/>
    <cellStyle name="Note 3 8 2 6 3 2" xfId="18056"/>
    <cellStyle name="Note 3 8 2 7" xfId="18057"/>
    <cellStyle name="Note 3 8 2 7 2" xfId="18058"/>
    <cellStyle name="Note 3 8 2 7 2 2" xfId="18059"/>
    <cellStyle name="Note 3 8 2 7 3" xfId="18060"/>
    <cellStyle name="Note 3 8 2 7 3 2" xfId="18061"/>
    <cellStyle name="Note 3 8 2 8" xfId="18062"/>
    <cellStyle name="Note 3 8 2 8 2" xfId="18063"/>
    <cellStyle name="Note 3 8 3" xfId="2066"/>
    <cellStyle name="Note 3 8 3 2" xfId="2067"/>
    <cellStyle name="Note 3 8 3 2 2" xfId="2068"/>
    <cellStyle name="Note 3 8 3 2 2 2" xfId="18064"/>
    <cellStyle name="Note 3 8 3 2 3" xfId="18065"/>
    <cellStyle name="Note 3 8 3 2 4" xfId="18066"/>
    <cellStyle name="Note 3 8 3 3" xfId="2069"/>
    <cellStyle name="Note 3 8 3 3 2" xfId="18067"/>
    <cellStyle name="Note 3 8 3 3 2 2" xfId="18068"/>
    <cellStyle name="Note 3 8 3 3 2 2 2" xfId="18069"/>
    <cellStyle name="Note 3 8 3 3 2 3" xfId="18070"/>
    <cellStyle name="Note 3 8 3 3 2 3 2" xfId="18071"/>
    <cellStyle name="Note 3 8 3 3 3" xfId="18072"/>
    <cellStyle name="Note 3 8 3 3 3 2" xfId="18073"/>
    <cellStyle name="Note 3 8 3 3 3 2 2" xfId="18074"/>
    <cellStyle name="Note 3 8 3 3 3 3" xfId="18075"/>
    <cellStyle name="Note 3 8 3 3 3 3 2" xfId="18076"/>
    <cellStyle name="Note 3 8 3 3 4" xfId="18077"/>
    <cellStyle name="Note 3 8 3 3 4 2" xfId="18078"/>
    <cellStyle name="Note 3 8 3 4" xfId="18079"/>
    <cellStyle name="Note 3 8 3 4 2" xfId="18080"/>
    <cellStyle name="Note 3 8 3 5" xfId="18081"/>
    <cellStyle name="Note 3 8 3 6" xfId="18082"/>
    <cellStyle name="Note 3 8 4" xfId="2070"/>
    <cellStyle name="Note 3 8 4 2" xfId="2071"/>
    <cellStyle name="Note 3 8 4 2 2" xfId="18083"/>
    <cellStyle name="Note 3 8 4 3" xfId="18084"/>
    <cellStyle name="Note 3 8 4 4" xfId="18085"/>
    <cellStyle name="Note 3 8 5" xfId="2072"/>
    <cellStyle name="Note 3 8 5 2" xfId="18086"/>
    <cellStyle name="Note 3 8 5 2 2" xfId="18087"/>
    <cellStyle name="Note 3 8 5 2 2 2" xfId="18088"/>
    <cellStyle name="Note 3 8 5 2 3" xfId="18089"/>
    <cellStyle name="Note 3 8 5 2 3 2" xfId="18090"/>
    <cellStyle name="Note 3 8 5 3" xfId="18091"/>
    <cellStyle name="Note 3 8 5 3 2" xfId="18092"/>
    <cellStyle name="Note 3 8 5 3 2 2" xfId="18093"/>
    <cellStyle name="Note 3 8 5 3 3" xfId="18094"/>
    <cellStyle name="Note 3 8 5 3 3 2" xfId="18095"/>
    <cellStyle name="Note 3 8 5 4" xfId="18096"/>
    <cellStyle name="Note 3 8 5 4 2" xfId="18097"/>
    <cellStyle name="Note 3 8 6" xfId="18098"/>
    <cellStyle name="Note 3 8 7" xfId="18099"/>
    <cellStyle name="Note 3 9" xfId="18100"/>
    <cellStyle name="Note 4" xfId="18101"/>
    <cellStyle name="Note 4 2" xfId="2073"/>
    <cellStyle name="Note 4 2 2" xfId="2074"/>
    <cellStyle name="Note 4 2 2 2" xfId="2075"/>
    <cellStyle name="Note 4 2 2 2 2" xfId="2076"/>
    <cellStyle name="Note 4 2 2 2 2 2" xfId="2077"/>
    <cellStyle name="Note 4 2 2 2 3" xfId="2078"/>
    <cellStyle name="Note 4 2 2 2 3 2" xfId="18102"/>
    <cellStyle name="Note 4 2 2 2 4" xfId="18103"/>
    <cellStyle name="Note 4 2 2 2 5" xfId="18104"/>
    <cellStyle name="Note 4 2 2 3" xfId="2079"/>
    <cellStyle name="Note 4 2 2 3 2" xfId="2080"/>
    <cellStyle name="Note 4 2 2 3 3" xfId="18105"/>
    <cellStyle name="Note 4 2 2 4" xfId="2081"/>
    <cellStyle name="Note 4 2 2 4 2" xfId="18106"/>
    <cellStyle name="Note 4 2 2 4 2 2" xfId="18107"/>
    <cellStyle name="Note 4 2 2 4 2 2 2" xfId="18108"/>
    <cellStyle name="Note 4 2 2 4 2 3" xfId="18109"/>
    <cellStyle name="Note 4 2 2 4 2 3 2" xfId="18110"/>
    <cellStyle name="Note 4 2 2 4 3" xfId="18111"/>
    <cellStyle name="Note 4 2 2 4 3 2" xfId="18112"/>
    <cellStyle name="Note 4 2 2 4 3 2 2" xfId="18113"/>
    <cellStyle name="Note 4 2 2 4 3 3" xfId="18114"/>
    <cellStyle name="Note 4 2 2 4 3 3 2" xfId="18115"/>
    <cellStyle name="Note 4 2 2 4 4" xfId="18116"/>
    <cellStyle name="Note 4 2 2 4 4 2" xfId="18117"/>
    <cellStyle name="Note 4 2 2 5" xfId="2082"/>
    <cellStyle name="Note 4 2 2 6" xfId="18118"/>
    <cellStyle name="Note 4 2 2 6 2" xfId="18119"/>
    <cellStyle name="Note 4 2 2 6 2 2" xfId="18120"/>
    <cellStyle name="Note 4 2 2 6 3" xfId="18121"/>
    <cellStyle name="Note 4 2 2 6 3 2" xfId="18122"/>
    <cellStyle name="Note 4 2 2 7" xfId="18123"/>
    <cellStyle name="Note 4 2 2 7 2" xfId="18124"/>
    <cellStyle name="Note 4 2 2 7 2 2" xfId="18125"/>
    <cellStyle name="Note 4 2 2 7 3" xfId="18126"/>
    <cellStyle name="Note 4 2 2 7 3 2" xfId="18127"/>
    <cellStyle name="Note 4 2 2 8" xfId="18128"/>
    <cellStyle name="Note 4 2 2 8 2" xfId="18129"/>
    <cellStyle name="Note 4 2 3" xfId="2083"/>
    <cellStyle name="Note 4 2 3 2" xfId="2084"/>
    <cellStyle name="Note 4 2 3 2 2" xfId="2085"/>
    <cellStyle name="Note 4 2 3 2 2 2" xfId="18130"/>
    <cellStyle name="Note 4 2 3 2 3" xfId="18131"/>
    <cellStyle name="Note 4 2 3 2 4" xfId="18132"/>
    <cellStyle name="Note 4 2 3 3" xfId="2086"/>
    <cellStyle name="Note 4 2 3 3 2" xfId="18133"/>
    <cellStyle name="Note 4 2 3 3 2 2" xfId="18134"/>
    <cellStyle name="Note 4 2 3 3 2 2 2" xfId="18135"/>
    <cellStyle name="Note 4 2 3 3 2 3" xfId="18136"/>
    <cellStyle name="Note 4 2 3 3 2 3 2" xfId="18137"/>
    <cellStyle name="Note 4 2 3 3 3" xfId="18138"/>
    <cellStyle name="Note 4 2 3 3 3 2" xfId="18139"/>
    <cellStyle name="Note 4 2 3 3 3 2 2" xfId="18140"/>
    <cellStyle name="Note 4 2 3 3 3 3" xfId="18141"/>
    <cellStyle name="Note 4 2 3 3 3 3 2" xfId="18142"/>
    <cellStyle name="Note 4 2 3 3 4" xfId="18143"/>
    <cellStyle name="Note 4 2 3 3 4 2" xfId="18144"/>
    <cellStyle name="Note 4 2 3 4" xfId="18145"/>
    <cellStyle name="Note 4 2 3 4 2" xfId="18146"/>
    <cellStyle name="Note 4 2 3 5" xfId="18147"/>
    <cellStyle name="Note 4 2 3 6" xfId="18148"/>
    <cellStyle name="Note 4 2 4" xfId="2087"/>
    <cellStyle name="Note 4 2 4 2" xfId="2088"/>
    <cellStyle name="Note 4 2 4 2 2" xfId="18149"/>
    <cellStyle name="Note 4 2 4 3" xfId="18150"/>
    <cellStyle name="Note 4 2 4 4" xfId="18151"/>
    <cellStyle name="Note 4 2 5" xfId="2089"/>
    <cellStyle name="Note 4 2 5 2" xfId="18152"/>
    <cellStyle name="Note 4 2 5 2 2" xfId="18153"/>
    <cellStyle name="Note 4 2 5 2 2 2" xfId="18154"/>
    <cellStyle name="Note 4 2 5 2 3" xfId="18155"/>
    <cellStyle name="Note 4 2 5 2 3 2" xfId="18156"/>
    <cellStyle name="Note 4 2 5 3" xfId="18157"/>
    <cellStyle name="Note 4 2 5 3 2" xfId="18158"/>
    <cellStyle name="Note 4 2 5 3 2 2" xfId="18159"/>
    <cellStyle name="Note 4 2 5 3 3" xfId="18160"/>
    <cellStyle name="Note 4 2 5 3 3 2" xfId="18161"/>
    <cellStyle name="Note 4 2 5 4" xfId="18162"/>
    <cellStyle name="Note 4 2 5 4 2" xfId="18163"/>
    <cellStyle name="Note 4 2 6" xfId="18164"/>
    <cellStyle name="Note 4 2 7" xfId="18165"/>
    <cellStyle name="Note 4 3" xfId="2090"/>
    <cellStyle name="Note 4 3 2" xfId="2091"/>
    <cellStyle name="Note 4 3 2 2" xfId="2092"/>
    <cellStyle name="Note 4 3 2 2 2" xfId="2093"/>
    <cellStyle name="Note 4 3 2 2 2 2" xfId="2094"/>
    <cellStyle name="Note 4 3 2 2 3" xfId="2095"/>
    <cellStyle name="Note 4 3 2 2 3 2" xfId="18166"/>
    <cellStyle name="Note 4 3 2 2 4" xfId="18167"/>
    <cellStyle name="Note 4 3 2 2 5" xfId="18168"/>
    <cellStyle name="Note 4 3 2 3" xfId="2096"/>
    <cellStyle name="Note 4 3 2 3 2" xfId="2097"/>
    <cellStyle name="Note 4 3 2 3 3" xfId="18169"/>
    <cellStyle name="Note 4 3 2 4" xfId="2098"/>
    <cellStyle name="Note 4 3 2 4 2" xfId="18170"/>
    <cellStyle name="Note 4 3 2 4 2 2" xfId="18171"/>
    <cellStyle name="Note 4 3 2 4 2 2 2" xfId="18172"/>
    <cellStyle name="Note 4 3 2 4 2 3" xfId="18173"/>
    <cellStyle name="Note 4 3 2 4 2 3 2" xfId="18174"/>
    <cellStyle name="Note 4 3 2 4 3" xfId="18175"/>
    <cellStyle name="Note 4 3 2 4 3 2" xfId="18176"/>
    <cellStyle name="Note 4 3 2 4 3 2 2" xfId="18177"/>
    <cellStyle name="Note 4 3 2 4 3 3" xfId="18178"/>
    <cellStyle name="Note 4 3 2 4 3 3 2" xfId="18179"/>
    <cellStyle name="Note 4 3 2 4 4" xfId="18180"/>
    <cellStyle name="Note 4 3 2 4 4 2" xfId="18181"/>
    <cellStyle name="Note 4 3 2 5" xfId="2099"/>
    <cellStyle name="Note 4 3 2 6" xfId="18182"/>
    <cellStyle name="Note 4 3 2 6 2" xfId="18183"/>
    <cellStyle name="Note 4 3 2 6 2 2" xfId="18184"/>
    <cellStyle name="Note 4 3 2 6 3" xfId="18185"/>
    <cellStyle name="Note 4 3 2 6 3 2" xfId="18186"/>
    <cellStyle name="Note 4 3 2 7" xfId="18187"/>
    <cellStyle name="Note 4 3 2 7 2" xfId="18188"/>
    <cellStyle name="Note 4 3 2 7 2 2" xfId="18189"/>
    <cellStyle name="Note 4 3 2 7 3" xfId="18190"/>
    <cellStyle name="Note 4 3 2 7 3 2" xfId="18191"/>
    <cellStyle name="Note 4 3 2 8" xfId="18192"/>
    <cellStyle name="Note 4 3 2 8 2" xfId="18193"/>
    <cellStyle name="Note 4 3 3" xfId="2100"/>
    <cellStyle name="Note 4 3 3 2" xfId="2101"/>
    <cellStyle name="Note 4 3 3 2 2" xfId="2102"/>
    <cellStyle name="Note 4 3 3 2 2 2" xfId="18194"/>
    <cellStyle name="Note 4 3 3 2 3" xfId="18195"/>
    <cellStyle name="Note 4 3 3 2 4" xfId="18196"/>
    <cellStyle name="Note 4 3 3 3" xfId="2103"/>
    <cellStyle name="Note 4 3 3 3 2" xfId="18197"/>
    <cellStyle name="Note 4 3 3 3 2 2" xfId="18198"/>
    <cellStyle name="Note 4 3 3 3 2 2 2" xfId="18199"/>
    <cellStyle name="Note 4 3 3 3 2 3" xfId="18200"/>
    <cellStyle name="Note 4 3 3 3 2 3 2" xfId="18201"/>
    <cellStyle name="Note 4 3 3 3 3" xfId="18202"/>
    <cellStyle name="Note 4 3 3 3 3 2" xfId="18203"/>
    <cellStyle name="Note 4 3 3 3 3 2 2" xfId="18204"/>
    <cellStyle name="Note 4 3 3 3 3 3" xfId="18205"/>
    <cellStyle name="Note 4 3 3 3 3 3 2" xfId="18206"/>
    <cellStyle name="Note 4 3 3 3 4" xfId="18207"/>
    <cellStyle name="Note 4 3 3 3 4 2" xfId="18208"/>
    <cellStyle name="Note 4 3 3 4" xfId="18209"/>
    <cellStyle name="Note 4 3 3 4 2" xfId="18210"/>
    <cellStyle name="Note 4 3 3 5" xfId="18211"/>
    <cellStyle name="Note 4 3 3 6" xfId="18212"/>
    <cellStyle name="Note 4 3 4" xfId="2104"/>
    <cellStyle name="Note 4 3 4 2" xfId="2105"/>
    <cellStyle name="Note 4 3 4 2 2" xfId="18213"/>
    <cellStyle name="Note 4 3 4 3" xfId="18214"/>
    <cellStyle name="Note 4 3 4 4" xfId="18215"/>
    <cellStyle name="Note 4 3 5" xfId="2106"/>
    <cellStyle name="Note 4 3 5 2" xfId="18216"/>
    <cellStyle name="Note 4 3 5 2 2" xfId="18217"/>
    <cellStyle name="Note 4 3 5 2 2 2" xfId="18218"/>
    <cellStyle name="Note 4 3 5 2 3" xfId="18219"/>
    <cellStyle name="Note 4 3 5 2 3 2" xfId="18220"/>
    <cellStyle name="Note 4 3 5 3" xfId="18221"/>
    <cellStyle name="Note 4 3 5 3 2" xfId="18222"/>
    <cellStyle name="Note 4 3 5 3 2 2" xfId="18223"/>
    <cellStyle name="Note 4 3 5 3 3" xfId="18224"/>
    <cellStyle name="Note 4 3 5 3 3 2" xfId="18225"/>
    <cellStyle name="Note 4 3 5 4" xfId="18226"/>
    <cellStyle name="Note 4 3 5 4 2" xfId="18227"/>
    <cellStyle name="Note 4 3 6" xfId="18228"/>
    <cellStyle name="Note 4 3 7" xfId="18229"/>
    <cellStyle name="Note 4 4" xfId="2107"/>
    <cellStyle name="Note 4 4 2" xfId="2108"/>
    <cellStyle name="Note 4 4 2 2" xfId="2109"/>
    <cellStyle name="Note 4 4 2 2 2" xfId="2110"/>
    <cellStyle name="Note 4 4 2 2 2 2" xfId="2111"/>
    <cellStyle name="Note 4 4 2 2 3" xfId="2112"/>
    <cellStyle name="Note 4 4 2 2 3 2" xfId="18230"/>
    <cellStyle name="Note 4 4 2 2 4" xfId="18231"/>
    <cellStyle name="Note 4 4 2 2 5" xfId="18232"/>
    <cellStyle name="Note 4 4 2 3" xfId="2113"/>
    <cellStyle name="Note 4 4 2 3 2" xfId="2114"/>
    <cellStyle name="Note 4 4 2 3 3" xfId="18233"/>
    <cellStyle name="Note 4 4 2 4" xfId="2115"/>
    <cellStyle name="Note 4 4 2 4 2" xfId="18234"/>
    <cellStyle name="Note 4 4 2 4 2 2" xfId="18235"/>
    <cellStyle name="Note 4 4 2 4 2 2 2" xfId="18236"/>
    <cellStyle name="Note 4 4 2 4 2 3" xfId="18237"/>
    <cellStyle name="Note 4 4 2 4 2 3 2" xfId="18238"/>
    <cellStyle name="Note 4 4 2 4 3" xfId="18239"/>
    <cellStyle name="Note 4 4 2 4 3 2" xfId="18240"/>
    <cellStyle name="Note 4 4 2 4 3 2 2" xfId="18241"/>
    <cellStyle name="Note 4 4 2 4 3 3" xfId="18242"/>
    <cellStyle name="Note 4 4 2 4 3 3 2" xfId="18243"/>
    <cellStyle name="Note 4 4 2 4 4" xfId="18244"/>
    <cellStyle name="Note 4 4 2 4 4 2" xfId="18245"/>
    <cellStyle name="Note 4 4 2 5" xfId="2116"/>
    <cellStyle name="Note 4 4 2 6" xfId="18246"/>
    <cellStyle name="Note 4 4 2 6 2" xfId="18247"/>
    <cellStyle name="Note 4 4 2 6 2 2" xfId="18248"/>
    <cellStyle name="Note 4 4 2 6 3" xfId="18249"/>
    <cellStyle name="Note 4 4 2 6 3 2" xfId="18250"/>
    <cellStyle name="Note 4 4 2 7" xfId="18251"/>
    <cellStyle name="Note 4 4 2 7 2" xfId="18252"/>
    <cellStyle name="Note 4 4 2 7 2 2" xfId="18253"/>
    <cellStyle name="Note 4 4 2 7 3" xfId="18254"/>
    <cellStyle name="Note 4 4 2 7 3 2" xfId="18255"/>
    <cellStyle name="Note 4 4 2 8" xfId="18256"/>
    <cellStyle name="Note 4 4 2 8 2" xfId="18257"/>
    <cellStyle name="Note 4 4 3" xfId="2117"/>
    <cellStyle name="Note 4 4 3 2" xfId="2118"/>
    <cellStyle name="Note 4 4 3 2 2" xfId="2119"/>
    <cellStyle name="Note 4 4 3 2 2 2" xfId="18258"/>
    <cellStyle name="Note 4 4 3 2 3" xfId="18259"/>
    <cellStyle name="Note 4 4 3 2 4" xfId="18260"/>
    <cellStyle name="Note 4 4 3 3" xfId="2120"/>
    <cellStyle name="Note 4 4 3 3 2" xfId="18261"/>
    <cellStyle name="Note 4 4 3 3 2 2" xfId="18262"/>
    <cellStyle name="Note 4 4 3 3 2 2 2" xfId="18263"/>
    <cellStyle name="Note 4 4 3 3 2 3" xfId="18264"/>
    <cellStyle name="Note 4 4 3 3 2 3 2" xfId="18265"/>
    <cellStyle name="Note 4 4 3 3 3" xfId="18266"/>
    <cellStyle name="Note 4 4 3 3 3 2" xfId="18267"/>
    <cellStyle name="Note 4 4 3 3 3 2 2" xfId="18268"/>
    <cellStyle name="Note 4 4 3 3 3 3" xfId="18269"/>
    <cellStyle name="Note 4 4 3 3 3 3 2" xfId="18270"/>
    <cellStyle name="Note 4 4 3 3 4" xfId="18271"/>
    <cellStyle name="Note 4 4 3 3 4 2" xfId="18272"/>
    <cellStyle name="Note 4 4 3 4" xfId="18273"/>
    <cellStyle name="Note 4 4 3 4 2" xfId="18274"/>
    <cellStyle name="Note 4 4 3 5" xfId="18275"/>
    <cellStyle name="Note 4 4 3 6" xfId="18276"/>
    <cellStyle name="Note 4 4 4" xfId="2121"/>
    <cellStyle name="Note 4 4 4 2" xfId="2122"/>
    <cellStyle name="Note 4 4 4 2 2" xfId="18277"/>
    <cellStyle name="Note 4 4 4 3" xfId="18278"/>
    <cellStyle name="Note 4 4 4 4" xfId="18279"/>
    <cellStyle name="Note 4 4 5" xfId="2123"/>
    <cellStyle name="Note 4 4 5 2" xfId="18280"/>
    <cellStyle name="Note 4 4 5 2 2" xfId="18281"/>
    <cellStyle name="Note 4 4 5 2 2 2" xfId="18282"/>
    <cellStyle name="Note 4 4 5 2 3" xfId="18283"/>
    <cellStyle name="Note 4 4 5 2 3 2" xfId="18284"/>
    <cellStyle name="Note 4 4 5 3" xfId="18285"/>
    <cellStyle name="Note 4 4 5 3 2" xfId="18286"/>
    <cellStyle name="Note 4 4 5 3 2 2" xfId="18287"/>
    <cellStyle name="Note 4 4 5 3 3" xfId="18288"/>
    <cellStyle name="Note 4 4 5 3 3 2" xfId="18289"/>
    <cellStyle name="Note 4 4 5 4" xfId="18290"/>
    <cellStyle name="Note 4 4 5 4 2" xfId="18291"/>
    <cellStyle name="Note 4 4 6" xfId="18292"/>
    <cellStyle name="Note 4 4 7" xfId="18293"/>
    <cellStyle name="Note 4 5" xfId="2124"/>
    <cellStyle name="Note 4 5 2" xfId="2125"/>
    <cellStyle name="Note 4 5 2 2" xfId="2126"/>
    <cellStyle name="Note 4 5 2 2 2" xfId="2127"/>
    <cellStyle name="Note 4 5 2 2 2 2" xfId="2128"/>
    <cellStyle name="Note 4 5 2 2 3" xfId="2129"/>
    <cellStyle name="Note 4 5 2 2 3 2" xfId="18294"/>
    <cellStyle name="Note 4 5 2 2 4" xfId="18295"/>
    <cellStyle name="Note 4 5 2 2 5" xfId="18296"/>
    <cellStyle name="Note 4 5 2 3" xfId="2130"/>
    <cellStyle name="Note 4 5 2 3 2" xfId="2131"/>
    <cellStyle name="Note 4 5 2 3 3" xfId="18297"/>
    <cellStyle name="Note 4 5 2 4" xfId="2132"/>
    <cellStyle name="Note 4 5 2 4 2" xfId="18298"/>
    <cellStyle name="Note 4 5 2 4 2 2" xfId="18299"/>
    <cellStyle name="Note 4 5 2 4 2 2 2" xfId="18300"/>
    <cellStyle name="Note 4 5 2 4 2 3" xfId="18301"/>
    <cellStyle name="Note 4 5 2 4 2 3 2" xfId="18302"/>
    <cellStyle name="Note 4 5 2 4 3" xfId="18303"/>
    <cellStyle name="Note 4 5 2 4 3 2" xfId="18304"/>
    <cellStyle name="Note 4 5 2 4 3 2 2" xfId="18305"/>
    <cellStyle name="Note 4 5 2 4 3 3" xfId="18306"/>
    <cellStyle name="Note 4 5 2 4 3 3 2" xfId="18307"/>
    <cellStyle name="Note 4 5 2 4 4" xfId="18308"/>
    <cellStyle name="Note 4 5 2 4 4 2" xfId="18309"/>
    <cellStyle name="Note 4 5 2 5" xfId="2133"/>
    <cellStyle name="Note 4 5 2 6" xfId="18310"/>
    <cellStyle name="Note 4 5 2 6 2" xfId="18311"/>
    <cellStyle name="Note 4 5 2 6 2 2" xfId="18312"/>
    <cellStyle name="Note 4 5 2 6 3" xfId="18313"/>
    <cellStyle name="Note 4 5 2 6 3 2" xfId="18314"/>
    <cellStyle name="Note 4 5 2 7" xfId="18315"/>
    <cellStyle name="Note 4 5 2 7 2" xfId="18316"/>
    <cellStyle name="Note 4 5 2 7 2 2" xfId="18317"/>
    <cellStyle name="Note 4 5 2 7 3" xfId="18318"/>
    <cellStyle name="Note 4 5 2 7 3 2" xfId="18319"/>
    <cellStyle name="Note 4 5 2 8" xfId="18320"/>
    <cellStyle name="Note 4 5 2 8 2" xfId="18321"/>
    <cellStyle name="Note 4 5 3" xfId="2134"/>
    <cellStyle name="Note 4 5 3 2" xfId="2135"/>
    <cellStyle name="Note 4 5 3 2 2" xfId="2136"/>
    <cellStyle name="Note 4 5 3 2 2 2" xfId="18322"/>
    <cellStyle name="Note 4 5 3 2 3" xfId="18323"/>
    <cellStyle name="Note 4 5 3 2 4" xfId="18324"/>
    <cellStyle name="Note 4 5 3 3" xfId="2137"/>
    <cellStyle name="Note 4 5 3 3 2" xfId="18325"/>
    <cellStyle name="Note 4 5 3 3 2 2" xfId="18326"/>
    <cellStyle name="Note 4 5 3 3 2 2 2" xfId="18327"/>
    <cellStyle name="Note 4 5 3 3 2 3" xfId="18328"/>
    <cellStyle name="Note 4 5 3 3 2 3 2" xfId="18329"/>
    <cellStyle name="Note 4 5 3 3 3" xfId="18330"/>
    <cellStyle name="Note 4 5 3 3 3 2" xfId="18331"/>
    <cellStyle name="Note 4 5 3 3 3 2 2" xfId="18332"/>
    <cellStyle name="Note 4 5 3 3 3 3" xfId="18333"/>
    <cellStyle name="Note 4 5 3 3 3 3 2" xfId="18334"/>
    <cellStyle name="Note 4 5 3 3 4" xfId="18335"/>
    <cellStyle name="Note 4 5 3 3 4 2" xfId="18336"/>
    <cellStyle name="Note 4 5 3 4" xfId="18337"/>
    <cellStyle name="Note 4 5 3 4 2" xfId="18338"/>
    <cellStyle name="Note 4 5 3 5" xfId="18339"/>
    <cellStyle name="Note 4 5 3 6" xfId="18340"/>
    <cellStyle name="Note 4 5 4" xfId="2138"/>
    <cellStyle name="Note 4 5 4 2" xfId="2139"/>
    <cellStyle name="Note 4 5 4 2 2" xfId="18341"/>
    <cellStyle name="Note 4 5 4 3" xfId="18342"/>
    <cellStyle name="Note 4 5 4 4" xfId="18343"/>
    <cellStyle name="Note 4 5 5" xfId="2140"/>
    <cellStyle name="Note 4 5 5 2" xfId="18344"/>
    <cellStyle name="Note 4 5 5 2 2" xfId="18345"/>
    <cellStyle name="Note 4 5 5 2 2 2" xfId="18346"/>
    <cellStyle name="Note 4 5 5 2 3" xfId="18347"/>
    <cellStyle name="Note 4 5 5 2 3 2" xfId="18348"/>
    <cellStyle name="Note 4 5 5 3" xfId="18349"/>
    <cellStyle name="Note 4 5 5 3 2" xfId="18350"/>
    <cellStyle name="Note 4 5 5 3 2 2" xfId="18351"/>
    <cellStyle name="Note 4 5 5 3 3" xfId="18352"/>
    <cellStyle name="Note 4 5 5 3 3 2" xfId="18353"/>
    <cellStyle name="Note 4 5 5 4" xfId="18354"/>
    <cellStyle name="Note 4 5 5 4 2" xfId="18355"/>
    <cellStyle name="Note 4 5 6" xfId="18356"/>
    <cellStyle name="Note 4 5 7" xfId="18357"/>
    <cellStyle name="Note 4 6" xfId="2141"/>
    <cellStyle name="Note 4 6 2" xfId="2142"/>
    <cellStyle name="Note 4 6 2 2" xfId="2143"/>
    <cellStyle name="Note 4 6 2 2 2" xfId="2144"/>
    <cellStyle name="Note 4 6 2 2 2 2" xfId="2145"/>
    <cellStyle name="Note 4 6 2 2 3" xfId="2146"/>
    <cellStyle name="Note 4 6 2 2 3 2" xfId="18358"/>
    <cellStyle name="Note 4 6 2 2 4" xfId="18359"/>
    <cellStyle name="Note 4 6 2 2 5" xfId="18360"/>
    <cellStyle name="Note 4 6 2 3" xfId="2147"/>
    <cellStyle name="Note 4 6 2 3 2" xfId="2148"/>
    <cellStyle name="Note 4 6 2 3 3" xfId="18361"/>
    <cellStyle name="Note 4 6 2 4" xfId="2149"/>
    <cellStyle name="Note 4 6 2 4 2" xfId="18362"/>
    <cellStyle name="Note 4 6 2 4 2 2" xfId="18363"/>
    <cellStyle name="Note 4 6 2 4 2 2 2" xfId="18364"/>
    <cellStyle name="Note 4 6 2 4 2 3" xfId="18365"/>
    <cellStyle name="Note 4 6 2 4 2 3 2" xfId="18366"/>
    <cellStyle name="Note 4 6 2 4 3" xfId="18367"/>
    <cellStyle name="Note 4 6 2 4 3 2" xfId="18368"/>
    <cellStyle name="Note 4 6 2 4 3 2 2" xfId="18369"/>
    <cellStyle name="Note 4 6 2 4 3 3" xfId="18370"/>
    <cellStyle name="Note 4 6 2 4 3 3 2" xfId="18371"/>
    <cellStyle name="Note 4 6 2 4 4" xfId="18372"/>
    <cellStyle name="Note 4 6 2 4 4 2" xfId="18373"/>
    <cellStyle name="Note 4 6 2 5" xfId="2150"/>
    <cellStyle name="Note 4 6 2 6" xfId="18374"/>
    <cellStyle name="Note 4 6 2 6 2" xfId="18375"/>
    <cellStyle name="Note 4 6 2 6 2 2" xfId="18376"/>
    <cellStyle name="Note 4 6 2 6 3" xfId="18377"/>
    <cellStyle name="Note 4 6 2 6 3 2" xfId="18378"/>
    <cellStyle name="Note 4 6 2 7" xfId="18379"/>
    <cellStyle name="Note 4 6 2 7 2" xfId="18380"/>
    <cellStyle name="Note 4 6 2 7 2 2" xfId="18381"/>
    <cellStyle name="Note 4 6 2 7 3" xfId="18382"/>
    <cellStyle name="Note 4 6 2 7 3 2" xfId="18383"/>
    <cellStyle name="Note 4 6 2 8" xfId="18384"/>
    <cellStyle name="Note 4 6 2 8 2" xfId="18385"/>
    <cellStyle name="Note 4 6 3" xfId="2151"/>
    <cellStyle name="Note 4 6 3 2" xfId="2152"/>
    <cellStyle name="Note 4 6 3 2 2" xfId="2153"/>
    <cellStyle name="Note 4 6 3 2 2 2" xfId="18386"/>
    <cellStyle name="Note 4 6 3 2 3" xfId="18387"/>
    <cellStyle name="Note 4 6 3 2 4" xfId="18388"/>
    <cellStyle name="Note 4 6 3 3" xfId="2154"/>
    <cellStyle name="Note 4 6 3 3 2" xfId="18389"/>
    <cellStyle name="Note 4 6 3 3 2 2" xfId="18390"/>
    <cellStyle name="Note 4 6 3 3 2 2 2" xfId="18391"/>
    <cellStyle name="Note 4 6 3 3 2 3" xfId="18392"/>
    <cellStyle name="Note 4 6 3 3 2 3 2" xfId="18393"/>
    <cellStyle name="Note 4 6 3 3 3" xfId="18394"/>
    <cellStyle name="Note 4 6 3 3 3 2" xfId="18395"/>
    <cellStyle name="Note 4 6 3 3 3 2 2" xfId="18396"/>
    <cellStyle name="Note 4 6 3 3 3 3" xfId="18397"/>
    <cellStyle name="Note 4 6 3 3 3 3 2" xfId="18398"/>
    <cellStyle name="Note 4 6 3 3 4" xfId="18399"/>
    <cellStyle name="Note 4 6 3 3 4 2" xfId="18400"/>
    <cellStyle name="Note 4 6 3 4" xfId="18401"/>
    <cellStyle name="Note 4 6 3 4 2" xfId="18402"/>
    <cellStyle name="Note 4 6 3 5" xfId="18403"/>
    <cellStyle name="Note 4 6 3 6" xfId="18404"/>
    <cellStyle name="Note 4 6 4" xfId="2155"/>
    <cellStyle name="Note 4 6 4 2" xfId="2156"/>
    <cellStyle name="Note 4 6 4 2 2" xfId="18405"/>
    <cellStyle name="Note 4 6 4 3" xfId="18406"/>
    <cellStyle name="Note 4 6 4 4" xfId="18407"/>
    <cellStyle name="Note 4 6 5" xfId="2157"/>
    <cellStyle name="Note 4 6 5 2" xfId="18408"/>
    <cellStyle name="Note 4 6 5 2 2" xfId="18409"/>
    <cellStyle name="Note 4 6 5 2 2 2" xfId="18410"/>
    <cellStyle name="Note 4 6 5 2 3" xfId="18411"/>
    <cellStyle name="Note 4 6 5 2 3 2" xfId="18412"/>
    <cellStyle name="Note 4 6 5 3" xfId="18413"/>
    <cellStyle name="Note 4 6 5 3 2" xfId="18414"/>
    <cellStyle name="Note 4 6 5 3 2 2" xfId="18415"/>
    <cellStyle name="Note 4 6 5 3 3" xfId="18416"/>
    <cellStyle name="Note 4 6 5 3 3 2" xfId="18417"/>
    <cellStyle name="Note 4 6 5 4" xfId="18418"/>
    <cellStyle name="Note 4 6 5 4 2" xfId="18419"/>
    <cellStyle name="Note 4 6 6" xfId="18420"/>
    <cellStyle name="Note 4 6 7" xfId="18421"/>
    <cellStyle name="Note 4 7" xfId="2158"/>
    <cellStyle name="Note 4 7 2" xfId="2159"/>
    <cellStyle name="Note 4 7 2 2" xfId="2160"/>
    <cellStyle name="Note 4 7 2 2 2" xfId="2161"/>
    <cellStyle name="Note 4 7 2 2 2 2" xfId="2162"/>
    <cellStyle name="Note 4 7 2 2 3" xfId="2163"/>
    <cellStyle name="Note 4 7 2 2 3 2" xfId="18422"/>
    <cellStyle name="Note 4 7 2 2 4" xfId="18423"/>
    <cellStyle name="Note 4 7 2 2 5" xfId="18424"/>
    <cellStyle name="Note 4 7 2 3" xfId="2164"/>
    <cellStyle name="Note 4 7 2 3 2" xfId="2165"/>
    <cellStyle name="Note 4 7 2 3 3" xfId="18425"/>
    <cellStyle name="Note 4 7 2 4" xfId="2166"/>
    <cellStyle name="Note 4 7 2 4 2" xfId="18426"/>
    <cellStyle name="Note 4 7 2 4 2 2" xfId="18427"/>
    <cellStyle name="Note 4 7 2 4 2 2 2" xfId="18428"/>
    <cellStyle name="Note 4 7 2 4 2 3" xfId="18429"/>
    <cellStyle name="Note 4 7 2 4 2 3 2" xfId="18430"/>
    <cellStyle name="Note 4 7 2 4 3" xfId="18431"/>
    <cellStyle name="Note 4 7 2 4 3 2" xfId="18432"/>
    <cellStyle name="Note 4 7 2 4 3 2 2" xfId="18433"/>
    <cellStyle name="Note 4 7 2 4 3 3" xfId="18434"/>
    <cellStyle name="Note 4 7 2 4 3 3 2" xfId="18435"/>
    <cellStyle name="Note 4 7 2 4 4" xfId="18436"/>
    <cellStyle name="Note 4 7 2 4 4 2" xfId="18437"/>
    <cellStyle name="Note 4 7 2 5" xfId="2167"/>
    <cellStyle name="Note 4 7 2 6" xfId="18438"/>
    <cellStyle name="Note 4 7 2 6 2" xfId="18439"/>
    <cellStyle name="Note 4 7 2 6 2 2" xfId="18440"/>
    <cellStyle name="Note 4 7 2 6 3" xfId="18441"/>
    <cellStyle name="Note 4 7 2 6 3 2" xfId="18442"/>
    <cellStyle name="Note 4 7 2 7" xfId="18443"/>
    <cellStyle name="Note 4 7 2 7 2" xfId="18444"/>
    <cellStyle name="Note 4 7 2 7 2 2" xfId="18445"/>
    <cellStyle name="Note 4 7 2 7 3" xfId="18446"/>
    <cellStyle name="Note 4 7 2 7 3 2" xfId="18447"/>
    <cellStyle name="Note 4 7 2 8" xfId="18448"/>
    <cellStyle name="Note 4 7 2 8 2" xfId="18449"/>
    <cellStyle name="Note 4 7 3" xfId="2168"/>
    <cellStyle name="Note 4 7 3 2" xfId="2169"/>
    <cellStyle name="Note 4 7 3 2 2" xfId="2170"/>
    <cellStyle name="Note 4 7 3 2 2 2" xfId="18450"/>
    <cellStyle name="Note 4 7 3 2 3" xfId="18451"/>
    <cellStyle name="Note 4 7 3 2 4" xfId="18452"/>
    <cellStyle name="Note 4 7 3 3" xfId="2171"/>
    <cellStyle name="Note 4 7 3 3 2" xfId="18453"/>
    <cellStyle name="Note 4 7 3 3 2 2" xfId="18454"/>
    <cellStyle name="Note 4 7 3 3 2 2 2" xfId="18455"/>
    <cellStyle name="Note 4 7 3 3 2 3" xfId="18456"/>
    <cellStyle name="Note 4 7 3 3 2 3 2" xfId="18457"/>
    <cellStyle name="Note 4 7 3 3 3" xfId="18458"/>
    <cellStyle name="Note 4 7 3 3 3 2" xfId="18459"/>
    <cellStyle name="Note 4 7 3 3 3 2 2" xfId="18460"/>
    <cellStyle name="Note 4 7 3 3 3 3" xfId="18461"/>
    <cellStyle name="Note 4 7 3 3 3 3 2" xfId="18462"/>
    <cellStyle name="Note 4 7 3 3 4" xfId="18463"/>
    <cellStyle name="Note 4 7 3 3 4 2" xfId="18464"/>
    <cellStyle name="Note 4 7 3 4" xfId="18465"/>
    <cellStyle name="Note 4 7 3 4 2" xfId="18466"/>
    <cellStyle name="Note 4 7 3 5" xfId="18467"/>
    <cellStyle name="Note 4 7 3 6" xfId="18468"/>
    <cellStyle name="Note 4 7 4" xfId="2172"/>
    <cellStyle name="Note 4 7 4 2" xfId="2173"/>
    <cellStyle name="Note 4 7 4 2 2" xfId="18469"/>
    <cellStyle name="Note 4 7 4 3" xfId="18470"/>
    <cellStyle name="Note 4 7 4 4" xfId="18471"/>
    <cellStyle name="Note 4 7 5" xfId="2174"/>
    <cellStyle name="Note 4 7 5 2" xfId="18472"/>
    <cellStyle name="Note 4 7 5 2 2" xfId="18473"/>
    <cellStyle name="Note 4 7 5 2 2 2" xfId="18474"/>
    <cellStyle name="Note 4 7 5 2 3" xfId="18475"/>
    <cellStyle name="Note 4 7 5 2 3 2" xfId="18476"/>
    <cellStyle name="Note 4 7 5 3" xfId="18477"/>
    <cellStyle name="Note 4 7 5 3 2" xfId="18478"/>
    <cellStyle name="Note 4 7 5 3 2 2" xfId="18479"/>
    <cellStyle name="Note 4 7 5 3 3" xfId="18480"/>
    <cellStyle name="Note 4 7 5 3 3 2" xfId="18481"/>
    <cellStyle name="Note 4 7 5 4" xfId="18482"/>
    <cellStyle name="Note 4 7 5 4 2" xfId="18483"/>
    <cellStyle name="Note 4 7 6" xfId="18484"/>
    <cellStyle name="Note 4 7 7" xfId="18485"/>
    <cellStyle name="Note 4 8" xfId="2175"/>
    <cellStyle name="Note 4 8 2" xfId="2176"/>
    <cellStyle name="Note 4 8 2 2" xfId="2177"/>
    <cellStyle name="Note 4 8 2 2 2" xfId="2178"/>
    <cellStyle name="Note 4 8 2 2 2 2" xfId="2179"/>
    <cellStyle name="Note 4 8 2 2 3" xfId="2180"/>
    <cellStyle name="Note 4 8 2 2 3 2" xfId="18486"/>
    <cellStyle name="Note 4 8 2 2 4" xfId="18487"/>
    <cellStyle name="Note 4 8 2 2 5" xfId="18488"/>
    <cellStyle name="Note 4 8 2 3" xfId="2181"/>
    <cellStyle name="Note 4 8 2 3 2" xfId="2182"/>
    <cellStyle name="Note 4 8 2 3 3" xfId="18489"/>
    <cellStyle name="Note 4 8 2 4" xfId="2183"/>
    <cellStyle name="Note 4 8 2 4 2" xfId="18490"/>
    <cellStyle name="Note 4 8 2 4 2 2" xfId="18491"/>
    <cellStyle name="Note 4 8 2 4 2 2 2" xfId="18492"/>
    <cellStyle name="Note 4 8 2 4 2 3" xfId="18493"/>
    <cellStyle name="Note 4 8 2 4 2 3 2" xfId="18494"/>
    <cellStyle name="Note 4 8 2 4 3" xfId="18495"/>
    <cellStyle name="Note 4 8 2 4 3 2" xfId="18496"/>
    <cellStyle name="Note 4 8 2 4 3 2 2" xfId="18497"/>
    <cellStyle name="Note 4 8 2 4 3 3" xfId="18498"/>
    <cellStyle name="Note 4 8 2 4 3 3 2" xfId="18499"/>
    <cellStyle name="Note 4 8 2 4 4" xfId="18500"/>
    <cellStyle name="Note 4 8 2 4 4 2" xfId="18501"/>
    <cellStyle name="Note 4 8 2 5" xfId="2184"/>
    <cellStyle name="Note 4 8 2 6" xfId="18502"/>
    <cellStyle name="Note 4 8 2 6 2" xfId="18503"/>
    <cellStyle name="Note 4 8 2 6 2 2" xfId="18504"/>
    <cellStyle name="Note 4 8 2 6 3" xfId="18505"/>
    <cellStyle name="Note 4 8 2 6 3 2" xfId="18506"/>
    <cellStyle name="Note 4 8 2 7" xfId="18507"/>
    <cellStyle name="Note 4 8 2 7 2" xfId="18508"/>
    <cellStyle name="Note 4 8 2 7 2 2" xfId="18509"/>
    <cellStyle name="Note 4 8 2 7 3" xfId="18510"/>
    <cellStyle name="Note 4 8 2 7 3 2" xfId="18511"/>
    <cellStyle name="Note 4 8 2 8" xfId="18512"/>
    <cellStyle name="Note 4 8 2 8 2" xfId="18513"/>
    <cellStyle name="Note 4 8 3" xfId="2185"/>
    <cellStyle name="Note 4 8 3 2" xfId="2186"/>
    <cellStyle name="Note 4 8 3 2 2" xfId="2187"/>
    <cellStyle name="Note 4 8 3 2 2 2" xfId="18514"/>
    <cellStyle name="Note 4 8 3 2 3" xfId="18515"/>
    <cellStyle name="Note 4 8 3 2 4" xfId="18516"/>
    <cellStyle name="Note 4 8 3 3" xfId="2188"/>
    <cellStyle name="Note 4 8 3 3 2" xfId="18517"/>
    <cellStyle name="Note 4 8 3 3 2 2" xfId="18518"/>
    <cellStyle name="Note 4 8 3 3 2 2 2" xfId="18519"/>
    <cellStyle name="Note 4 8 3 3 2 3" xfId="18520"/>
    <cellStyle name="Note 4 8 3 3 2 3 2" xfId="18521"/>
    <cellStyle name="Note 4 8 3 3 3" xfId="18522"/>
    <cellStyle name="Note 4 8 3 3 3 2" xfId="18523"/>
    <cellStyle name="Note 4 8 3 3 3 2 2" xfId="18524"/>
    <cellStyle name="Note 4 8 3 3 3 3" xfId="18525"/>
    <cellStyle name="Note 4 8 3 3 3 3 2" xfId="18526"/>
    <cellStyle name="Note 4 8 3 3 4" xfId="18527"/>
    <cellStyle name="Note 4 8 3 3 4 2" xfId="18528"/>
    <cellStyle name="Note 4 8 3 4" xfId="18529"/>
    <cellStyle name="Note 4 8 3 4 2" xfId="18530"/>
    <cellStyle name="Note 4 8 3 5" xfId="18531"/>
    <cellStyle name="Note 4 8 3 6" xfId="18532"/>
    <cellStyle name="Note 4 8 4" xfId="2189"/>
    <cellStyle name="Note 4 8 4 2" xfId="2190"/>
    <cellStyle name="Note 4 8 4 2 2" xfId="18533"/>
    <cellStyle name="Note 4 8 4 3" xfId="18534"/>
    <cellStyle name="Note 4 8 4 4" xfId="18535"/>
    <cellStyle name="Note 4 8 5" xfId="2191"/>
    <cellStyle name="Note 4 8 5 2" xfId="18536"/>
    <cellStyle name="Note 4 8 5 2 2" xfId="18537"/>
    <cellStyle name="Note 4 8 5 2 2 2" xfId="18538"/>
    <cellStyle name="Note 4 8 5 2 3" xfId="18539"/>
    <cellStyle name="Note 4 8 5 2 3 2" xfId="18540"/>
    <cellStyle name="Note 4 8 5 3" xfId="18541"/>
    <cellStyle name="Note 4 8 5 3 2" xfId="18542"/>
    <cellStyle name="Note 4 8 5 3 2 2" xfId="18543"/>
    <cellStyle name="Note 4 8 5 3 3" xfId="18544"/>
    <cellStyle name="Note 4 8 5 3 3 2" xfId="18545"/>
    <cellStyle name="Note 4 8 5 4" xfId="18546"/>
    <cellStyle name="Note 4 8 5 4 2" xfId="18547"/>
    <cellStyle name="Note 4 8 6" xfId="18548"/>
    <cellStyle name="Note 4 8 7" xfId="18549"/>
    <cellStyle name="Note 5 2" xfId="2192"/>
    <cellStyle name="Note 5 2 2" xfId="2193"/>
    <cellStyle name="Note 5 2 2 2" xfId="2194"/>
    <cellStyle name="Note 5 2 2 2 2" xfId="2195"/>
    <cellStyle name="Note 5 2 2 2 2 2" xfId="2196"/>
    <cellStyle name="Note 5 2 2 2 3" xfId="2197"/>
    <cellStyle name="Note 5 2 2 2 3 2" xfId="18550"/>
    <cellStyle name="Note 5 2 2 2 4" xfId="18551"/>
    <cellStyle name="Note 5 2 2 2 5" xfId="18552"/>
    <cellStyle name="Note 5 2 2 3" xfId="2198"/>
    <cellStyle name="Note 5 2 2 3 2" xfId="2199"/>
    <cellStyle name="Note 5 2 2 3 3" xfId="18553"/>
    <cellStyle name="Note 5 2 2 4" xfId="2200"/>
    <cellStyle name="Note 5 2 2 4 2" xfId="18554"/>
    <cellStyle name="Note 5 2 2 4 2 2" xfId="18555"/>
    <cellStyle name="Note 5 2 2 4 2 2 2" xfId="18556"/>
    <cellStyle name="Note 5 2 2 4 2 3" xfId="18557"/>
    <cellStyle name="Note 5 2 2 4 2 3 2" xfId="18558"/>
    <cellStyle name="Note 5 2 2 4 3" xfId="18559"/>
    <cellStyle name="Note 5 2 2 4 3 2" xfId="18560"/>
    <cellStyle name="Note 5 2 2 4 3 2 2" xfId="18561"/>
    <cellStyle name="Note 5 2 2 4 3 3" xfId="18562"/>
    <cellStyle name="Note 5 2 2 4 3 3 2" xfId="18563"/>
    <cellStyle name="Note 5 2 2 4 4" xfId="18564"/>
    <cellStyle name="Note 5 2 2 4 4 2" xfId="18565"/>
    <cellStyle name="Note 5 2 2 5" xfId="2201"/>
    <cellStyle name="Note 5 2 2 6" xfId="18566"/>
    <cellStyle name="Note 5 2 2 6 2" xfId="18567"/>
    <cellStyle name="Note 5 2 2 6 2 2" xfId="18568"/>
    <cellStyle name="Note 5 2 2 6 3" xfId="18569"/>
    <cellStyle name="Note 5 2 2 6 3 2" xfId="18570"/>
    <cellStyle name="Note 5 2 2 7" xfId="18571"/>
    <cellStyle name="Note 5 2 2 7 2" xfId="18572"/>
    <cellStyle name="Note 5 2 2 7 2 2" xfId="18573"/>
    <cellStyle name="Note 5 2 2 7 3" xfId="18574"/>
    <cellStyle name="Note 5 2 2 7 3 2" xfId="18575"/>
    <cellStyle name="Note 5 2 2 8" xfId="18576"/>
    <cellStyle name="Note 5 2 2 8 2" xfId="18577"/>
    <cellStyle name="Note 5 2 3" xfId="2202"/>
    <cellStyle name="Note 5 2 3 2" xfId="2203"/>
    <cellStyle name="Note 5 2 3 2 2" xfId="2204"/>
    <cellStyle name="Note 5 2 3 2 2 2" xfId="18578"/>
    <cellStyle name="Note 5 2 3 2 3" xfId="18579"/>
    <cellStyle name="Note 5 2 3 2 4" xfId="18580"/>
    <cellStyle name="Note 5 2 3 3" xfId="2205"/>
    <cellStyle name="Note 5 2 3 3 2" xfId="18581"/>
    <cellStyle name="Note 5 2 3 3 2 2" xfId="18582"/>
    <cellStyle name="Note 5 2 3 3 2 2 2" xfId="18583"/>
    <cellStyle name="Note 5 2 3 3 2 3" xfId="18584"/>
    <cellStyle name="Note 5 2 3 3 2 3 2" xfId="18585"/>
    <cellStyle name="Note 5 2 3 3 3" xfId="18586"/>
    <cellStyle name="Note 5 2 3 3 3 2" xfId="18587"/>
    <cellStyle name="Note 5 2 3 3 3 2 2" xfId="18588"/>
    <cellStyle name="Note 5 2 3 3 3 3" xfId="18589"/>
    <cellStyle name="Note 5 2 3 3 3 3 2" xfId="18590"/>
    <cellStyle name="Note 5 2 3 3 4" xfId="18591"/>
    <cellStyle name="Note 5 2 3 3 4 2" xfId="18592"/>
    <cellStyle name="Note 5 2 3 4" xfId="18593"/>
    <cellStyle name="Note 5 2 3 4 2" xfId="18594"/>
    <cellStyle name="Note 5 2 3 5" xfId="18595"/>
    <cellStyle name="Note 5 2 3 6" xfId="18596"/>
    <cellStyle name="Note 5 2 4" xfId="2206"/>
    <cellStyle name="Note 5 2 4 2" xfId="2207"/>
    <cellStyle name="Note 5 2 4 2 2" xfId="18597"/>
    <cellStyle name="Note 5 2 4 3" xfId="18598"/>
    <cellStyle name="Note 5 2 4 4" xfId="18599"/>
    <cellStyle name="Note 5 2 5" xfId="2208"/>
    <cellStyle name="Note 5 2 5 2" xfId="18600"/>
    <cellStyle name="Note 5 2 5 2 2" xfId="18601"/>
    <cellStyle name="Note 5 2 5 2 2 2" xfId="18602"/>
    <cellStyle name="Note 5 2 5 2 3" xfId="18603"/>
    <cellStyle name="Note 5 2 5 2 3 2" xfId="18604"/>
    <cellStyle name="Note 5 2 5 3" xfId="18605"/>
    <cellStyle name="Note 5 2 5 3 2" xfId="18606"/>
    <cellStyle name="Note 5 2 5 3 2 2" xfId="18607"/>
    <cellStyle name="Note 5 2 5 3 3" xfId="18608"/>
    <cellStyle name="Note 5 2 5 3 3 2" xfId="18609"/>
    <cellStyle name="Note 5 2 5 4" xfId="18610"/>
    <cellStyle name="Note 5 2 5 4 2" xfId="18611"/>
    <cellStyle name="Note 5 2 6" xfId="18612"/>
    <cellStyle name="Note 5 2 7" xfId="18613"/>
    <cellStyle name="Note 5 3" xfId="2209"/>
    <cellStyle name="Note 5 3 2" xfId="2210"/>
    <cellStyle name="Note 5 3 2 2" xfId="2211"/>
    <cellStyle name="Note 5 3 2 2 2" xfId="2212"/>
    <cellStyle name="Note 5 3 2 2 2 2" xfId="2213"/>
    <cellStyle name="Note 5 3 2 2 3" xfId="2214"/>
    <cellStyle name="Note 5 3 2 2 3 2" xfId="18614"/>
    <cellStyle name="Note 5 3 2 2 4" xfId="18615"/>
    <cellStyle name="Note 5 3 2 2 5" xfId="18616"/>
    <cellStyle name="Note 5 3 2 3" xfId="2215"/>
    <cellStyle name="Note 5 3 2 3 2" xfId="2216"/>
    <cellStyle name="Note 5 3 2 3 3" xfId="18617"/>
    <cellStyle name="Note 5 3 2 4" xfId="2217"/>
    <cellStyle name="Note 5 3 2 4 2" xfId="18618"/>
    <cellStyle name="Note 5 3 2 4 2 2" xfId="18619"/>
    <cellStyle name="Note 5 3 2 4 2 2 2" xfId="18620"/>
    <cellStyle name="Note 5 3 2 4 2 3" xfId="18621"/>
    <cellStyle name="Note 5 3 2 4 2 3 2" xfId="18622"/>
    <cellStyle name="Note 5 3 2 4 3" xfId="18623"/>
    <cellStyle name="Note 5 3 2 4 3 2" xfId="18624"/>
    <cellStyle name="Note 5 3 2 4 3 2 2" xfId="18625"/>
    <cellStyle name="Note 5 3 2 4 3 3" xfId="18626"/>
    <cellStyle name="Note 5 3 2 4 3 3 2" xfId="18627"/>
    <cellStyle name="Note 5 3 2 4 4" xfId="18628"/>
    <cellStyle name="Note 5 3 2 4 4 2" xfId="18629"/>
    <cellStyle name="Note 5 3 2 5" xfId="2218"/>
    <cellStyle name="Note 5 3 2 6" xfId="18630"/>
    <cellStyle name="Note 5 3 2 6 2" xfId="18631"/>
    <cellStyle name="Note 5 3 2 6 2 2" xfId="18632"/>
    <cellStyle name="Note 5 3 2 6 3" xfId="18633"/>
    <cellStyle name="Note 5 3 2 6 3 2" xfId="18634"/>
    <cellStyle name="Note 5 3 2 7" xfId="18635"/>
    <cellStyle name="Note 5 3 2 7 2" xfId="18636"/>
    <cellStyle name="Note 5 3 2 7 2 2" xfId="18637"/>
    <cellStyle name="Note 5 3 2 7 3" xfId="18638"/>
    <cellStyle name="Note 5 3 2 7 3 2" xfId="18639"/>
    <cellStyle name="Note 5 3 2 8" xfId="18640"/>
    <cellStyle name="Note 5 3 2 8 2" xfId="18641"/>
    <cellStyle name="Note 5 3 3" xfId="2219"/>
    <cellStyle name="Note 5 3 3 2" xfId="2220"/>
    <cellStyle name="Note 5 3 3 2 2" xfId="2221"/>
    <cellStyle name="Note 5 3 3 2 2 2" xfId="18642"/>
    <cellStyle name="Note 5 3 3 2 3" xfId="18643"/>
    <cellStyle name="Note 5 3 3 2 4" xfId="18644"/>
    <cellStyle name="Note 5 3 3 3" xfId="2222"/>
    <cellStyle name="Note 5 3 3 3 2" xfId="18645"/>
    <cellStyle name="Note 5 3 3 3 2 2" xfId="18646"/>
    <cellStyle name="Note 5 3 3 3 2 2 2" xfId="18647"/>
    <cellStyle name="Note 5 3 3 3 2 3" xfId="18648"/>
    <cellStyle name="Note 5 3 3 3 2 3 2" xfId="18649"/>
    <cellStyle name="Note 5 3 3 3 3" xfId="18650"/>
    <cellStyle name="Note 5 3 3 3 3 2" xfId="18651"/>
    <cellStyle name="Note 5 3 3 3 3 2 2" xfId="18652"/>
    <cellStyle name="Note 5 3 3 3 3 3" xfId="18653"/>
    <cellStyle name="Note 5 3 3 3 3 3 2" xfId="18654"/>
    <cellStyle name="Note 5 3 3 3 4" xfId="18655"/>
    <cellStyle name="Note 5 3 3 3 4 2" xfId="18656"/>
    <cellStyle name="Note 5 3 3 4" xfId="18657"/>
    <cellStyle name="Note 5 3 3 4 2" xfId="18658"/>
    <cellStyle name="Note 5 3 3 5" xfId="18659"/>
    <cellStyle name="Note 5 3 3 6" xfId="18660"/>
    <cellStyle name="Note 5 3 4" xfId="2223"/>
    <cellStyle name="Note 5 3 4 2" xfId="2224"/>
    <cellStyle name="Note 5 3 4 2 2" xfId="18661"/>
    <cellStyle name="Note 5 3 4 3" xfId="18662"/>
    <cellStyle name="Note 5 3 4 4" xfId="18663"/>
    <cellStyle name="Note 5 3 5" xfId="2225"/>
    <cellStyle name="Note 5 3 5 2" xfId="18664"/>
    <cellStyle name="Note 5 3 5 2 2" xfId="18665"/>
    <cellStyle name="Note 5 3 5 2 2 2" xfId="18666"/>
    <cellStyle name="Note 5 3 5 2 3" xfId="18667"/>
    <cellStyle name="Note 5 3 5 2 3 2" xfId="18668"/>
    <cellStyle name="Note 5 3 5 3" xfId="18669"/>
    <cellStyle name="Note 5 3 5 3 2" xfId="18670"/>
    <cellStyle name="Note 5 3 5 3 2 2" xfId="18671"/>
    <cellStyle name="Note 5 3 5 3 3" xfId="18672"/>
    <cellStyle name="Note 5 3 5 3 3 2" xfId="18673"/>
    <cellStyle name="Note 5 3 5 4" xfId="18674"/>
    <cellStyle name="Note 5 3 5 4 2" xfId="18675"/>
    <cellStyle name="Note 5 3 6" xfId="18676"/>
    <cellStyle name="Note 5 3 7" xfId="18677"/>
    <cellStyle name="Note 5 4" xfId="2226"/>
    <cellStyle name="Note 5 4 2" xfId="2227"/>
    <cellStyle name="Note 5 4 2 2" xfId="2228"/>
    <cellStyle name="Note 5 4 2 2 2" xfId="2229"/>
    <cellStyle name="Note 5 4 2 2 2 2" xfId="2230"/>
    <cellStyle name="Note 5 4 2 2 3" xfId="2231"/>
    <cellStyle name="Note 5 4 2 2 3 2" xfId="18678"/>
    <cellStyle name="Note 5 4 2 2 4" xfId="18679"/>
    <cellStyle name="Note 5 4 2 2 5" xfId="18680"/>
    <cellStyle name="Note 5 4 2 3" xfId="2232"/>
    <cellStyle name="Note 5 4 2 3 2" xfId="2233"/>
    <cellStyle name="Note 5 4 2 3 3" xfId="18681"/>
    <cellStyle name="Note 5 4 2 4" xfId="2234"/>
    <cellStyle name="Note 5 4 2 4 2" xfId="18682"/>
    <cellStyle name="Note 5 4 2 4 2 2" xfId="18683"/>
    <cellStyle name="Note 5 4 2 4 2 2 2" xfId="18684"/>
    <cellStyle name="Note 5 4 2 4 2 3" xfId="18685"/>
    <cellStyle name="Note 5 4 2 4 2 3 2" xfId="18686"/>
    <cellStyle name="Note 5 4 2 4 3" xfId="18687"/>
    <cellStyle name="Note 5 4 2 4 3 2" xfId="18688"/>
    <cellStyle name="Note 5 4 2 4 3 2 2" xfId="18689"/>
    <cellStyle name="Note 5 4 2 4 3 3" xfId="18690"/>
    <cellStyle name="Note 5 4 2 4 3 3 2" xfId="18691"/>
    <cellStyle name="Note 5 4 2 4 4" xfId="18692"/>
    <cellStyle name="Note 5 4 2 4 4 2" xfId="18693"/>
    <cellStyle name="Note 5 4 2 5" xfId="2235"/>
    <cellStyle name="Note 5 4 2 6" xfId="18694"/>
    <cellStyle name="Note 5 4 2 6 2" xfId="18695"/>
    <cellStyle name="Note 5 4 2 6 2 2" xfId="18696"/>
    <cellStyle name="Note 5 4 2 6 3" xfId="18697"/>
    <cellStyle name="Note 5 4 2 6 3 2" xfId="18698"/>
    <cellStyle name="Note 5 4 2 7" xfId="18699"/>
    <cellStyle name="Note 5 4 2 7 2" xfId="18700"/>
    <cellStyle name="Note 5 4 2 7 2 2" xfId="18701"/>
    <cellStyle name="Note 5 4 2 7 3" xfId="18702"/>
    <cellStyle name="Note 5 4 2 7 3 2" xfId="18703"/>
    <cellStyle name="Note 5 4 2 8" xfId="18704"/>
    <cellStyle name="Note 5 4 2 8 2" xfId="18705"/>
    <cellStyle name="Note 5 4 3" xfId="2236"/>
    <cellStyle name="Note 5 4 3 2" xfId="2237"/>
    <cellStyle name="Note 5 4 3 2 2" xfId="2238"/>
    <cellStyle name="Note 5 4 3 2 2 2" xfId="18706"/>
    <cellStyle name="Note 5 4 3 2 3" xfId="18707"/>
    <cellStyle name="Note 5 4 3 2 4" xfId="18708"/>
    <cellStyle name="Note 5 4 3 3" xfId="2239"/>
    <cellStyle name="Note 5 4 3 3 2" xfId="18709"/>
    <cellStyle name="Note 5 4 3 3 2 2" xfId="18710"/>
    <cellStyle name="Note 5 4 3 3 2 2 2" xfId="18711"/>
    <cellStyle name="Note 5 4 3 3 2 3" xfId="18712"/>
    <cellStyle name="Note 5 4 3 3 2 3 2" xfId="18713"/>
    <cellStyle name="Note 5 4 3 3 3" xfId="18714"/>
    <cellStyle name="Note 5 4 3 3 3 2" xfId="18715"/>
    <cellStyle name="Note 5 4 3 3 3 2 2" xfId="18716"/>
    <cellStyle name="Note 5 4 3 3 3 3" xfId="18717"/>
    <cellStyle name="Note 5 4 3 3 3 3 2" xfId="18718"/>
    <cellStyle name="Note 5 4 3 3 4" xfId="18719"/>
    <cellStyle name="Note 5 4 3 3 4 2" xfId="18720"/>
    <cellStyle name="Note 5 4 3 4" xfId="18721"/>
    <cellStyle name="Note 5 4 3 4 2" xfId="18722"/>
    <cellStyle name="Note 5 4 3 5" xfId="18723"/>
    <cellStyle name="Note 5 4 3 6" xfId="18724"/>
    <cellStyle name="Note 5 4 4" xfId="2240"/>
    <cellStyle name="Note 5 4 4 2" xfId="2241"/>
    <cellStyle name="Note 5 4 4 2 2" xfId="18725"/>
    <cellStyle name="Note 5 4 4 3" xfId="18726"/>
    <cellStyle name="Note 5 4 4 4" xfId="18727"/>
    <cellStyle name="Note 5 4 5" xfId="2242"/>
    <cellStyle name="Note 5 4 5 2" xfId="18728"/>
    <cellStyle name="Note 5 4 5 2 2" xfId="18729"/>
    <cellStyle name="Note 5 4 5 2 2 2" xfId="18730"/>
    <cellStyle name="Note 5 4 5 2 3" xfId="18731"/>
    <cellStyle name="Note 5 4 5 2 3 2" xfId="18732"/>
    <cellStyle name="Note 5 4 5 3" xfId="18733"/>
    <cellStyle name="Note 5 4 5 3 2" xfId="18734"/>
    <cellStyle name="Note 5 4 5 3 2 2" xfId="18735"/>
    <cellStyle name="Note 5 4 5 3 3" xfId="18736"/>
    <cellStyle name="Note 5 4 5 3 3 2" xfId="18737"/>
    <cellStyle name="Note 5 4 5 4" xfId="18738"/>
    <cellStyle name="Note 5 4 5 4 2" xfId="18739"/>
    <cellStyle name="Note 5 4 6" xfId="18740"/>
    <cellStyle name="Note 5 4 7" xfId="18741"/>
    <cellStyle name="Note 5 5" xfId="2243"/>
    <cellStyle name="Note 5 5 2" xfId="2244"/>
    <cellStyle name="Note 5 5 2 2" xfId="2245"/>
    <cellStyle name="Note 5 5 2 2 2" xfId="2246"/>
    <cellStyle name="Note 5 5 2 2 2 2" xfId="2247"/>
    <cellStyle name="Note 5 5 2 2 3" xfId="2248"/>
    <cellStyle name="Note 5 5 2 2 3 2" xfId="18742"/>
    <cellStyle name="Note 5 5 2 2 4" xfId="18743"/>
    <cellStyle name="Note 5 5 2 2 5" xfId="18744"/>
    <cellStyle name="Note 5 5 2 3" xfId="2249"/>
    <cellStyle name="Note 5 5 2 3 2" xfId="2250"/>
    <cellStyle name="Note 5 5 2 3 3" xfId="18745"/>
    <cellStyle name="Note 5 5 2 4" xfId="2251"/>
    <cellStyle name="Note 5 5 2 4 2" xfId="18746"/>
    <cellStyle name="Note 5 5 2 4 2 2" xfId="18747"/>
    <cellStyle name="Note 5 5 2 4 2 2 2" xfId="18748"/>
    <cellStyle name="Note 5 5 2 4 2 3" xfId="18749"/>
    <cellStyle name="Note 5 5 2 4 2 3 2" xfId="18750"/>
    <cellStyle name="Note 5 5 2 4 3" xfId="18751"/>
    <cellStyle name="Note 5 5 2 4 3 2" xfId="18752"/>
    <cellStyle name="Note 5 5 2 4 3 2 2" xfId="18753"/>
    <cellStyle name="Note 5 5 2 4 3 3" xfId="18754"/>
    <cellStyle name="Note 5 5 2 4 3 3 2" xfId="18755"/>
    <cellStyle name="Note 5 5 2 4 4" xfId="18756"/>
    <cellStyle name="Note 5 5 2 4 4 2" xfId="18757"/>
    <cellStyle name="Note 5 5 2 5" xfId="2252"/>
    <cellStyle name="Note 5 5 2 6" xfId="18758"/>
    <cellStyle name="Note 5 5 2 6 2" xfId="18759"/>
    <cellStyle name="Note 5 5 2 6 2 2" xfId="18760"/>
    <cellStyle name="Note 5 5 2 6 3" xfId="18761"/>
    <cellStyle name="Note 5 5 2 6 3 2" xfId="18762"/>
    <cellStyle name="Note 5 5 2 7" xfId="18763"/>
    <cellStyle name="Note 5 5 2 7 2" xfId="18764"/>
    <cellStyle name="Note 5 5 2 7 2 2" xfId="18765"/>
    <cellStyle name="Note 5 5 2 7 3" xfId="18766"/>
    <cellStyle name="Note 5 5 2 7 3 2" xfId="18767"/>
    <cellStyle name="Note 5 5 2 8" xfId="18768"/>
    <cellStyle name="Note 5 5 2 8 2" xfId="18769"/>
    <cellStyle name="Note 5 5 3" xfId="2253"/>
    <cellStyle name="Note 5 5 3 2" xfId="2254"/>
    <cellStyle name="Note 5 5 3 2 2" xfId="2255"/>
    <cellStyle name="Note 5 5 3 2 2 2" xfId="18770"/>
    <cellStyle name="Note 5 5 3 2 3" xfId="18771"/>
    <cellStyle name="Note 5 5 3 2 4" xfId="18772"/>
    <cellStyle name="Note 5 5 3 3" xfId="2256"/>
    <cellStyle name="Note 5 5 3 3 2" xfId="18773"/>
    <cellStyle name="Note 5 5 3 3 2 2" xfId="18774"/>
    <cellStyle name="Note 5 5 3 3 2 2 2" xfId="18775"/>
    <cellStyle name="Note 5 5 3 3 2 3" xfId="18776"/>
    <cellStyle name="Note 5 5 3 3 2 3 2" xfId="18777"/>
    <cellStyle name="Note 5 5 3 3 3" xfId="18778"/>
    <cellStyle name="Note 5 5 3 3 3 2" xfId="18779"/>
    <cellStyle name="Note 5 5 3 3 3 2 2" xfId="18780"/>
    <cellStyle name="Note 5 5 3 3 3 3" xfId="18781"/>
    <cellStyle name="Note 5 5 3 3 3 3 2" xfId="18782"/>
    <cellStyle name="Note 5 5 3 3 4" xfId="18783"/>
    <cellStyle name="Note 5 5 3 3 4 2" xfId="18784"/>
    <cellStyle name="Note 5 5 3 4" xfId="18785"/>
    <cellStyle name="Note 5 5 3 4 2" xfId="18786"/>
    <cellStyle name="Note 5 5 3 5" xfId="18787"/>
    <cellStyle name="Note 5 5 3 6" xfId="18788"/>
    <cellStyle name="Note 5 5 4" xfId="2257"/>
    <cellStyle name="Note 5 5 4 2" xfId="2258"/>
    <cellStyle name="Note 5 5 4 2 2" xfId="18789"/>
    <cellStyle name="Note 5 5 4 3" xfId="18790"/>
    <cellStyle name="Note 5 5 4 4" xfId="18791"/>
    <cellStyle name="Note 5 5 5" xfId="2259"/>
    <cellStyle name="Note 5 5 5 2" xfId="18792"/>
    <cellStyle name="Note 5 5 5 2 2" xfId="18793"/>
    <cellStyle name="Note 5 5 5 2 2 2" xfId="18794"/>
    <cellStyle name="Note 5 5 5 2 3" xfId="18795"/>
    <cellStyle name="Note 5 5 5 2 3 2" xfId="18796"/>
    <cellStyle name="Note 5 5 5 3" xfId="18797"/>
    <cellStyle name="Note 5 5 5 3 2" xfId="18798"/>
    <cellStyle name="Note 5 5 5 3 2 2" xfId="18799"/>
    <cellStyle name="Note 5 5 5 3 3" xfId="18800"/>
    <cellStyle name="Note 5 5 5 3 3 2" xfId="18801"/>
    <cellStyle name="Note 5 5 5 4" xfId="18802"/>
    <cellStyle name="Note 5 5 5 4 2" xfId="18803"/>
    <cellStyle name="Note 5 5 6" xfId="18804"/>
    <cellStyle name="Note 5 5 7" xfId="18805"/>
    <cellStyle name="Note 5 6" xfId="2260"/>
    <cellStyle name="Note 5 6 2" xfId="2261"/>
    <cellStyle name="Note 5 6 2 2" xfId="2262"/>
    <cellStyle name="Note 5 6 2 2 2" xfId="2263"/>
    <cellStyle name="Note 5 6 2 2 2 2" xfId="2264"/>
    <cellStyle name="Note 5 6 2 2 3" xfId="2265"/>
    <cellStyle name="Note 5 6 2 2 3 2" xfId="18806"/>
    <cellStyle name="Note 5 6 2 2 4" xfId="18807"/>
    <cellStyle name="Note 5 6 2 2 5" xfId="18808"/>
    <cellStyle name="Note 5 6 2 3" xfId="2266"/>
    <cellStyle name="Note 5 6 2 3 2" xfId="2267"/>
    <cellStyle name="Note 5 6 2 3 3" xfId="18809"/>
    <cellStyle name="Note 5 6 2 4" xfId="2268"/>
    <cellStyle name="Note 5 6 2 4 2" xfId="18810"/>
    <cellStyle name="Note 5 6 2 4 2 2" xfId="18811"/>
    <cellStyle name="Note 5 6 2 4 2 2 2" xfId="18812"/>
    <cellStyle name="Note 5 6 2 4 2 3" xfId="18813"/>
    <cellStyle name="Note 5 6 2 4 2 3 2" xfId="18814"/>
    <cellStyle name="Note 5 6 2 4 3" xfId="18815"/>
    <cellStyle name="Note 5 6 2 4 3 2" xfId="18816"/>
    <cellStyle name="Note 5 6 2 4 3 2 2" xfId="18817"/>
    <cellStyle name="Note 5 6 2 4 3 3" xfId="18818"/>
    <cellStyle name="Note 5 6 2 4 3 3 2" xfId="18819"/>
    <cellStyle name="Note 5 6 2 4 4" xfId="18820"/>
    <cellStyle name="Note 5 6 2 4 4 2" xfId="18821"/>
    <cellStyle name="Note 5 6 2 5" xfId="2269"/>
    <cellStyle name="Note 5 6 2 6" xfId="18822"/>
    <cellStyle name="Note 5 6 2 6 2" xfId="18823"/>
    <cellStyle name="Note 5 6 2 6 2 2" xfId="18824"/>
    <cellStyle name="Note 5 6 2 6 3" xfId="18825"/>
    <cellStyle name="Note 5 6 2 6 3 2" xfId="18826"/>
    <cellStyle name="Note 5 6 2 7" xfId="18827"/>
    <cellStyle name="Note 5 6 2 7 2" xfId="18828"/>
    <cellStyle name="Note 5 6 2 7 2 2" xfId="18829"/>
    <cellStyle name="Note 5 6 2 7 3" xfId="18830"/>
    <cellStyle name="Note 5 6 2 7 3 2" xfId="18831"/>
    <cellStyle name="Note 5 6 2 8" xfId="18832"/>
    <cellStyle name="Note 5 6 2 8 2" xfId="18833"/>
    <cellStyle name="Note 5 6 3" xfId="2270"/>
    <cellStyle name="Note 5 6 3 2" xfId="2271"/>
    <cellStyle name="Note 5 6 3 2 2" xfId="2272"/>
    <cellStyle name="Note 5 6 3 2 2 2" xfId="18834"/>
    <cellStyle name="Note 5 6 3 2 3" xfId="18835"/>
    <cellStyle name="Note 5 6 3 2 4" xfId="18836"/>
    <cellStyle name="Note 5 6 3 3" xfId="2273"/>
    <cellStyle name="Note 5 6 3 3 2" xfId="18837"/>
    <cellStyle name="Note 5 6 3 3 2 2" xfId="18838"/>
    <cellStyle name="Note 5 6 3 3 2 2 2" xfId="18839"/>
    <cellStyle name="Note 5 6 3 3 2 3" xfId="18840"/>
    <cellStyle name="Note 5 6 3 3 2 3 2" xfId="18841"/>
    <cellStyle name="Note 5 6 3 3 3" xfId="18842"/>
    <cellStyle name="Note 5 6 3 3 3 2" xfId="18843"/>
    <cellStyle name="Note 5 6 3 3 3 2 2" xfId="18844"/>
    <cellStyle name="Note 5 6 3 3 3 3" xfId="18845"/>
    <cellStyle name="Note 5 6 3 3 3 3 2" xfId="18846"/>
    <cellStyle name="Note 5 6 3 3 4" xfId="18847"/>
    <cellStyle name="Note 5 6 3 3 4 2" xfId="18848"/>
    <cellStyle name="Note 5 6 3 4" xfId="18849"/>
    <cellStyle name="Note 5 6 3 4 2" xfId="18850"/>
    <cellStyle name="Note 5 6 3 5" xfId="18851"/>
    <cellStyle name="Note 5 6 3 6" xfId="18852"/>
    <cellStyle name="Note 5 6 4" xfId="2274"/>
    <cellStyle name="Note 5 6 4 2" xfId="2275"/>
    <cellStyle name="Note 5 6 4 2 2" xfId="18853"/>
    <cellStyle name="Note 5 6 4 3" xfId="18854"/>
    <cellStyle name="Note 5 6 4 4" xfId="18855"/>
    <cellStyle name="Note 5 6 5" xfId="2276"/>
    <cellStyle name="Note 5 6 5 2" xfId="18856"/>
    <cellStyle name="Note 5 6 5 2 2" xfId="18857"/>
    <cellStyle name="Note 5 6 5 2 2 2" xfId="18858"/>
    <cellStyle name="Note 5 6 5 2 3" xfId="18859"/>
    <cellStyle name="Note 5 6 5 2 3 2" xfId="18860"/>
    <cellStyle name="Note 5 6 5 3" xfId="18861"/>
    <cellStyle name="Note 5 6 5 3 2" xfId="18862"/>
    <cellStyle name="Note 5 6 5 3 2 2" xfId="18863"/>
    <cellStyle name="Note 5 6 5 3 3" xfId="18864"/>
    <cellStyle name="Note 5 6 5 3 3 2" xfId="18865"/>
    <cellStyle name="Note 5 6 5 4" xfId="18866"/>
    <cellStyle name="Note 5 6 5 4 2" xfId="18867"/>
    <cellStyle name="Note 5 6 6" xfId="18868"/>
    <cellStyle name="Note 5 6 7" xfId="18869"/>
    <cellStyle name="Note 5 7" xfId="2277"/>
    <cellStyle name="Note 5 7 2" xfId="2278"/>
    <cellStyle name="Note 5 7 2 2" xfId="2279"/>
    <cellStyle name="Note 5 7 2 2 2" xfId="2280"/>
    <cellStyle name="Note 5 7 2 2 2 2" xfId="2281"/>
    <cellStyle name="Note 5 7 2 2 3" xfId="2282"/>
    <cellStyle name="Note 5 7 2 2 3 2" xfId="18870"/>
    <cellStyle name="Note 5 7 2 2 4" xfId="18871"/>
    <cellStyle name="Note 5 7 2 2 5" xfId="18872"/>
    <cellStyle name="Note 5 7 2 3" xfId="2283"/>
    <cellStyle name="Note 5 7 2 3 2" xfId="2284"/>
    <cellStyle name="Note 5 7 2 3 3" xfId="18873"/>
    <cellStyle name="Note 5 7 2 4" xfId="2285"/>
    <cellStyle name="Note 5 7 2 4 2" xfId="18874"/>
    <cellStyle name="Note 5 7 2 4 2 2" xfId="18875"/>
    <cellStyle name="Note 5 7 2 4 2 2 2" xfId="18876"/>
    <cellStyle name="Note 5 7 2 4 2 3" xfId="18877"/>
    <cellStyle name="Note 5 7 2 4 2 3 2" xfId="18878"/>
    <cellStyle name="Note 5 7 2 4 3" xfId="18879"/>
    <cellStyle name="Note 5 7 2 4 3 2" xfId="18880"/>
    <cellStyle name="Note 5 7 2 4 3 2 2" xfId="18881"/>
    <cellStyle name="Note 5 7 2 4 3 3" xfId="18882"/>
    <cellStyle name="Note 5 7 2 4 3 3 2" xfId="18883"/>
    <cellStyle name="Note 5 7 2 4 4" xfId="18884"/>
    <cellStyle name="Note 5 7 2 4 4 2" xfId="18885"/>
    <cellStyle name="Note 5 7 2 5" xfId="2286"/>
    <cellStyle name="Note 5 7 2 6" xfId="18886"/>
    <cellStyle name="Note 5 7 2 6 2" xfId="18887"/>
    <cellStyle name="Note 5 7 2 6 2 2" xfId="18888"/>
    <cellStyle name="Note 5 7 2 6 3" xfId="18889"/>
    <cellStyle name="Note 5 7 2 6 3 2" xfId="18890"/>
    <cellStyle name="Note 5 7 2 7" xfId="18891"/>
    <cellStyle name="Note 5 7 2 7 2" xfId="18892"/>
    <cellStyle name="Note 5 7 2 7 2 2" xfId="18893"/>
    <cellStyle name="Note 5 7 2 7 3" xfId="18894"/>
    <cellStyle name="Note 5 7 2 7 3 2" xfId="18895"/>
    <cellStyle name="Note 5 7 2 8" xfId="18896"/>
    <cellStyle name="Note 5 7 2 8 2" xfId="18897"/>
    <cellStyle name="Note 5 7 3" xfId="2287"/>
    <cellStyle name="Note 5 7 3 2" xfId="2288"/>
    <cellStyle name="Note 5 7 3 2 2" xfId="2289"/>
    <cellStyle name="Note 5 7 3 2 2 2" xfId="18898"/>
    <cellStyle name="Note 5 7 3 2 3" xfId="18899"/>
    <cellStyle name="Note 5 7 3 2 4" xfId="18900"/>
    <cellStyle name="Note 5 7 3 3" xfId="2290"/>
    <cellStyle name="Note 5 7 3 3 2" xfId="18901"/>
    <cellStyle name="Note 5 7 3 3 2 2" xfId="18902"/>
    <cellStyle name="Note 5 7 3 3 2 2 2" xfId="18903"/>
    <cellStyle name="Note 5 7 3 3 2 3" xfId="18904"/>
    <cellStyle name="Note 5 7 3 3 2 3 2" xfId="18905"/>
    <cellStyle name="Note 5 7 3 3 3" xfId="18906"/>
    <cellStyle name="Note 5 7 3 3 3 2" xfId="18907"/>
    <cellStyle name="Note 5 7 3 3 3 2 2" xfId="18908"/>
    <cellStyle name="Note 5 7 3 3 3 3" xfId="18909"/>
    <cellStyle name="Note 5 7 3 3 3 3 2" xfId="18910"/>
    <cellStyle name="Note 5 7 3 3 4" xfId="18911"/>
    <cellStyle name="Note 5 7 3 3 4 2" xfId="18912"/>
    <cellStyle name="Note 5 7 3 4" xfId="18913"/>
    <cellStyle name="Note 5 7 3 4 2" xfId="18914"/>
    <cellStyle name="Note 5 7 3 5" xfId="18915"/>
    <cellStyle name="Note 5 7 3 6" xfId="18916"/>
    <cellStyle name="Note 5 7 4" xfId="2291"/>
    <cellStyle name="Note 5 7 4 2" xfId="2292"/>
    <cellStyle name="Note 5 7 4 2 2" xfId="18917"/>
    <cellStyle name="Note 5 7 4 3" xfId="18918"/>
    <cellStyle name="Note 5 7 4 4" xfId="18919"/>
    <cellStyle name="Note 5 7 5" xfId="2293"/>
    <cellStyle name="Note 5 7 5 2" xfId="18920"/>
    <cellStyle name="Note 5 7 5 2 2" xfId="18921"/>
    <cellStyle name="Note 5 7 5 2 2 2" xfId="18922"/>
    <cellStyle name="Note 5 7 5 2 3" xfId="18923"/>
    <cellStyle name="Note 5 7 5 2 3 2" xfId="18924"/>
    <cellStyle name="Note 5 7 5 3" xfId="18925"/>
    <cellStyle name="Note 5 7 5 3 2" xfId="18926"/>
    <cellStyle name="Note 5 7 5 3 2 2" xfId="18927"/>
    <cellStyle name="Note 5 7 5 3 3" xfId="18928"/>
    <cellStyle name="Note 5 7 5 3 3 2" xfId="18929"/>
    <cellStyle name="Note 5 7 5 4" xfId="18930"/>
    <cellStyle name="Note 5 7 5 4 2" xfId="18931"/>
    <cellStyle name="Note 5 7 6" xfId="18932"/>
    <cellStyle name="Note 5 7 7" xfId="18933"/>
    <cellStyle name="Note 5 8" xfId="2294"/>
    <cellStyle name="Note 5 8 2" xfId="2295"/>
    <cellStyle name="Note 5 8 2 2" xfId="2296"/>
    <cellStyle name="Note 5 8 2 2 2" xfId="2297"/>
    <cellStyle name="Note 5 8 2 2 2 2" xfId="2298"/>
    <cellStyle name="Note 5 8 2 2 3" xfId="2299"/>
    <cellStyle name="Note 5 8 2 2 3 2" xfId="18934"/>
    <cellStyle name="Note 5 8 2 2 4" xfId="18935"/>
    <cellStyle name="Note 5 8 2 2 5" xfId="18936"/>
    <cellStyle name="Note 5 8 2 3" xfId="2300"/>
    <cellStyle name="Note 5 8 2 3 2" xfId="2301"/>
    <cellStyle name="Note 5 8 2 3 3" xfId="18937"/>
    <cellStyle name="Note 5 8 2 4" xfId="2302"/>
    <cellStyle name="Note 5 8 2 4 2" xfId="18938"/>
    <cellStyle name="Note 5 8 2 4 2 2" xfId="18939"/>
    <cellStyle name="Note 5 8 2 4 2 2 2" xfId="18940"/>
    <cellStyle name="Note 5 8 2 4 2 3" xfId="18941"/>
    <cellStyle name="Note 5 8 2 4 2 3 2" xfId="18942"/>
    <cellStyle name="Note 5 8 2 4 3" xfId="18943"/>
    <cellStyle name="Note 5 8 2 4 3 2" xfId="18944"/>
    <cellStyle name="Note 5 8 2 4 3 2 2" xfId="18945"/>
    <cellStyle name="Note 5 8 2 4 3 3" xfId="18946"/>
    <cellStyle name="Note 5 8 2 4 3 3 2" xfId="18947"/>
    <cellStyle name="Note 5 8 2 4 4" xfId="18948"/>
    <cellStyle name="Note 5 8 2 4 4 2" xfId="18949"/>
    <cellStyle name="Note 5 8 2 5" xfId="2303"/>
    <cellStyle name="Note 5 8 2 6" xfId="18950"/>
    <cellStyle name="Note 5 8 2 6 2" xfId="18951"/>
    <cellStyle name="Note 5 8 2 6 2 2" xfId="18952"/>
    <cellStyle name="Note 5 8 2 6 3" xfId="18953"/>
    <cellStyle name="Note 5 8 2 6 3 2" xfId="18954"/>
    <cellStyle name="Note 5 8 2 7" xfId="18955"/>
    <cellStyle name="Note 5 8 2 7 2" xfId="18956"/>
    <cellStyle name="Note 5 8 2 7 2 2" xfId="18957"/>
    <cellStyle name="Note 5 8 2 7 3" xfId="18958"/>
    <cellStyle name="Note 5 8 2 7 3 2" xfId="18959"/>
    <cellStyle name="Note 5 8 2 8" xfId="18960"/>
    <cellStyle name="Note 5 8 2 8 2" xfId="18961"/>
    <cellStyle name="Note 5 8 3" xfId="2304"/>
    <cellStyle name="Note 5 8 3 2" xfId="2305"/>
    <cellStyle name="Note 5 8 3 2 2" xfId="2306"/>
    <cellStyle name="Note 5 8 3 2 2 2" xfId="18962"/>
    <cellStyle name="Note 5 8 3 2 3" xfId="18963"/>
    <cellStyle name="Note 5 8 3 2 4" xfId="18964"/>
    <cellStyle name="Note 5 8 3 3" xfId="2307"/>
    <cellStyle name="Note 5 8 3 3 2" xfId="18965"/>
    <cellStyle name="Note 5 8 3 3 2 2" xfId="18966"/>
    <cellStyle name="Note 5 8 3 3 2 2 2" xfId="18967"/>
    <cellStyle name="Note 5 8 3 3 2 3" xfId="18968"/>
    <cellStyle name="Note 5 8 3 3 2 3 2" xfId="18969"/>
    <cellStyle name="Note 5 8 3 3 3" xfId="18970"/>
    <cellStyle name="Note 5 8 3 3 3 2" xfId="18971"/>
    <cellStyle name="Note 5 8 3 3 3 2 2" xfId="18972"/>
    <cellStyle name="Note 5 8 3 3 3 3" xfId="18973"/>
    <cellStyle name="Note 5 8 3 3 3 3 2" xfId="18974"/>
    <cellStyle name="Note 5 8 3 3 4" xfId="18975"/>
    <cellStyle name="Note 5 8 3 3 4 2" xfId="18976"/>
    <cellStyle name="Note 5 8 3 4" xfId="18977"/>
    <cellStyle name="Note 5 8 3 4 2" xfId="18978"/>
    <cellStyle name="Note 5 8 3 5" xfId="18979"/>
    <cellStyle name="Note 5 8 3 6" xfId="18980"/>
    <cellStyle name="Note 5 8 4" xfId="2308"/>
    <cellStyle name="Note 5 8 4 2" xfId="2309"/>
    <cellStyle name="Note 5 8 4 2 2" xfId="18981"/>
    <cellStyle name="Note 5 8 4 3" xfId="18982"/>
    <cellStyle name="Note 5 8 4 4" xfId="18983"/>
    <cellStyle name="Note 5 8 5" xfId="2310"/>
    <cellStyle name="Note 5 8 5 2" xfId="18984"/>
    <cellStyle name="Note 5 8 5 2 2" xfId="18985"/>
    <cellStyle name="Note 5 8 5 2 2 2" xfId="18986"/>
    <cellStyle name="Note 5 8 5 2 3" xfId="18987"/>
    <cellStyle name="Note 5 8 5 2 3 2" xfId="18988"/>
    <cellStyle name="Note 5 8 5 3" xfId="18989"/>
    <cellStyle name="Note 5 8 5 3 2" xfId="18990"/>
    <cellStyle name="Note 5 8 5 3 2 2" xfId="18991"/>
    <cellStyle name="Note 5 8 5 3 3" xfId="18992"/>
    <cellStyle name="Note 5 8 5 3 3 2" xfId="18993"/>
    <cellStyle name="Note 5 8 5 4" xfId="18994"/>
    <cellStyle name="Note 5 8 5 4 2" xfId="18995"/>
    <cellStyle name="Note 5 8 6" xfId="18996"/>
    <cellStyle name="Note 5 8 7" xfId="18997"/>
    <cellStyle name="Note 6 2" xfId="2311"/>
    <cellStyle name="Note 6 2 2" xfId="2312"/>
    <cellStyle name="Note 6 2 2 2" xfId="2313"/>
    <cellStyle name="Note 6 2 2 2 2" xfId="2314"/>
    <cellStyle name="Note 6 2 2 2 2 2" xfId="2315"/>
    <cellStyle name="Note 6 2 2 2 3" xfId="2316"/>
    <cellStyle name="Note 6 2 2 2 3 2" xfId="18998"/>
    <cellStyle name="Note 6 2 2 2 4" xfId="18999"/>
    <cellStyle name="Note 6 2 2 2 5" xfId="19000"/>
    <cellStyle name="Note 6 2 2 3" xfId="2317"/>
    <cellStyle name="Note 6 2 2 3 2" xfId="2318"/>
    <cellStyle name="Note 6 2 2 3 3" xfId="19001"/>
    <cellStyle name="Note 6 2 2 4" xfId="2319"/>
    <cellStyle name="Note 6 2 2 4 2" xfId="19002"/>
    <cellStyle name="Note 6 2 2 4 2 2" xfId="19003"/>
    <cellStyle name="Note 6 2 2 4 2 2 2" xfId="19004"/>
    <cellStyle name="Note 6 2 2 4 2 3" xfId="19005"/>
    <cellStyle name="Note 6 2 2 4 2 3 2" xfId="19006"/>
    <cellStyle name="Note 6 2 2 4 3" xfId="19007"/>
    <cellStyle name="Note 6 2 2 4 3 2" xfId="19008"/>
    <cellStyle name="Note 6 2 2 4 3 2 2" xfId="19009"/>
    <cellStyle name="Note 6 2 2 4 3 3" xfId="19010"/>
    <cellStyle name="Note 6 2 2 4 3 3 2" xfId="19011"/>
    <cellStyle name="Note 6 2 2 4 4" xfId="19012"/>
    <cellStyle name="Note 6 2 2 4 4 2" xfId="19013"/>
    <cellStyle name="Note 6 2 2 5" xfId="2320"/>
    <cellStyle name="Note 6 2 2 6" xfId="19014"/>
    <cellStyle name="Note 6 2 2 6 2" xfId="19015"/>
    <cellStyle name="Note 6 2 2 6 2 2" xfId="19016"/>
    <cellStyle name="Note 6 2 2 6 3" xfId="19017"/>
    <cellStyle name="Note 6 2 2 6 3 2" xfId="19018"/>
    <cellStyle name="Note 6 2 2 7" xfId="19019"/>
    <cellStyle name="Note 6 2 2 7 2" xfId="19020"/>
    <cellStyle name="Note 6 2 2 7 2 2" xfId="19021"/>
    <cellStyle name="Note 6 2 2 7 3" xfId="19022"/>
    <cellStyle name="Note 6 2 2 7 3 2" xfId="19023"/>
    <cellStyle name="Note 6 2 2 8" xfId="19024"/>
    <cellStyle name="Note 6 2 2 8 2" xfId="19025"/>
    <cellStyle name="Note 6 2 3" xfId="2321"/>
    <cellStyle name="Note 6 2 3 2" xfId="2322"/>
    <cellStyle name="Note 6 2 3 2 2" xfId="2323"/>
    <cellStyle name="Note 6 2 3 2 2 2" xfId="19026"/>
    <cellStyle name="Note 6 2 3 2 3" xfId="19027"/>
    <cellStyle name="Note 6 2 3 2 4" xfId="19028"/>
    <cellStyle name="Note 6 2 3 3" xfId="2324"/>
    <cellStyle name="Note 6 2 3 3 2" xfId="19029"/>
    <cellStyle name="Note 6 2 3 3 2 2" xfId="19030"/>
    <cellStyle name="Note 6 2 3 3 2 2 2" xfId="19031"/>
    <cellStyle name="Note 6 2 3 3 2 3" xfId="19032"/>
    <cellStyle name="Note 6 2 3 3 2 3 2" xfId="19033"/>
    <cellStyle name="Note 6 2 3 3 3" xfId="19034"/>
    <cellStyle name="Note 6 2 3 3 3 2" xfId="19035"/>
    <cellStyle name="Note 6 2 3 3 3 2 2" xfId="19036"/>
    <cellStyle name="Note 6 2 3 3 3 3" xfId="19037"/>
    <cellStyle name="Note 6 2 3 3 3 3 2" xfId="19038"/>
    <cellStyle name="Note 6 2 3 3 4" xfId="19039"/>
    <cellStyle name="Note 6 2 3 3 4 2" xfId="19040"/>
    <cellStyle name="Note 6 2 3 4" xfId="19041"/>
    <cellStyle name="Note 6 2 3 4 2" xfId="19042"/>
    <cellStyle name="Note 6 2 3 5" xfId="19043"/>
    <cellStyle name="Note 6 2 3 6" xfId="19044"/>
    <cellStyle name="Note 6 2 4" xfId="2325"/>
    <cellStyle name="Note 6 2 4 2" xfId="2326"/>
    <cellStyle name="Note 6 2 4 2 2" xfId="19045"/>
    <cellStyle name="Note 6 2 4 3" xfId="19046"/>
    <cellStyle name="Note 6 2 4 4" xfId="19047"/>
    <cellStyle name="Note 6 2 5" xfId="2327"/>
    <cellStyle name="Note 6 2 5 2" xfId="19048"/>
    <cellStyle name="Note 6 2 5 2 2" xfId="19049"/>
    <cellStyle name="Note 6 2 5 2 2 2" xfId="19050"/>
    <cellStyle name="Note 6 2 5 2 3" xfId="19051"/>
    <cellStyle name="Note 6 2 5 2 3 2" xfId="19052"/>
    <cellStyle name="Note 6 2 5 3" xfId="19053"/>
    <cellStyle name="Note 6 2 5 3 2" xfId="19054"/>
    <cellStyle name="Note 6 2 5 3 2 2" xfId="19055"/>
    <cellStyle name="Note 6 2 5 3 3" xfId="19056"/>
    <cellStyle name="Note 6 2 5 3 3 2" xfId="19057"/>
    <cellStyle name="Note 6 2 5 4" xfId="19058"/>
    <cellStyle name="Note 6 2 5 4 2" xfId="19059"/>
    <cellStyle name="Note 6 2 6" xfId="19060"/>
    <cellStyle name="Note 6 2 7" xfId="19061"/>
    <cellStyle name="Note 6 3" xfId="2328"/>
    <cellStyle name="Note 6 3 2" xfId="2329"/>
    <cellStyle name="Note 6 3 2 2" xfId="2330"/>
    <cellStyle name="Note 6 3 2 2 2" xfId="2331"/>
    <cellStyle name="Note 6 3 2 2 2 2" xfId="2332"/>
    <cellStyle name="Note 6 3 2 2 3" xfId="2333"/>
    <cellStyle name="Note 6 3 2 2 3 2" xfId="19062"/>
    <cellStyle name="Note 6 3 2 2 4" xfId="19063"/>
    <cellStyle name="Note 6 3 2 2 5" xfId="19064"/>
    <cellStyle name="Note 6 3 2 3" xfId="2334"/>
    <cellStyle name="Note 6 3 2 3 2" xfId="2335"/>
    <cellStyle name="Note 6 3 2 3 3" xfId="19065"/>
    <cellStyle name="Note 6 3 2 4" xfId="2336"/>
    <cellStyle name="Note 6 3 2 4 2" xfId="19066"/>
    <cellStyle name="Note 6 3 2 4 2 2" xfId="19067"/>
    <cellStyle name="Note 6 3 2 4 2 2 2" xfId="19068"/>
    <cellStyle name="Note 6 3 2 4 2 3" xfId="19069"/>
    <cellStyle name="Note 6 3 2 4 2 3 2" xfId="19070"/>
    <cellStyle name="Note 6 3 2 4 3" xfId="19071"/>
    <cellStyle name="Note 6 3 2 4 3 2" xfId="19072"/>
    <cellStyle name="Note 6 3 2 4 3 2 2" xfId="19073"/>
    <cellStyle name="Note 6 3 2 4 3 3" xfId="19074"/>
    <cellStyle name="Note 6 3 2 4 3 3 2" xfId="19075"/>
    <cellStyle name="Note 6 3 2 4 4" xfId="19076"/>
    <cellStyle name="Note 6 3 2 4 4 2" xfId="19077"/>
    <cellStyle name="Note 6 3 2 5" xfId="2337"/>
    <cellStyle name="Note 6 3 2 6" xfId="19078"/>
    <cellStyle name="Note 6 3 2 6 2" xfId="19079"/>
    <cellStyle name="Note 6 3 2 6 2 2" xfId="19080"/>
    <cellStyle name="Note 6 3 2 6 3" xfId="19081"/>
    <cellStyle name="Note 6 3 2 6 3 2" xfId="19082"/>
    <cellStyle name="Note 6 3 2 7" xfId="19083"/>
    <cellStyle name="Note 6 3 2 7 2" xfId="19084"/>
    <cellStyle name="Note 6 3 2 7 2 2" xfId="19085"/>
    <cellStyle name="Note 6 3 2 7 3" xfId="19086"/>
    <cellStyle name="Note 6 3 2 7 3 2" xfId="19087"/>
    <cellStyle name="Note 6 3 2 8" xfId="19088"/>
    <cellStyle name="Note 6 3 2 8 2" xfId="19089"/>
    <cellStyle name="Note 6 3 3" xfId="2338"/>
    <cellStyle name="Note 6 3 3 2" xfId="2339"/>
    <cellStyle name="Note 6 3 3 2 2" xfId="2340"/>
    <cellStyle name="Note 6 3 3 2 2 2" xfId="19090"/>
    <cellStyle name="Note 6 3 3 2 3" xfId="19091"/>
    <cellStyle name="Note 6 3 3 2 4" xfId="19092"/>
    <cellStyle name="Note 6 3 3 3" xfId="2341"/>
    <cellStyle name="Note 6 3 3 3 2" xfId="19093"/>
    <cellStyle name="Note 6 3 3 3 2 2" xfId="19094"/>
    <cellStyle name="Note 6 3 3 3 2 2 2" xfId="19095"/>
    <cellStyle name="Note 6 3 3 3 2 3" xfId="19096"/>
    <cellStyle name="Note 6 3 3 3 2 3 2" xfId="19097"/>
    <cellStyle name="Note 6 3 3 3 3" xfId="19098"/>
    <cellStyle name="Note 6 3 3 3 3 2" xfId="19099"/>
    <cellStyle name="Note 6 3 3 3 3 2 2" xfId="19100"/>
    <cellStyle name="Note 6 3 3 3 3 3" xfId="19101"/>
    <cellStyle name="Note 6 3 3 3 3 3 2" xfId="19102"/>
    <cellStyle name="Note 6 3 3 3 4" xfId="19103"/>
    <cellStyle name="Note 6 3 3 3 4 2" xfId="19104"/>
    <cellStyle name="Note 6 3 3 4" xfId="19105"/>
    <cellStyle name="Note 6 3 3 4 2" xfId="19106"/>
    <cellStyle name="Note 6 3 3 5" xfId="19107"/>
    <cellStyle name="Note 6 3 3 6" xfId="19108"/>
    <cellStyle name="Note 6 3 4" xfId="2342"/>
    <cellStyle name="Note 6 3 4 2" xfId="2343"/>
    <cellStyle name="Note 6 3 4 2 2" xfId="19109"/>
    <cellStyle name="Note 6 3 4 3" xfId="19110"/>
    <cellStyle name="Note 6 3 4 4" xfId="19111"/>
    <cellStyle name="Note 6 3 5" xfId="2344"/>
    <cellStyle name="Note 6 3 5 2" xfId="19112"/>
    <cellStyle name="Note 6 3 5 2 2" xfId="19113"/>
    <cellStyle name="Note 6 3 5 2 2 2" xfId="19114"/>
    <cellStyle name="Note 6 3 5 2 3" xfId="19115"/>
    <cellStyle name="Note 6 3 5 2 3 2" xfId="19116"/>
    <cellStyle name="Note 6 3 5 3" xfId="19117"/>
    <cellStyle name="Note 6 3 5 3 2" xfId="19118"/>
    <cellStyle name="Note 6 3 5 3 2 2" xfId="19119"/>
    <cellStyle name="Note 6 3 5 3 3" xfId="19120"/>
    <cellStyle name="Note 6 3 5 3 3 2" xfId="19121"/>
    <cellStyle name="Note 6 3 5 4" xfId="19122"/>
    <cellStyle name="Note 6 3 5 4 2" xfId="19123"/>
    <cellStyle name="Note 6 3 6" xfId="19124"/>
    <cellStyle name="Note 6 3 7" xfId="19125"/>
    <cellStyle name="Note 6 4" xfId="2345"/>
    <cellStyle name="Note 6 4 2" xfId="2346"/>
    <cellStyle name="Note 6 4 2 2" xfId="2347"/>
    <cellStyle name="Note 6 4 2 2 2" xfId="2348"/>
    <cellStyle name="Note 6 4 2 2 2 2" xfId="2349"/>
    <cellStyle name="Note 6 4 2 2 3" xfId="2350"/>
    <cellStyle name="Note 6 4 2 2 3 2" xfId="19126"/>
    <cellStyle name="Note 6 4 2 2 4" xfId="19127"/>
    <cellStyle name="Note 6 4 2 2 5" xfId="19128"/>
    <cellStyle name="Note 6 4 2 3" xfId="2351"/>
    <cellStyle name="Note 6 4 2 3 2" xfId="2352"/>
    <cellStyle name="Note 6 4 2 3 3" xfId="19129"/>
    <cellStyle name="Note 6 4 2 4" xfId="2353"/>
    <cellStyle name="Note 6 4 2 4 2" xfId="19130"/>
    <cellStyle name="Note 6 4 2 4 2 2" xfId="19131"/>
    <cellStyle name="Note 6 4 2 4 2 2 2" xfId="19132"/>
    <cellStyle name="Note 6 4 2 4 2 3" xfId="19133"/>
    <cellStyle name="Note 6 4 2 4 2 3 2" xfId="19134"/>
    <cellStyle name="Note 6 4 2 4 3" xfId="19135"/>
    <cellStyle name="Note 6 4 2 4 3 2" xfId="19136"/>
    <cellStyle name="Note 6 4 2 4 3 2 2" xfId="19137"/>
    <cellStyle name="Note 6 4 2 4 3 3" xfId="19138"/>
    <cellStyle name="Note 6 4 2 4 3 3 2" xfId="19139"/>
    <cellStyle name="Note 6 4 2 4 4" xfId="19140"/>
    <cellStyle name="Note 6 4 2 4 4 2" xfId="19141"/>
    <cellStyle name="Note 6 4 2 5" xfId="2354"/>
    <cellStyle name="Note 6 4 2 6" xfId="19142"/>
    <cellStyle name="Note 6 4 2 6 2" xfId="19143"/>
    <cellStyle name="Note 6 4 2 6 2 2" xfId="19144"/>
    <cellStyle name="Note 6 4 2 6 3" xfId="19145"/>
    <cellStyle name="Note 6 4 2 6 3 2" xfId="19146"/>
    <cellStyle name="Note 6 4 2 7" xfId="19147"/>
    <cellStyle name="Note 6 4 2 7 2" xfId="19148"/>
    <cellStyle name="Note 6 4 2 7 2 2" xfId="19149"/>
    <cellStyle name="Note 6 4 2 7 3" xfId="19150"/>
    <cellStyle name="Note 6 4 2 7 3 2" xfId="19151"/>
    <cellStyle name="Note 6 4 2 8" xfId="19152"/>
    <cellStyle name="Note 6 4 2 8 2" xfId="19153"/>
    <cellStyle name="Note 6 4 3" xfId="2355"/>
    <cellStyle name="Note 6 4 3 2" xfId="2356"/>
    <cellStyle name="Note 6 4 3 2 2" xfId="2357"/>
    <cellStyle name="Note 6 4 3 2 2 2" xfId="19154"/>
    <cellStyle name="Note 6 4 3 2 3" xfId="19155"/>
    <cellStyle name="Note 6 4 3 2 4" xfId="19156"/>
    <cellStyle name="Note 6 4 3 3" xfId="2358"/>
    <cellStyle name="Note 6 4 3 3 2" xfId="19157"/>
    <cellStyle name="Note 6 4 3 3 2 2" xfId="19158"/>
    <cellStyle name="Note 6 4 3 3 2 2 2" xfId="19159"/>
    <cellStyle name="Note 6 4 3 3 2 3" xfId="19160"/>
    <cellStyle name="Note 6 4 3 3 2 3 2" xfId="19161"/>
    <cellStyle name="Note 6 4 3 3 3" xfId="19162"/>
    <cellStyle name="Note 6 4 3 3 3 2" xfId="19163"/>
    <cellStyle name="Note 6 4 3 3 3 2 2" xfId="19164"/>
    <cellStyle name="Note 6 4 3 3 3 3" xfId="19165"/>
    <cellStyle name="Note 6 4 3 3 3 3 2" xfId="19166"/>
    <cellStyle name="Note 6 4 3 3 4" xfId="19167"/>
    <cellStyle name="Note 6 4 3 3 4 2" xfId="19168"/>
    <cellStyle name="Note 6 4 3 4" xfId="19169"/>
    <cellStyle name="Note 6 4 3 4 2" xfId="19170"/>
    <cellStyle name="Note 6 4 3 5" xfId="19171"/>
    <cellStyle name="Note 6 4 3 6" xfId="19172"/>
    <cellStyle name="Note 6 4 4" xfId="2359"/>
    <cellStyle name="Note 6 4 4 2" xfId="2360"/>
    <cellStyle name="Note 6 4 4 2 2" xfId="19173"/>
    <cellStyle name="Note 6 4 4 3" xfId="19174"/>
    <cellStyle name="Note 6 4 4 4" xfId="19175"/>
    <cellStyle name="Note 6 4 5" xfId="2361"/>
    <cellStyle name="Note 6 4 5 2" xfId="19176"/>
    <cellStyle name="Note 6 4 5 2 2" xfId="19177"/>
    <cellStyle name="Note 6 4 5 2 2 2" xfId="19178"/>
    <cellStyle name="Note 6 4 5 2 3" xfId="19179"/>
    <cellStyle name="Note 6 4 5 2 3 2" xfId="19180"/>
    <cellStyle name="Note 6 4 5 3" xfId="19181"/>
    <cellStyle name="Note 6 4 5 3 2" xfId="19182"/>
    <cellStyle name="Note 6 4 5 3 2 2" xfId="19183"/>
    <cellStyle name="Note 6 4 5 3 3" xfId="19184"/>
    <cellStyle name="Note 6 4 5 3 3 2" xfId="19185"/>
    <cellStyle name="Note 6 4 5 4" xfId="19186"/>
    <cellStyle name="Note 6 4 5 4 2" xfId="19187"/>
    <cellStyle name="Note 6 4 6" xfId="19188"/>
    <cellStyle name="Note 6 4 7" xfId="19189"/>
    <cellStyle name="Note 6 5" xfId="2362"/>
    <cellStyle name="Note 6 5 2" xfId="2363"/>
    <cellStyle name="Note 6 5 2 2" xfId="2364"/>
    <cellStyle name="Note 6 5 2 2 2" xfId="2365"/>
    <cellStyle name="Note 6 5 2 2 2 2" xfId="2366"/>
    <cellStyle name="Note 6 5 2 2 3" xfId="2367"/>
    <cellStyle name="Note 6 5 2 2 3 2" xfId="19190"/>
    <cellStyle name="Note 6 5 2 2 4" xfId="19191"/>
    <cellStyle name="Note 6 5 2 2 5" xfId="19192"/>
    <cellStyle name="Note 6 5 2 3" xfId="2368"/>
    <cellStyle name="Note 6 5 2 3 2" xfId="2369"/>
    <cellStyle name="Note 6 5 2 3 3" xfId="19193"/>
    <cellStyle name="Note 6 5 2 4" xfId="2370"/>
    <cellStyle name="Note 6 5 2 4 2" xfId="19194"/>
    <cellStyle name="Note 6 5 2 4 2 2" xfId="19195"/>
    <cellStyle name="Note 6 5 2 4 2 2 2" xfId="19196"/>
    <cellStyle name="Note 6 5 2 4 2 3" xfId="19197"/>
    <cellStyle name="Note 6 5 2 4 2 3 2" xfId="19198"/>
    <cellStyle name="Note 6 5 2 4 3" xfId="19199"/>
    <cellStyle name="Note 6 5 2 4 3 2" xfId="19200"/>
    <cellStyle name="Note 6 5 2 4 3 2 2" xfId="19201"/>
    <cellStyle name="Note 6 5 2 4 3 3" xfId="19202"/>
    <cellStyle name="Note 6 5 2 4 3 3 2" xfId="19203"/>
    <cellStyle name="Note 6 5 2 4 4" xfId="19204"/>
    <cellStyle name="Note 6 5 2 4 4 2" xfId="19205"/>
    <cellStyle name="Note 6 5 2 5" xfId="2371"/>
    <cellStyle name="Note 6 5 2 6" xfId="19206"/>
    <cellStyle name="Note 6 5 2 6 2" xfId="19207"/>
    <cellStyle name="Note 6 5 2 6 2 2" xfId="19208"/>
    <cellStyle name="Note 6 5 2 6 3" xfId="19209"/>
    <cellStyle name="Note 6 5 2 6 3 2" xfId="19210"/>
    <cellStyle name="Note 6 5 2 7" xfId="19211"/>
    <cellStyle name="Note 6 5 2 7 2" xfId="19212"/>
    <cellStyle name="Note 6 5 2 7 2 2" xfId="19213"/>
    <cellStyle name="Note 6 5 2 7 3" xfId="19214"/>
    <cellStyle name="Note 6 5 2 7 3 2" xfId="19215"/>
    <cellStyle name="Note 6 5 2 8" xfId="19216"/>
    <cellStyle name="Note 6 5 2 8 2" xfId="19217"/>
    <cellStyle name="Note 6 5 3" xfId="2372"/>
    <cellStyle name="Note 6 5 3 2" xfId="2373"/>
    <cellStyle name="Note 6 5 3 2 2" xfId="2374"/>
    <cellStyle name="Note 6 5 3 2 2 2" xfId="19218"/>
    <cellStyle name="Note 6 5 3 2 3" xfId="19219"/>
    <cellStyle name="Note 6 5 3 2 4" xfId="19220"/>
    <cellStyle name="Note 6 5 3 3" xfId="2375"/>
    <cellStyle name="Note 6 5 3 3 2" xfId="19221"/>
    <cellStyle name="Note 6 5 3 3 2 2" xfId="19222"/>
    <cellStyle name="Note 6 5 3 3 2 2 2" xfId="19223"/>
    <cellStyle name="Note 6 5 3 3 2 3" xfId="19224"/>
    <cellStyle name="Note 6 5 3 3 2 3 2" xfId="19225"/>
    <cellStyle name="Note 6 5 3 3 3" xfId="19226"/>
    <cellStyle name="Note 6 5 3 3 3 2" xfId="19227"/>
    <cellStyle name="Note 6 5 3 3 3 2 2" xfId="19228"/>
    <cellStyle name="Note 6 5 3 3 3 3" xfId="19229"/>
    <cellStyle name="Note 6 5 3 3 3 3 2" xfId="19230"/>
    <cellStyle name="Note 6 5 3 3 4" xfId="19231"/>
    <cellStyle name="Note 6 5 3 3 4 2" xfId="19232"/>
    <cellStyle name="Note 6 5 3 4" xfId="19233"/>
    <cellStyle name="Note 6 5 3 4 2" xfId="19234"/>
    <cellStyle name="Note 6 5 3 5" xfId="19235"/>
    <cellStyle name="Note 6 5 3 6" xfId="19236"/>
    <cellStyle name="Note 6 5 4" xfId="2376"/>
    <cellStyle name="Note 6 5 4 2" xfId="2377"/>
    <cellStyle name="Note 6 5 4 2 2" xfId="19237"/>
    <cellStyle name="Note 6 5 4 3" xfId="19238"/>
    <cellStyle name="Note 6 5 4 4" xfId="19239"/>
    <cellStyle name="Note 6 5 5" xfId="2378"/>
    <cellStyle name="Note 6 5 5 2" xfId="19240"/>
    <cellStyle name="Note 6 5 5 2 2" xfId="19241"/>
    <cellStyle name="Note 6 5 5 2 2 2" xfId="19242"/>
    <cellStyle name="Note 6 5 5 2 3" xfId="19243"/>
    <cellStyle name="Note 6 5 5 2 3 2" xfId="19244"/>
    <cellStyle name="Note 6 5 5 3" xfId="19245"/>
    <cellStyle name="Note 6 5 5 3 2" xfId="19246"/>
    <cellStyle name="Note 6 5 5 3 2 2" xfId="19247"/>
    <cellStyle name="Note 6 5 5 3 3" xfId="19248"/>
    <cellStyle name="Note 6 5 5 3 3 2" xfId="19249"/>
    <cellStyle name="Note 6 5 5 4" xfId="19250"/>
    <cellStyle name="Note 6 5 5 4 2" xfId="19251"/>
    <cellStyle name="Note 6 5 6" xfId="19252"/>
    <cellStyle name="Note 6 5 7" xfId="19253"/>
    <cellStyle name="Note 6 6" xfId="2379"/>
    <cellStyle name="Note 6 6 2" xfId="2380"/>
    <cellStyle name="Note 6 6 2 2" xfId="2381"/>
    <cellStyle name="Note 6 6 2 2 2" xfId="2382"/>
    <cellStyle name="Note 6 6 2 2 2 2" xfId="2383"/>
    <cellStyle name="Note 6 6 2 2 3" xfId="2384"/>
    <cellStyle name="Note 6 6 2 2 3 2" xfId="19254"/>
    <cellStyle name="Note 6 6 2 2 4" xfId="19255"/>
    <cellStyle name="Note 6 6 2 2 5" xfId="19256"/>
    <cellStyle name="Note 6 6 2 3" xfId="2385"/>
    <cellStyle name="Note 6 6 2 3 2" xfId="2386"/>
    <cellStyle name="Note 6 6 2 3 3" xfId="19257"/>
    <cellStyle name="Note 6 6 2 4" xfId="2387"/>
    <cellStyle name="Note 6 6 2 4 2" xfId="19258"/>
    <cellStyle name="Note 6 6 2 4 2 2" xfId="19259"/>
    <cellStyle name="Note 6 6 2 4 2 2 2" xfId="19260"/>
    <cellStyle name="Note 6 6 2 4 2 3" xfId="19261"/>
    <cellStyle name="Note 6 6 2 4 2 3 2" xfId="19262"/>
    <cellStyle name="Note 6 6 2 4 3" xfId="19263"/>
    <cellStyle name="Note 6 6 2 4 3 2" xfId="19264"/>
    <cellStyle name="Note 6 6 2 4 3 2 2" xfId="19265"/>
    <cellStyle name="Note 6 6 2 4 3 3" xfId="19266"/>
    <cellStyle name="Note 6 6 2 4 3 3 2" xfId="19267"/>
    <cellStyle name="Note 6 6 2 4 4" xfId="19268"/>
    <cellStyle name="Note 6 6 2 4 4 2" xfId="19269"/>
    <cellStyle name="Note 6 6 2 5" xfId="2388"/>
    <cellStyle name="Note 6 6 2 6" xfId="19270"/>
    <cellStyle name="Note 6 6 2 6 2" xfId="19271"/>
    <cellStyle name="Note 6 6 2 6 2 2" xfId="19272"/>
    <cellStyle name="Note 6 6 2 6 3" xfId="19273"/>
    <cellStyle name="Note 6 6 2 6 3 2" xfId="19274"/>
    <cellStyle name="Note 6 6 2 7" xfId="19275"/>
    <cellStyle name="Note 6 6 2 7 2" xfId="19276"/>
    <cellStyle name="Note 6 6 2 7 2 2" xfId="19277"/>
    <cellStyle name="Note 6 6 2 7 3" xfId="19278"/>
    <cellStyle name="Note 6 6 2 7 3 2" xfId="19279"/>
    <cellStyle name="Note 6 6 2 8" xfId="19280"/>
    <cellStyle name="Note 6 6 2 8 2" xfId="19281"/>
    <cellStyle name="Note 6 6 3" xfId="2389"/>
    <cellStyle name="Note 6 6 3 2" xfId="2390"/>
    <cellStyle name="Note 6 6 3 2 2" xfId="2391"/>
    <cellStyle name="Note 6 6 3 2 2 2" xfId="19282"/>
    <cellStyle name="Note 6 6 3 2 3" xfId="19283"/>
    <cellStyle name="Note 6 6 3 2 4" xfId="19284"/>
    <cellStyle name="Note 6 6 3 3" xfId="2392"/>
    <cellStyle name="Note 6 6 3 3 2" xfId="19285"/>
    <cellStyle name="Note 6 6 3 3 2 2" xfId="19286"/>
    <cellStyle name="Note 6 6 3 3 2 2 2" xfId="19287"/>
    <cellStyle name="Note 6 6 3 3 2 3" xfId="19288"/>
    <cellStyle name="Note 6 6 3 3 2 3 2" xfId="19289"/>
    <cellStyle name="Note 6 6 3 3 3" xfId="19290"/>
    <cellStyle name="Note 6 6 3 3 3 2" xfId="19291"/>
    <cellStyle name="Note 6 6 3 3 3 2 2" xfId="19292"/>
    <cellStyle name="Note 6 6 3 3 3 3" xfId="19293"/>
    <cellStyle name="Note 6 6 3 3 3 3 2" xfId="19294"/>
    <cellStyle name="Note 6 6 3 3 4" xfId="19295"/>
    <cellStyle name="Note 6 6 3 3 4 2" xfId="19296"/>
    <cellStyle name="Note 6 6 3 4" xfId="19297"/>
    <cellStyle name="Note 6 6 3 4 2" xfId="19298"/>
    <cellStyle name="Note 6 6 3 5" xfId="19299"/>
    <cellStyle name="Note 6 6 3 6" xfId="19300"/>
    <cellStyle name="Note 6 6 4" xfId="2393"/>
    <cellStyle name="Note 6 6 4 2" xfId="2394"/>
    <cellStyle name="Note 6 6 4 2 2" xfId="19301"/>
    <cellStyle name="Note 6 6 4 3" xfId="19302"/>
    <cellStyle name="Note 6 6 4 4" xfId="19303"/>
    <cellStyle name="Note 6 6 5" xfId="2395"/>
    <cellStyle name="Note 6 6 5 2" xfId="19304"/>
    <cellStyle name="Note 6 6 5 2 2" xfId="19305"/>
    <cellStyle name="Note 6 6 5 2 2 2" xfId="19306"/>
    <cellStyle name="Note 6 6 5 2 3" xfId="19307"/>
    <cellStyle name="Note 6 6 5 2 3 2" xfId="19308"/>
    <cellStyle name="Note 6 6 5 3" xfId="19309"/>
    <cellStyle name="Note 6 6 5 3 2" xfId="19310"/>
    <cellStyle name="Note 6 6 5 3 2 2" xfId="19311"/>
    <cellStyle name="Note 6 6 5 3 3" xfId="19312"/>
    <cellStyle name="Note 6 6 5 3 3 2" xfId="19313"/>
    <cellStyle name="Note 6 6 5 4" xfId="19314"/>
    <cellStyle name="Note 6 6 5 4 2" xfId="19315"/>
    <cellStyle name="Note 6 6 6" xfId="19316"/>
    <cellStyle name="Note 6 6 7" xfId="19317"/>
    <cellStyle name="Note 6 7" xfId="2396"/>
    <cellStyle name="Note 6 7 2" xfId="2397"/>
    <cellStyle name="Note 6 7 2 2" xfId="2398"/>
    <cellStyle name="Note 6 7 2 2 2" xfId="2399"/>
    <cellStyle name="Note 6 7 2 2 2 2" xfId="2400"/>
    <cellStyle name="Note 6 7 2 2 3" xfId="2401"/>
    <cellStyle name="Note 6 7 2 2 3 2" xfId="19318"/>
    <cellStyle name="Note 6 7 2 2 4" xfId="19319"/>
    <cellStyle name="Note 6 7 2 2 5" xfId="19320"/>
    <cellStyle name="Note 6 7 2 3" xfId="2402"/>
    <cellStyle name="Note 6 7 2 3 2" xfId="2403"/>
    <cellStyle name="Note 6 7 2 3 3" xfId="19321"/>
    <cellStyle name="Note 6 7 2 4" xfId="2404"/>
    <cellStyle name="Note 6 7 2 4 2" xfId="19322"/>
    <cellStyle name="Note 6 7 2 4 2 2" xfId="19323"/>
    <cellStyle name="Note 6 7 2 4 2 2 2" xfId="19324"/>
    <cellStyle name="Note 6 7 2 4 2 3" xfId="19325"/>
    <cellStyle name="Note 6 7 2 4 2 3 2" xfId="19326"/>
    <cellStyle name="Note 6 7 2 4 3" xfId="19327"/>
    <cellStyle name="Note 6 7 2 4 3 2" xfId="19328"/>
    <cellStyle name="Note 6 7 2 4 3 2 2" xfId="19329"/>
    <cellStyle name="Note 6 7 2 4 3 3" xfId="19330"/>
    <cellStyle name="Note 6 7 2 4 3 3 2" xfId="19331"/>
    <cellStyle name="Note 6 7 2 4 4" xfId="19332"/>
    <cellStyle name="Note 6 7 2 4 4 2" xfId="19333"/>
    <cellStyle name="Note 6 7 2 5" xfId="2405"/>
    <cellStyle name="Note 6 7 2 6" xfId="19334"/>
    <cellStyle name="Note 6 7 2 6 2" xfId="19335"/>
    <cellStyle name="Note 6 7 2 6 2 2" xfId="19336"/>
    <cellStyle name="Note 6 7 2 6 3" xfId="19337"/>
    <cellStyle name="Note 6 7 2 6 3 2" xfId="19338"/>
    <cellStyle name="Note 6 7 2 7" xfId="19339"/>
    <cellStyle name="Note 6 7 2 7 2" xfId="19340"/>
    <cellStyle name="Note 6 7 2 7 2 2" xfId="19341"/>
    <cellStyle name="Note 6 7 2 7 3" xfId="19342"/>
    <cellStyle name="Note 6 7 2 7 3 2" xfId="19343"/>
    <cellStyle name="Note 6 7 2 8" xfId="19344"/>
    <cellStyle name="Note 6 7 2 8 2" xfId="19345"/>
    <cellStyle name="Note 6 7 3" xfId="2406"/>
    <cellStyle name="Note 6 7 3 2" xfId="2407"/>
    <cellStyle name="Note 6 7 3 2 2" xfId="2408"/>
    <cellStyle name="Note 6 7 3 2 2 2" xfId="19346"/>
    <cellStyle name="Note 6 7 3 2 3" xfId="19347"/>
    <cellStyle name="Note 6 7 3 2 4" xfId="19348"/>
    <cellStyle name="Note 6 7 3 3" xfId="2409"/>
    <cellStyle name="Note 6 7 3 3 2" xfId="19349"/>
    <cellStyle name="Note 6 7 3 3 2 2" xfId="19350"/>
    <cellStyle name="Note 6 7 3 3 2 2 2" xfId="19351"/>
    <cellStyle name="Note 6 7 3 3 2 3" xfId="19352"/>
    <cellStyle name="Note 6 7 3 3 2 3 2" xfId="19353"/>
    <cellStyle name="Note 6 7 3 3 3" xfId="19354"/>
    <cellStyle name="Note 6 7 3 3 3 2" xfId="19355"/>
    <cellStyle name="Note 6 7 3 3 3 2 2" xfId="19356"/>
    <cellStyle name="Note 6 7 3 3 3 3" xfId="19357"/>
    <cellStyle name="Note 6 7 3 3 3 3 2" xfId="19358"/>
    <cellStyle name="Note 6 7 3 3 4" xfId="19359"/>
    <cellStyle name="Note 6 7 3 3 4 2" xfId="19360"/>
    <cellStyle name="Note 6 7 3 4" xfId="19361"/>
    <cellStyle name="Note 6 7 3 4 2" xfId="19362"/>
    <cellStyle name="Note 6 7 3 5" xfId="19363"/>
    <cellStyle name="Note 6 7 3 6" xfId="19364"/>
    <cellStyle name="Note 6 7 4" xfId="2410"/>
    <cellStyle name="Note 6 7 4 2" xfId="2411"/>
    <cellStyle name="Note 6 7 4 2 2" xfId="19365"/>
    <cellStyle name="Note 6 7 4 3" xfId="19366"/>
    <cellStyle name="Note 6 7 4 4" xfId="19367"/>
    <cellStyle name="Note 6 7 5" xfId="2412"/>
    <cellStyle name="Note 6 7 5 2" xfId="19368"/>
    <cellStyle name="Note 6 7 5 2 2" xfId="19369"/>
    <cellStyle name="Note 6 7 5 2 2 2" xfId="19370"/>
    <cellStyle name="Note 6 7 5 2 3" xfId="19371"/>
    <cellStyle name="Note 6 7 5 2 3 2" xfId="19372"/>
    <cellStyle name="Note 6 7 5 3" xfId="19373"/>
    <cellStyle name="Note 6 7 5 3 2" xfId="19374"/>
    <cellStyle name="Note 6 7 5 3 2 2" xfId="19375"/>
    <cellStyle name="Note 6 7 5 3 3" xfId="19376"/>
    <cellStyle name="Note 6 7 5 3 3 2" xfId="19377"/>
    <cellStyle name="Note 6 7 5 4" xfId="19378"/>
    <cellStyle name="Note 6 7 5 4 2" xfId="19379"/>
    <cellStyle name="Note 6 7 6" xfId="19380"/>
    <cellStyle name="Note 6 7 7" xfId="19381"/>
    <cellStyle name="Note 6 8" xfId="2413"/>
    <cellStyle name="Note 6 8 2" xfId="2414"/>
    <cellStyle name="Note 6 8 2 2" xfId="2415"/>
    <cellStyle name="Note 6 8 2 2 2" xfId="2416"/>
    <cellStyle name="Note 6 8 2 2 2 2" xfId="2417"/>
    <cellStyle name="Note 6 8 2 2 3" xfId="2418"/>
    <cellStyle name="Note 6 8 2 2 3 2" xfId="19382"/>
    <cellStyle name="Note 6 8 2 2 4" xfId="19383"/>
    <cellStyle name="Note 6 8 2 2 5" xfId="19384"/>
    <cellStyle name="Note 6 8 2 3" xfId="2419"/>
    <cellStyle name="Note 6 8 2 3 2" xfId="2420"/>
    <cellStyle name="Note 6 8 2 3 3" xfId="19385"/>
    <cellStyle name="Note 6 8 2 4" xfId="2421"/>
    <cellStyle name="Note 6 8 2 4 2" xfId="19386"/>
    <cellStyle name="Note 6 8 2 4 2 2" xfId="19387"/>
    <cellStyle name="Note 6 8 2 4 2 2 2" xfId="19388"/>
    <cellStyle name="Note 6 8 2 4 2 3" xfId="19389"/>
    <cellStyle name="Note 6 8 2 4 2 3 2" xfId="19390"/>
    <cellStyle name="Note 6 8 2 4 3" xfId="19391"/>
    <cellStyle name="Note 6 8 2 4 3 2" xfId="19392"/>
    <cellStyle name="Note 6 8 2 4 3 2 2" xfId="19393"/>
    <cellStyle name="Note 6 8 2 4 3 3" xfId="19394"/>
    <cellStyle name="Note 6 8 2 4 3 3 2" xfId="19395"/>
    <cellStyle name="Note 6 8 2 4 4" xfId="19396"/>
    <cellStyle name="Note 6 8 2 4 4 2" xfId="19397"/>
    <cellStyle name="Note 6 8 2 5" xfId="2422"/>
    <cellStyle name="Note 6 8 2 6" xfId="19398"/>
    <cellStyle name="Note 6 8 2 6 2" xfId="19399"/>
    <cellStyle name="Note 6 8 2 6 2 2" xfId="19400"/>
    <cellStyle name="Note 6 8 2 6 3" xfId="19401"/>
    <cellStyle name="Note 6 8 2 6 3 2" xfId="19402"/>
    <cellStyle name="Note 6 8 2 7" xfId="19403"/>
    <cellStyle name="Note 6 8 2 7 2" xfId="19404"/>
    <cellStyle name="Note 6 8 2 7 2 2" xfId="19405"/>
    <cellStyle name="Note 6 8 2 7 3" xfId="19406"/>
    <cellStyle name="Note 6 8 2 7 3 2" xfId="19407"/>
    <cellStyle name="Note 6 8 2 8" xfId="19408"/>
    <cellStyle name="Note 6 8 2 8 2" xfId="19409"/>
    <cellStyle name="Note 6 8 3" xfId="2423"/>
    <cellStyle name="Note 6 8 3 2" xfId="2424"/>
    <cellStyle name="Note 6 8 3 2 2" xfId="2425"/>
    <cellStyle name="Note 6 8 3 2 2 2" xfId="19410"/>
    <cellStyle name="Note 6 8 3 2 3" xfId="19411"/>
    <cellStyle name="Note 6 8 3 2 4" xfId="19412"/>
    <cellStyle name="Note 6 8 3 3" xfId="2426"/>
    <cellStyle name="Note 6 8 3 3 2" xfId="19413"/>
    <cellStyle name="Note 6 8 3 3 2 2" xfId="19414"/>
    <cellStyle name="Note 6 8 3 3 2 2 2" xfId="19415"/>
    <cellStyle name="Note 6 8 3 3 2 3" xfId="19416"/>
    <cellStyle name="Note 6 8 3 3 2 3 2" xfId="19417"/>
    <cellStyle name="Note 6 8 3 3 3" xfId="19418"/>
    <cellStyle name="Note 6 8 3 3 3 2" xfId="19419"/>
    <cellStyle name="Note 6 8 3 3 3 2 2" xfId="19420"/>
    <cellStyle name="Note 6 8 3 3 3 3" xfId="19421"/>
    <cellStyle name="Note 6 8 3 3 3 3 2" xfId="19422"/>
    <cellStyle name="Note 6 8 3 3 4" xfId="19423"/>
    <cellStyle name="Note 6 8 3 3 4 2" xfId="19424"/>
    <cellStyle name="Note 6 8 3 4" xfId="19425"/>
    <cellStyle name="Note 6 8 3 4 2" xfId="19426"/>
    <cellStyle name="Note 6 8 3 5" xfId="19427"/>
    <cellStyle name="Note 6 8 3 6" xfId="19428"/>
    <cellStyle name="Note 6 8 4" xfId="2427"/>
    <cellStyle name="Note 6 8 4 2" xfId="2428"/>
    <cellStyle name="Note 6 8 4 2 2" xfId="19429"/>
    <cellStyle name="Note 6 8 4 3" xfId="19430"/>
    <cellStyle name="Note 6 8 4 4" xfId="19431"/>
    <cellStyle name="Note 6 8 5" xfId="2429"/>
    <cellStyle name="Note 6 8 5 2" xfId="19432"/>
    <cellStyle name="Note 6 8 5 2 2" xfId="19433"/>
    <cellStyle name="Note 6 8 5 2 2 2" xfId="19434"/>
    <cellStyle name="Note 6 8 5 2 3" xfId="19435"/>
    <cellStyle name="Note 6 8 5 2 3 2" xfId="19436"/>
    <cellStyle name="Note 6 8 5 3" xfId="19437"/>
    <cellStyle name="Note 6 8 5 3 2" xfId="19438"/>
    <cellStyle name="Note 6 8 5 3 2 2" xfId="19439"/>
    <cellStyle name="Note 6 8 5 3 3" xfId="19440"/>
    <cellStyle name="Note 6 8 5 3 3 2" xfId="19441"/>
    <cellStyle name="Note 6 8 5 4" xfId="19442"/>
    <cellStyle name="Note 6 8 5 4 2" xfId="19443"/>
    <cellStyle name="Note 6 8 6" xfId="19444"/>
    <cellStyle name="Note 6 8 7" xfId="19445"/>
    <cellStyle name="Note 7 2" xfId="2430"/>
    <cellStyle name="Note 7 2 2" xfId="2431"/>
    <cellStyle name="Note 7 2 2 2" xfId="2432"/>
    <cellStyle name="Note 7 2 2 2 2" xfId="2433"/>
    <cellStyle name="Note 7 2 2 2 2 2" xfId="2434"/>
    <cellStyle name="Note 7 2 2 2 3" xfId="2435"/>
    <cellStyle name="Note 7 2 2 2 3 2" xfId="19446"/>
    <cellStyle name="Note 7 2 2 2 4" xfId="19447"/>
    <cellStyle name="Note 7 2 2 2 5" xfId="19448"/>
    <cellStyle name="Note 7 2 2 3" xfId="2436"/>
    <cellStyle name="Note 7 2 2 3 2" xfId="2437"/>
    <cellStyle name="Note 7 2 2 3 3" xfId="19449"/>
    <cellStyle name="Note 7 2 2 4" xfId="2438"/>
    <cellStyle name="Note 7 2 2 4 2" xfId="19450"/>
    <cellStyle name="Note 7 2 2 4 2 2" xfId="19451"/>
    <cellStyle name="Note 7 2 2 4 2 2 2" xfId="19452"/>
    <cellStyle name="Note 7 2 2 4 2 3" xfId="19453"/>
    <cellStyle name="Note 7 2 2 4 2 3 2" xfId="19454"/>
    <cellStyle name="Note 7 2 2 4 3" xfId="19455"/>
    <cellStyle name="Note 7 2 2 4 3 2" xfId="19456"/>
    <cellStyle name="Note 7 2 2 4 3 2 2" xfId="19457"/>
    <cellStyle name="Note 7 2 2 4 3 3" xfId="19458"/>
    <cellStyle name="Note 7 2 2 4 3 3 2" xfId="19459"/>
    <cellStyle name="Note 7 2 2 4 4" xfId="19460"/>
    <cellStyle name="Note 7 2 2 4 4 2" xfId="19461"/>
    <cellStyle name="Note 7 2 2 5" xfId="2439"/>
    <cellStyle name="Note 7 2 2 6" xfId="19462"/>
    <cellStyle name="Note 7 2 2 6 2" xfId="19463"/>
    <cellStyle name="Note 7 2 2 6 2 2" xfId="19464"/>
    <cellStyle name="Note 7 2 2 6 3" xfId="19465"/>
    <cellStyle name="Note 7 2 2 6 3 2" xfId="19466"/>
    <cellStyle name="Note 7 2 2 7" xfId="19467"/>
    <cellStyle name="Note 7 2 2 7 2" xfId="19468"/>
    <cellStyle name="Note 7 2 2 7 2 2" xfId="19469"/>
    <cellStyle name="Note 7 2 2 7 3" xfId="19470"/>
    <cellStyle name="Note 7 2 2 7 3 2" xfId="19471"/>
    <cellStyle name="Note 7 2 2 8" xfId="19472"/>
    <cellStyle name="Note 7 2 2 8 2" xfId="19473"/>
    <cellStyle name="Note 7 2 3" xfId="2440"/>
    <cellStyle name="Note 7 2 3 2" xfId="2441"/>
    <cellStyle name="Note 7 2 3 2 2" xfId="2442"/>
    <cellStyle name="Note 7 2 3 2 2 2" xfId="19474"/>
    <cellStyle name="Note 7 2 3 2 3" xfId="19475"/>
    <cellStyle name="Note 7 2 3 2 4" xfId="19476"/>
    <cellStyle name="Note 7 2 3 3" xfId="2443"/>
    <cellStyle name="Note 7 2 3 3 2" xfId="19477"/>
    <cellStyle name="Note 7 2 3 3 2 2" xfId="19478"/>
    <cellStyle name="Note 7 2 3 3 2 2 2" xfId="19479"/>
    <cellStyle name="Note 7 2 3 3 2 3" xfId="19480"/>
    <cellStyle name="Note 7 2 3 3 2 3 2" xfId="19481"/>
    <cellStyle name="Note 7 2 3 3 3" xfId="19482"/>
    <cellStyle name="Note 7 2 3 3 3 2" xfId="19483"/>
    <cellStyle name="Note 7 2 3 3 3 2 2" xfId="19484"/>
    <cellStyle name="Note 7 2 3 3 3 3" xfId="19485"/>
    <cellStyle name="Note 7 2 3 3 3 3 2" xfId="19486"/>
    <cellStyle name="Note 7 2 3 3 4" xfId="19487"/>
    <cellStyle name="Note 7 2 3 3 4 2" xfId="19488"/>
    <cellStyle name="Note 7 2 3 4" xfId="19489"/>
    <cellStyle name="Note 7 2 3 4 2" xfId="19490"/>
    <cellStyle name="Note 7 2 3 5" xfId="19491"/>
    <cellStyle name="Note 7 2 3 6" xfId="19492"/>
    <cellStyle name="Note 7 2 4" xfId="2444"/>
    <cellStyle name="Note 7 2 4 2" xfId="2445"/>
    <cellStyle name="Note 7 2 4 2 2" xfId="19493"/>
    <cellStyle name="Note 7 2 4 3" xfId="19494"/>
    <cellStyle name="Note 7 2 4 4" xfId="19495"/>
    <cellStyle name="Note 7 2 5" xfId="2446"/>
    <cellStyle name="Note 7 2 5 2" xfId="19496"/>
    <cellStyle name="Note 7 2 5 2 2" xfId="19497"/>
    <cellStyle name="Note 7 2 5 2 2 2" xfId="19498"/>
    <cellStyle name="Note 7 2 5 2 3" xfId="19499"/>
    <cellStyle name="Note 7 2 5 2 3 2" xfId="19500"/>
    <cellStyle name="Note 7 2 5 3" xfId="19501"/>
    <cellStyle name="Note 7 2 5 3 2" xfId="19502"/>
    <cellStyle name="Note 7 2 5 3 2 2" xfId="19503"/>
    <cellStyle name="Note 7 2 5 3 3" xfId="19504"/>
    <cellStyle name="Note 7 2 5 3 3 2" xfId="19505"/>
    <cellStyle name="Note 7 2 5 4" xfId="19506"/>
    <cellStyle name="Note 7 2 5 4 2" xfId="19507"/>
    <cellStyle name="Note 7 2 6" xfId="19508"/>
    <cellStyle name="Note 7 2 7" xfId="19509"/>
    <cellStyle name="Note 7 3" xfId="2447"/>
    <cellStyle name="Note 7 3 2" xfId="2448"/>
    <cellStyle name="Note 7 3 2 2" xfId="2449"/>
    <cellStyle name="Note 7 3 2 2 2" xfId="2450"/>
    <cellStyle name="Note 7 3 2 2 2 2" xfId="2451"/>
    <cellStyle name="Note 7 3 2 2 3" xfId="2452"/>
    <cellStyle name="Note 7 3 2 2 3 2" xfId="19510"/>
    <cellStyle name="Note 7 3 2 2 4" xfId="19511"/>
    <cellStyle name="Note 7 3 2 2 5" xfId="19512"/>
    <cellStyle name="Note 7 3 2 3" xfId="2453"/>
    <cellStyle name="Note 7 3 2 3 2" xfId="2454"/>
    <cellStyle name="Note 7 3 2 3 3" xfId="19513"/>
    <cellStyle name="Note 7 3 2 4" xfId="2455"/>
    <cellStyle name="Note 7 3 2 4 2" xfId="19514"/>
    <cellStyle name="Note 7 3 2 4 2 2" xfId="19515"/>
    <cellStyle name="Note 7 3 2 4 2 2 2" xfId="19516"/>
    <cellStyle name="Note 7 3 2 4 2 3" xfId="19517"/>
    <cellStyle name="Note 7 3 2 4 2 3 2" xfId="19518"/>
    <cellStyle name="Note 7 3 2 4 3" xfId="19519"/>
    <cellStyle name="Note 7 3 2 4 3 2" xfId="19520"/>
    <cellStyle name="Note 7 3 2 4 3 2 2" xfId="19521"/>
    <cellStyle name="Note 7 3 2 4 3 3" xfId="19522"/>
    <cellStyle name="Note 7 3 2 4 3 3 2" xfId="19523"/>
    <cellStyle name="Note 7 3 2 4 4" xfId="19524"/>
    <cellStyle name="Note 7 3 2 4 4 2" xfId="19525"/>
    <cellStyle name="Note 7 3 2 5" xfId="2456"/>
    <cellStyle name="Note 7 3 2 6" xfId="19526"/>
    <cellStyle name="Note 7 3 2 6 2" xfId="19527"/>
    <cellStyle name="Note 7 3 2 6 2 2" xfId="19528"/>
    <cellStyle name="Note 7 3 2 6 3" xfId="19529"/>
    <cellStyle name="Note 7 3 2 6 3 2" xfId="19530"/>
    <cellStyle name="Note 7 3 2 7" xfId="19531"/>
    <cellStyle name="Note 7 3 2 7 2" xfId="19532"/>
    <cellStyle name="Note 7 3 2 7 2 2" xfId="19533"/>
    <cellStyle name="Note 7 3 2 7 3" xfId="19534"/>
    <cellStyle name="Note 7 3 2 7 3 2" xfId="19535"/>
    <cellStyle name="Note 7 3 2 8" xfId="19536"/>
    <cellStyle name="Note 7 3 2 8 2" xfId="19537"/>
    <cellStyle name="Note 7 3 3" xfId="2457"/>
    <cellStyle name="Note 7 3 3 2" xfId="2458"/>
    <cellStyle name="Note 7 3 3 2 2" xfId="2459"/>
    <cellStyle name="Note 7 3 3 2 2 2" xfId="19538"/>
    <cellStyle name="Note 7 3 3 2 3" xfId="19539"/>
    <cellStyle name="Note 7 3 3 2 4" xfId="19540"/>
    <cellStyle name="Note 7 3 3 3" xfId="2460"/>
    <cellStyle name="Note 7 3 3 3 2" xfId="19541"/>
    <cellStyle name="Note 7 3 3 3 2 2" xfId="19542"/>
    <cellStyle name="Note 7 3 3 3 2 2 2" xfId="19543"/>
    <cellStyle name="Note 7 3 3 3 2 3" xfId="19544"/>
    <cellStyle name="Note 7 3 3 3 2 3 2" xfId="19545"/>
    <cellStyle name="Note 7 3 3 3 3" xfId="19546"/>
    <cellStyle name="Note 7 3 3 3 3 2" xfId="19547"/>
    <cellStyle name="Note 7 3 3 3 3 2 2" xfId="19548"/>
    <cellStyle name="Note 7 3 3 3 3 3" xfId="19549"/>
    <cellStyle name="Note 7 3 3 3 3 3 2" xfId="19550"/>
    <cellStyle name="Note 7 3 3 3 4" xfId="19551"/>
    <cellStyle name="Note 7 3 3 3 4 2" xfId="19552"/>
    <cellStyle name="Note 7 3 3 4" xfId="19553"/>
    <cellStyle name="Note 7 3 3 4 2" xfId="19554"/>
    <cellStyle name="Note 7 3 3 5" xfId="19555"/>
    <cellStyle name="Note 7 3 3 6" xfId="19556"/>
    <cellStyle name="Note 7 3 4" xfId="2461"/>
    <cellStyle name="Note 7 3 4 2" xfId="2462"/>
    <cellStyle name="Note 7 3 4 2 2" xfId="19557"/>
    <cellStyle name="Note 7 3 4 3" xfId="19558"/>
    <cellStyle name="Note 7 3 4 4" xfId="19559"/>
    <cellStyle name="Note 7 3 5" xfId="2463"/>
    <cellStyle name="Note 7 3 5 2" xfId="19560"/>
    <cellStyle name="Note 7 3 5 2 2" xfId="19561"/>
    <cellStyle name="Note 7 3 5 2 2 2" xfId="19562"/>
    <cellStyle name="Note 7 3 5 2 3" xfId="19563"/>
    <cellStyle name="Note 7 3 5 2 3 2" xfId="19564"/>
    <cellStyle name="Note 7 3 5 3" xfId="19565"/>
    <cellStyle name="Note 7 3 5 3 2" xfId="19566"/>
    <cellStyle name="Note 7 3 5 3 2 2" xfId="19567"/>
    <cellStyle name="Note 7 3 5 3 3" xfId="19568"/>
    <cellStyle name="Note 7 3 5 3 3 2" xfId="19569"/>
    <cellStyle name="Note 7 3 5 4" xfId="19570"/>
    <cellStyle name="Note 7 3 5 4 2" xfId="19571"/>
    <cellStyle name="Note 7 3 6" xfId="19572"/>
    <cellStyle name="Note 7 3 7" xfId="19573"/>
    <cellStyle name="Note 7 4" xfId="2464"/>
    <cellStyle name="Note 7 4 2" xfId="2465"/>
    <cellStyle name="Note 7 4 2 2" xfId="2466"/>
    <cellStyle name="Note 7 4 2 2 2" xfId="2467"/>
    <cellStyle name="Note 7 4 2 2 2 2" xfId="2468"/>
    <cellStyle name="Note 7 4 2 2 3" xfId="2469"/>
    <cellStyle name="Note 7 4 2 2 3 2" xfId="19574"/>
    <cellStyle name="Note 7 4 2 2 4" xfId="19575"/>
    <cellStyle name="Note 7 4 2 2 5" xfId="19576"/>
    <cellStyle name="Note 7 4 2 3" xfId="2470"/>
    <cellStyle name="Note 7 4 2 3 2" xfId="2471"/>
    <cellStyle name="Note 7 4 2 3 3" xfId="19577"/>
    <cellStyle name="Note 7 4 2 4" xfId="2472"/>
    <cellStyle name="Note 7 4 2 4 2" xfId="19578"/>
    <cellStyle name="Note 7 4 2 4 2 2" xfId="19579"/>
    <cellStyle name="Note 7 4 2 4 2 2 2" xfId="19580"/>
    <cellStyle name="Note 7 4 2 4 2 3" xfId="19581"/>
    <cellStyle name="Note 7 4 2 4 2 3 2" xfId="19582"/>
    <cellStyle name="Note 7 4 2 4 3" xfId="19583"/>
    <cellStyle name="Note 7 4 2 4 3 2" xfId="19584"/>
    <cellStyle name="Note 7 4 2 4 3 2 2" xfId="19585"/>
    <cellStyle name="Note 7 4 2 4 3 3" xfId="19586"/>
    <cellStyle name="Note 7 4 2 4 3 3 2" xfId="19587"/>
    <cellStyle name="Note 7 4 2 4 4" xfId="19588"/>
    <cellStyle name="Note 7 4 2 4 4 2" xfId="19589"/>
    <cellStyle name="Note 7 4 2 5" xfId="2473"/>
    <cellStyle name="Note 7 4 2 6" xfId="19590"/>
    <cellStyle name="Note 7 4 2 6 2" xfId="19591"/>
    <cellStyle name="Note 7 4 2 6 2 2" xfId="19592"/>
    <cellStyle name="Note 7 4 2 6 3" xfId="19593"/>
    <cellStyle name="Note 7 4 2 6 3 2" xfId="19594"/>
    <cellStyle name="Note 7 4 2 7" xfId="19595"/>
    <cellStyle name="Note 7 4 2 7 2" xfId="19596"/>
    <cellStyle name="Note 7 4 2 7 2 2" xfId="19597"/>
    <cellStyle name="Note 7 4 2 7 3" xfId="19598"/>
    <cellStyle name="Note 7 4 2 7 3 2" xfId="19599"/>
    <cellStyle name="Note 7 4 2 8" xfId="19600"/>
    <cellStyle name="Note 7 4 2 8 2" xfId="19601"/>
    <cellStyle name="Note 7 4 3" xfId="2474"/>
    <cellStyle name="Note 7 4 3 2" xfId="2475"/>
    <cellStyle name="Note 7 4 3 2 2" xfId="2476"/>
    <cellStyle name="Note 7 4 3 2 2 2" xfId="19602"/>
    <cellStyle name="Note 7 4 3 2 3" xfId="19603"/>
    <cellStyle name="Note 7 4 3 2 4" xfId="19604"/>
    <cellStyle name="Note 7 4 3 3" xfId="2477"/>
    <cellStyle name="Note 7 4 3 3 2" xfId="19605"/>
    <cellStyle name="Note 7 4 3 3 2 2" xfId="19606"/>
    <cellStyle name="Note 7 4 3 3 2 2 2" xfId="19607"/>
    <cellStyle name="Note 7 4 3 3 2 3" xfId="19608"/>
    <cellStyle name="Note 7 4 3 3 2 3 2" xfId="19609"/>
    <cellStyle name="Note 7 4 3 3 3" xfId="19610"/>
    <cellStyle name="Note 7 4 3 3 3 2" xfId="19611"/>
    <cellStyle name="Note 7 4 3 3 3 2 2" xfId="19612"/>
    <cellStyle name="Note 7 4 3 3 3 3" xfId="19613"/>
    <cellStyle name="Note 7 4 3 3 3 3 2" xfId="19614"/>
    <cellStyle name="Note 7 4 3 3 4" xfId="19615"/>
    <cellStyle name="Note 7 4 3 3 4 2" xfId="19616"/>
    <cellStyle name="Note 7 4 3 4" xfId="19617"/>
    <cellStyle name="Note 7 4 3 4 2" xfId="19618"/>
    <cellStyle name="Note 7 4 3 5" xfId="19619"/>
    <cellStyle name="Note 7 4 3 6" xfId="19620"/>
    <cellStyle name="Note 7 4 4" xfId="2478"/>
    <cellStyle name="Note 7 4 4 2" xfId="2479"/>
    <cellStyle name="Note 7 4 4 2 2" xfId="19621"/>
    <cellStyle name="Note 7 4 4 3" xfId="19622"/>
    <cellStyle name="Note 7 4 4 4" xfId="19623"/>
    <cellStyle name="Note 7 4 5" xfId="2480"/>
    <cellStyle name="Note 7 4 5 2" xfId="19624"/>
    <cellStyle name="Note 7 4 5 2 2" xfId="19625"/>
    <cellStyle name="Note 7 4 5 2 2 2" xfId="19626"/>
    <cellStyle name="Note 7 4 5 2 3" xfId="19627"/>
    <cellStyle name="Note 7 4 5 2 3 2" xfId="19628"/>
    <cellStyle name="Note 7 4 5 3" xfId="19629"/>
    <cellStyle name="Note 7 4 5 3 2" xfId="19630"/>
    <cellStyle name="Note 7 4 5 3 2 2" xfId="19631"/>
    <cellStyle name="Note 7 4 5 3 3" xfId="19632"/>
    <cellStyle name="Note 7 4 5 3 3 2" xfId="19633"/>
    <cellStyle name="Note 7 4 5 4" xfId="19634"/>
    <cellStyle name="Note 7 4 5 4 2" xfId="19635"/>
    <cellStyle name="Note 7 4 6" xfId="19636"/>
    <cellStyle name="Note 7 4 7" xfId="19637"/>
    <cellStyle name="Note 7 5" xfId="2481"/>
    <cellStyle name="Note 7 5 2" xfId="2482"/>
    <cellStyle name="Note 7 5 2 2" xfId="2483"/>
    <cellStyle name="Note 7 5 2 2 2" xfId="2484"/>
    <cellStyle name="Note 7 5 2 2 2 2" xfId="2485"/>
    <cellStyle name="Note 7 5 2 2 3" xfId="2486"/>
    <cellStyle name="Note 7 5 2 2 3 2" xfId="19638"/>
    <cellStyle name="Note 7 5 2 2 4" xfId="19639"/>
    <cellStyle name="Note 7 5 2 2 5" xfId="19640"/>
    <cellStyle name="Note 7 5 2 3" xfId="2487"/>
    <cellStyle name="Note 7 5 2 3 2" xfId="2488"/>
    <cellStyle name="Note 7 5 2 3 3" xfId="19641"/>
    <cellStyle name="Note 7 5 2 4" xfId="2489"/>
    <cellStyle name="Note 7 5 2 4 2" xfId="19642"/>
    <cellStyle name="Note 7 5 2 4 2 2" xfId="19643"/>
    <cellStyle name="Note 7 5 2 4 2 2 2" xfId="19644"/>
    <cellStyle name="Note 7 5 2 4 2 3" xfId="19645"/>
    <cellStyle name="Note 7 5 2 4 2 3 2" xfId="19646"/>
    <cellStyle name="Note 7 5 2 4 3" xfId="19647"/>
    <cellStyle name="Note 7 5 2 4 3 2" xfId="19648"/>
    <cellStyle name="Note 7 5 2 4 3 2 2" xfId="19649"/>
    <cellStyle name="Note 7 5 2 4 3 3" xfId="19650"/>
    <cellStyle name="Note 7 5 2 4 3 3 2" xfId="19651"/>
    <cellStyle name="Note 7 5 2 4 4" xfId="19652"/>
    <cellStyle name="Note 7 5 2 4 4 2" xfId="19653"/>
    <cellStyle name="Note 7 5 2 5" xfId="2490"/>
    <cellStyle name="Note 7 5 2 6" xfId="19654"/>
    <cellStyle name="Note 7 5 2 6 2" xfId="19655"/>
    <cellStyle name="Note 7 5 2 6 2 2" xfId="19656"/>
    <cellStyle name="Note 7 5 2 6 3" xfId="19657"/>
    <cellStyle name="Note 7 5 2 6 3 2" xfId="19658"/>
    <cellStyle name="Note 7 5 2 7" xfId="19659"/>
    <cellStyle name="Note 7 5 2 7 2" xfId="19660"/>
    <cellStyle name="Note 7 5 2 7 2 2" xfId="19661"/>
    <cellStyle name="Note 7 5 2 7 3" xfId="19662"/>
    <cellStyle name="Note 7 5 2 7 3 2" xfId="19663"/>
    <cellStyle name="Note 7 5 2 8" xfId="19664"/>
    <cellStyle name="Note 7 5 2 8 2" xfId="19665"/>
    <cellStyle name="Note 7 5 3" xfId="2491"/>
    <cellStyle name="Note 7 5 3 2" xfId="2492"/>
    <cellStyle name="Note 7 5 3 2 2" xfId="2493"/>
    <cellStyle name="Note 7 5 3 2 2 2" xfId="19666"/>
    <cellStyle name="Note 7 5 3 2 3" xfId="19667"/>
    <cellStyle name="Note 7 5 3 2 4" xfId="19668"/>
    <cellStyle name="Note 7 5 3 3" xfId="2494"/>
    <cellStyle name="Note 7 5 3 3 2" xfId="19669"/>
    <cellStyle name="Note 7 5 3 3 2 2" xfId="19670"/>
    <cellStyle name="Note 7 5 3 3 2 2 2" xfId="19671"/>
    <cellStyle name="Note 7 5 3 3 2 3" xfId="19672"/>
    <cellStyle name="Note 7 5 3 3 2 3 2" xfId="19673"/>
    <cellStyle name="Note 7 5 3 3 3" xfId="19674"/>
    <cellStyle name="Note 7 5 3 3 3 2" xfId="19675"/>
    <cellStyle name="Note 7 5 3 3 3 2 2" xfId="19676"/>
    <cellStyle name="Note 7 5 3 3 3 3" xfId="19677"/>
    <cellStyle name="Note 7 5 3 3 3 3 2" xfId="19678"/>
    <cellStyle name="Note 7 5 3 3 4" xfId="19679"/>
    <cellStyle name="Note 7 5 3 3 4 2" xfId="19680"/>
    <cellStyle name="Note 7 5 3 4" xfId="19681"/>
    <cellStyle name="Note 7 5 3 4 2" xfId="19682"/>
    <cellStyle name="Note 7 5 3 5" xfId="19683"/>
    <cellStyle name="Note 7 5 3 6" xfId="19684"/>
    <cellStyle name="Note 7 5 4" xfId="2495"/>
    <cellStyle name="Note 7 5 4 2" xfId="2496"/>
    <cellStyle name="Note 7 5 4 2 2" xfId="19685"/>
    <cellStyle name="Note 7 5 4 3" xfId="19686"/>
    <cellStyle name="Note 7 5 4 4" xfId="19687"/>
    <cellStyle name="Note 7 5 5" xfId="2497"/>
    <cellStyle name="Note 7 5 5 2" xfId="19688"/>
    <cellStyle name="Note 7 5 5 2 2" xfId="19689"/>
    <cellStyle name="Note 7 5 5 2 2 2" xfId="19690"/>
    <cellStyle name="Note 7 5 5 2 3" xfId="19691"/>
    <cellStyle name="Note 7 5 5 2 3 2" xfId="19692"/>
    <cellStyle name="Note 7 5 5 3" xfId="19693"/>
    <cellStyle name="Note 7 5 5 3 2" xfId="19694"/>
    <cellStyle name="Note 7 5 5 3 2 2" xfId="19695"/>
    <cellStyle name="Note 7 5 5 3 3" xfId="19696"/>
    <cellStyle name="Note 7 5 5 3 3 2" xfId="19697"/>
    <cellStyle name="Note 7 5 5 4" xfId="19698"/>
    <cellStyle name="Note 7 5 5 4 2" xfId="19699"/>
    <cellStyle name="Note 7 5 6" xfId="19700"/>
    <cellStyle name="Note 7 5 7" xfId="19701"/>
    <cellStyle name="Note 7 6" xfId="2498"/>
    <cellStyle name="Note 7 6 2" xfId="2499"/>
    <cellStyle name="Note 7 6 2 2" xfId="2500"/>
    <cellStyle name="Note 7 6 2 2 2" xfId="2501"/>
    <cellStyle name="Note 7 6 2 2 2 2" xfId="2502"/>
    <cellStyle name="Note 7 6 2 2 3" xfId="2503"/>
    <cellStyle name="Note 7 6 2 2 3 2" xfId="19702"/>
    <cellStyle name="Note 7 6 2 2 4" xfId="19703"/>
    <cellStyle name="Note 7 6 2 2 5" xfId="19704"/>
    <cellStyle name="Note 7 6 2 3" xfId="2504"/>
    <cellStyle name="Note 7 6 2 3 2" xfId="2505"/>
    <cellStyle name="Note 7 6 2 3 3" xfId="19705"/>
    <cellStyle name="Note 7 6 2 4" xfId="2506"/>
    <cellStyle name="Note 7 6 2 4 2" xfId="19706"/>
    <cellStyle name="Note 7 6 2 4 2 2" xfId="19707"/>
    <cellStyle name="Note 7 6 2 4 2 2 2" xfId="19708"/>
    <cellStyle name="Note 7 6 2 4 2 3" xfId="19709"/>
    <cellStyle name="Note 7 6 2 4 2 3 2" xfId="19710"/>
    <cellStyle name="Note 7 6 2 4 3" xfId="19711"/>
    <cellStyle name="Note 7 6 2 4 3 2" xfId="19712"/>
    <cellStyle name="Note 7 6 2 4 3 2 2" xfId="19713"/>
    <cellStyle name="Note 7 6 2 4 3 3" xfId="19714"/>
    <cellStyle name="Note 7 6 2 4 3 3 2" xfId="19715"/>
    <cellStyle name="Note 7 6 2 4 4" xfId="19716"/>
    <cellStyle name="Note 7 6 2 4 4 2" xfId="19717"/>
    <cellStyle name="Note 7 6 2 5" xfId="2507"/>
    <cellStyle name="Note 7 6 2 6" xfId="19718"/>
    <cellStyle name="Note 7 6 2 6 2" xfId="19719"/>
    <cellStyle name="Note 7 6 2 6 2 2" xfId="19720"/>
    <cellStyle name="Note 7 6 2 6 3" xfId="19721"/>
    <cellStyle name="Note 7 6 2 6 3 2" xfId="19722"/>
    <cellStyle name="Note 7 6 2 7" xfId="19723"/>
    <cellStyle name="Note 7 6 2 7 2" xfId="19724"/>
    <cellStyle name="Note 7 6 2 7 2 2" xfId="19725"/>
    <cellStyle name="Note 7 6 2 7 3" xfId="19726"/>
    <cellStyle name="Note 7 6 2 7 3 2" xfId="19727"/>
    <cellStyle name="Note 7 6 2 8" xfId="19728"/>
    <cellStyle name="Note 7 6 2 8 2" xfId="19729"/>
    <cellStyle name="Note 7 6 3" xfId="2508"/>
    <cellStyle name="Note 7 6 3 2" xfId="2509"/>
    <cellStyle name="Note 7 6 3 2 2" xfId="2510"/>
    <cellStyle name="Note 7 6 3 2 2 2" xfId="19730"/>
    <cellStyle name="Note 7 6 3 2 3" xfId="19731"/>
    <cellStyle name="Note 7 6 3 2 4" xfId="19732"/>
    <cellStyle name="Note 7 6 3 3" xfId="2511"/>
    <cellStyle name="Note 7 6 3 3 2" xfId="19733"/>
    <cellStyle name="Note 7 6 3 3 2 2" xfId="19734"/>
    <cellStyle name="Note 7 6 3 3 2 2 2" xfId="19735"/>
    <cellStyle name="Note 7 6 3 3 2 3" xfId="19736"/>
    <cellStyle name="Note 7 6 3 3 2 3 2" xfId="19737"/>
    <cellStyle name="Note 7 6 3 3 3" xfId="19738"/>
    <cellStyle name="Note 7 6 3 3 3 2" xfId="19739"/>
    <cellStyle name="Note 7 6 3 3 3 2 2" xfId="19740"/>
    <cellStyle name="Note 7 6 3 3 3 3" xfId="19741"/>
    <cellStyle name="Note 7 6 3 3 3 3 2" xfId="19742"/>
    <cellStyle name="Note 7 6 3 3 4" xfId="19743"/>
    <cellStyle name="Note 7 6 3 3 4 2" xfId="19744"/>
    <cellStyle name="Note 7 6 3 4" xfId="19745"/>
    <cellStyle name="Note 7 6 3 4 2" xfId="19746"/>
    <cellStyle name="Note 7 6 3 5" xfId="19747"/>
    <cellStyle name="Note 7 6 3 6" xfId="19748"/>
    <cellStyle name="Note 7 6 4" xfId="2512"/>
    <cellStyle name="Note 7 6 4 2" xfId="2513"/>
    <cellStyle name="Note 7 6 4 2 2" xfId="19749"/>
    <cellStyle name="Note 7 6 4 3" xfId="19750"/>
    <cellStyle name="Note 7 6 4 4" xfId="19751"/>
    <cellStyle name="Note 7 6 5" xfId="2514"/>
    <cellStyle name="Note 7 6 5 2" xfId="19752"/>
    <cellStyle name="Note 7 6 5 2 2" xfId="19753"/>
    <cellStyle name="Note 7 6 5 2 2 2" xfId="19754"/>
    <cellStyle name="Note 7 6 5 2 3" xfId="19755"/>
    <cellStyle name="Note 7 6 5 2 3 2" xfId="19756"/>
    <cellStyle name="Note 7 6 5 3" xfId="19757"/>
    <cellStyle name="Note 7 6 5 3 2" xfId="19758"/>
    <cellStyle name="Note 7 6 5 3 2 2" xfId="19759"/>
    <cellStyle name="Note 7 6 5 3 3" xfId="19760"/>
    <cellStyle name="Note 7 6 5 3 3 2" xfId="19761"/>
    <cellStyle name="Note 7 6 5 4" xfId="19762"/>
    <cellStyle name="Note 7 6 5 4 2" xfId="19763"/>
    <cellStyle name="Note 7 6 6" xfId="19764"/>
    <cellStyle name="Note 7 6 7" xfId="19765"/>
    <cellStyle name="Note 7 7" xfId="2515"/>
    <cellStyle name="Note 7 7 2" xfId="2516"/>
    <cellStyle name="Note 7 7 2 2" xfId="2517"/>
    <cellStyle name="Note 7 7 2 2 2" xfId="2518"/>
    <cellStyle name="Note 7 7 2 2 2 2" xfId="2519"/>
    <cellStyle name="Note 7 7 2 2 3" xfId="2520"/>
    <cellStyle name="Note 7 7 2 2 3 2" xfId="19766"/>
    <cellStyle name="Note 7 7 2 2 4" xfId="19767"/>
    <cellStyle name="Note 7 7 2 2 5" xfId="19768"/>
    <cellStyle name="Note 7 7 2 3" xfId="2521"/>
    <cellStyle name="Note 7 7 2 3 2" xfId="2522"/>
    <cellStyle name="Note 7 7 2 3 3" xfId="19769"/>
    <cellStyle name="Note 7 7 2 4" xfId="2523"/>
    <cellStyle name="Note 7 7 2 4 2" xfId="19770"/>
    <cellStyle name="Note 7 7 2 4 2 2" xfId="19771"/>
    <cellStyle name="Note 7 7 2 4 2 2 2" xfId="19772"/>
    <cellStyle name="Note 7 7 2 4 2 3" xfId="19773"/>
    <cellStyle name="Note 7 7 2 4 2 3 2" xfId="19774"/>
    <cellStyle name="Note 7 7 2 4 3" xfId="19775"/>
    <cellStyle name="Note 7 7 2 4 3 2" xfId="19776"/>
    <cellStyle name="Note 7 7 2 4 3 2 2" xfId="19777"/>
    <cellStyle name="Note 7 7 2 4 3 3" xfId="19778"/>
    <cellStyle name="Note 7 7 2 4 3 3 2" xfId="19779"/>
    <cellStyle name="Note 7 7 2 4 4" xfId="19780"/>
    <cellStyle name="Note 7 7 2 4 4 2" xfId="19781"/>
    <cellStyle name="Note 7 7 2 5" xfId="2524"/>
    <cellStyle name="Note 7 7 2 6" xfId="19782"/>
    <cellStyle name="Note 7 7 2 6 2" xfId="19783"/>
    <cellStyle name="Note 7 7 2 6 2 2" xfId="19784"/>
    <cellStyle name="Note 7 7 2 6 3" xfId="19785"/>
    <cellStyle name="Note 7 7 2 6 3 2" xfId="19786"/>
    <cellStyle name="Note 7 7 2 7" xfId="19787"/>
    <cellStyle name="Note 7 7 2 7 2" xfId="19788"/>
    <cellStyle name="Note 7 7 2 7 2 2" xfId="19789"/>
    <cellStyle name="Note 7 7 2 7 3" xfId="19790"/>
    <cellStyle name="Note 7 7 2 7 3 2" xfId="19791"/>
    <cellStyle name="Note 7 7 2 8" xfId="19792"/>
    <cellStyle name="Note 7 7 2 8 2" xfId="19793"/>
    <cellStyle name="Note 7 7 3" xfId="2525"/>
    <cellStyle name="Note 7 7 3 2" xfId="2526"/>
    <cellStyle name="Note 7 7 3 2 2" xfId="2527"/>
    <cellStyle name="Note 7 7 3 2 2 2" xfId="19794"/>
    <cellStyle name="Note 7 7 3 2 3" xfId="19795"/>
    <cellStyle name="Note 7 7 3 2 4" xfId="19796"/>
    <cellStyle name="Note 7 7 3 3" xfId="2528"/>
    <cellStyle name="Note 7 7 3 3 2" xfId="19797"/>
    <cellStyle name="Note 7 7 3 3 2 2" xfId="19798"/>
    <cellStyle name="Note 7 7 3 3 2 2 2" xfId="19799"/>
    <cellStyle name="Note 7 7 3 3 2 3" xfId="19800"/>
    <cellStyle name="Note 7 7 3 3 2 3 2" xfId="19801"/>
    <cellStyle name="Note 7 7 3 3 3" xfId="19802"/>
    <cellStyle name="Note 7 7 3 3 3 2" xfId="19803"/>
    <cellStyle name="Note 7 7 3 3 3 2 2" xfId="19804"/>
    <cellStyle name="Note 7 7 3 3 3 3" xfId="19805"/>
    <cellStyle name="Note 7 7 3 3 3 3 2" xfId="19806"/>
    <cellStyle name="Note 7 7 3 3 4" xfId="19807"/>
    <cellStyle name="Note 7 7 3 3 4 2" xfId="19808"/>
    <cellStyle name="Note 7 7 3 4" xfId="19809"/>
    <cellStyle name="Note 7 7 3 4 2" xfId="19810"/>
    <cellStyle name="Note 7 7 3 5" xfId="19811"/>
    <cellStyle name="Note 7 7 3 6" xfId="19812"/>
    <cellStyle name="Note 7 7 4" xfId="2529"/>
    <cellStyle name="Note 7 7 4 2" xfId="2530"/>
    <cellStyle name="Note 7 7 4 2 2" xfId="19813"/>
    <cellStyle name="Note 7 7 4 3" xfId="19814"/>
    <cellStyle name="Note 7 7 4 4" xfId="19815"/>
    <cellStyle name="Note 7 7 5" xfId="2531"/>
    <cellStyle name="Note 7 7 5 2" xfId="19816"/>
    <cellStyle name="Note 7 7 5 2 2" xfId="19817"/>
    <cellStyle name="Note 7 7 5 2 2 2" xfId="19818"/>
    <cellStyle name="Note 7 7 5 2 3" xfId="19819"/>
    <cellStyle name="Note 7 7 5 2 3 2" xfId="19820"/>
    <cellStyle name="Note 7 7 5 3" xfId="19821"/>
    <cellStyle name="Note 7 7 5 3 2" xfId="19822"/>
    <cellStyle name="Note 7 7 5 3 2 2" xfId="19823"/>
    <cellStyle name="Note 7 7 5 3 3" xfId="19824"/>
    <cellStyle name="Note 7 7 5 3 3 2" xfId="19825"/>
    <cellStyle name="Note 7 7 5 4" xfId="19826"/>
    <cellStyle name="Note 7 7 5 4 2" xfId="19827"/>
    <cellStyle name="Note 7 7 6" xfId="19828"/>
    <cellStyle name="Note 7 7 7" xfId="19829"/>
    <cellStyle name="Note 7 8" xfId="2532"/>
    <cellStyle name="Note 7 8 2" xfId="2533"/>
    <cellStyle name="Note 7 8 2 2" xfId="2534"/>
    <cellStyle name="Note 7 8 2 2 2" xfId="2535"/>
    <cellStyle name="Note 7 8 2 2 2 2" xfId="2536"/>
    <cellStyle name="Note 7 8 2 2 3" xfId="2537"/>
    <cellStyle name="Note 7 8 2 2 3 2" xfId="19830"/>
    <cellStyle name="Note 7 8 2 2 4" xfId="19831"/>
    <cellStyle name="Note 7 8 2 2 5" xfId="19832"/>
    <cellStyle name="Note 7 8 2 3" xfId="2538"/>
    <cellStyle name="Note 7 8 2 3 2" xfId="2539"/>
    <cellStyle name="Note 7 8 2 3 3" xfId="19833"/>
    <cellStyle name="Note 7 8 2 4" xfId="2540"/>
    <cellStyle name="Note 7 8 2 4 2" xfId="19834"/>
    <cellStyle name="Note 7 8 2 4 2 2" xfId="19835"/>
    <cellStyle name="Note 7 8 2 4 2 2 2" xfId="19836"/>
    <cellStyle name="Note 7 8 2 4 2 3" xfId="19837"/>
    <cellStyle name="Note 7 8 2 4 2 3 2" xfId="19838"/>
    <cellStyle name="Note 7 8 2 4 3" xfId="19839"/>
    <cellStyle name="Note 7 8 2 4 3 2" xfId="19840"/>
    <cellStyle name="Note 7 8 2 4 3 2 2" xfId="19841"/>
    <cellStyle name="Note 7 8 2 4 3 3" xfId="19842"/>
    <cellStyle name="Note 7 8 2 4 3 3 2" xfId="19843"/>
    <cellStyle name="Note 7 8 2 4 4" xfId="19844"/>
    <cellStyle name="Note 7 8 2 4 4 2" xfId="19845"/>
    <cellStyle name="Note 7 8 2 5" xfId="2541"/>
    <cellStyle name="Note 7 8 2 6" xfId="19846"/>
    <cellStyle name="Note 7 8 2 6 2" xfId="19847"/>
    <cellStyle name="Note 7 8 2 6 2 2" xfId="19848"/>
    <cellStyle name="Note 7 8 2 6 3" xfId="19849"/>
    <cellStyle name="Note 7 8 2 6 3 2" xfId="19850"/>
    <cellStyle name="Note 7 8 2 7" xfId="19851"/>
    <cellStyle name="Note 7 8 2 7 2" xfId="19852"/>
    <cellStyle name="Note 7 8 2 7 2 2" xfId="19853"/>
    <cellStyle name="Note 7 8 2 7 3" xfId="19854"/>
    <cellStyle name="Note 7 8 2 7 3 2" xfId="19855"/>
    <cellStyle name="Note 7 8 2 8" xfId="19856"/>
    <cellStyle name="Note 7 8 2 8 2" xfId="19857"/>
    <cellStyle name="Note 7 8 3" xfId="2542"/>
    <cellStyle name="Note 7 8 3 2" xfId="2543"/>
    <cellStyle name="Note 7 8 3 2 2" xfId="2544"/>
    <cellStyle name="Note 7 8 3 2 2 2" xfId="19858"/>
    <cellStyle name="Note 7 8 3 2 3" xfId="19859"/>
    <cellStyle name="Note 7 8 3 2 4" xfId="19860"/>
    <cellStyle name="Note 7 8 3 3" xfId="2545"/>
    <cellStyle name="Note 7 8 3 3 2" xfId="19861"/>
    <cellStyle name="Note 7 8 3 3 2 2" xfId="19862"/>
    <cellStyle name="Note 7 8 3 3 2 2 2" xfId="19863"/>
    <cellStyle name="Note 7 8 3 3 2 3" xfId="19864"/>
    <cellStyle name="Note 7 8 3 3 2 3 2" xfId="19865"/>
    <cellStyle name="Note 7 8 3 3 3" xfId="19866"/>
    <cellStyle name="Note 7 8 3 3 3 2" xfId="19867"/>
    <cellStyle name="Note 7 8 3 3 3 2 2" xfId="19868"/>
    <cellStyle name="Note 7 8 3 3 3 3" xfId="19869"/>
    <cellStyle name="Note 7 8 3 3 3 3 2" xfId="19870"/>
    <cellStyle name="Note 7 8 3 3 4" xfId="19871"/>
    <cellStyle name="Note 7 8 3 3 4 2" xfId="19872"/>
    <cellStyle name="Note 7 8 3 4" xfId="19873"/>
    <cellStyle name="Note 7 8 3 4 2" xfId="19874"/>
    <cellStyle name="Note 7 8 3 5" xfId="19875"/>
    <cellStyle name="Note 7 8 3 6" xfId="19876"/>
    <cellStyle name="Note 7 8 4" xfId="2546"/>
    <cellStyle name="Note 7 8 4 2" xfId="2547"/>
    <cellStyle name="Note 7 8 4 2 2" xfId="19877"/>
    <cellStyle name="Note 7 8 4 3" xfId="19878"/>
    <cellStyle name="Note 7 8 4 4" xfId="19879"/>
    <cellStyle name="Note 7 8 5" xfId="2548"/>
    <cellStyle name="Note 7 8 5 2" xfId="19880"/>
    <cellStyle name="Note 7 8 5 2 2" xfId="19881"/>
    <cellStyle name="Note 7 8 5 2 2 2" xfId="19882"/>
    <cellStyle name="Note 7 8 5 2 3" xfId="19883"/>
    <cellStyle name="Note 7 8 5 2 3 2" xfId="19884"/>
    <cellStyle name="Note 7 8 5 3" xfId="19885"/>
    <cellStyle name="Note 7 8 5 3 2" xfId="19886"/>
    <cellStyle name="Note 7 8 5 3 2 2" xfId="19887"/>
    <cellStyle name="Note 7 8 5 3 3" xfId="19888"/>
    <cellStyle name="Note 7 8 5 3 3 2" xfId="19889"/>
    <cellStyle name="Note 7 8 5 4" xfId="19890"/>
    <cellStyle name="Note 7 8 5 4 2" xfId="19891"/>
    <cellStyle name="Note 7 8 6" xfId="19892"/>
    <cellStyle name="Note 7 8 7" xfId="19893"/>
    <cellStyle name="Note 8 2" xfId="2549"/>
    <cellStyle name="Note 8 2 2" xfId="2550"/>
    <cellStyle name="Note 8 2 2 2" xfId="2551"/>
    <cellStyle name="Note 8 2 2 2 2" xfId="2552"/>
    <cellStyle name="Note 8 2 2 2 2 2" xfId="2553"/>
    <cellStyle name="Note 8 2 2 2 3" xfId="2554"/>
    <cellStyle name="Note 8 2 2 2 3 2" xfId="19894"/>
    <cellStyle name="Note 8 2 2 2 4" xfId="19895"/>
    <cellStyle name="Note 8 2 2 2 5" xfId="19896"/>
    <cellStyle name="Note 8 2 2 3" xfId="2555"/>
    <cellStyle name="Note 8 2 2 3 2" xfId="2556"/>
    <cellStyle name="Note 8 2 2 3 3" xfId="19897"/>
    <cellStyle name="Note 8 2 2 4" xfId="2557"/>
    <cellStyle name="Note 8 2 2 4 2" xfId="19898"/>
    <cellStyle name="Note 8 2 2 4 2 2" xfId="19899"/>
    <cellStyle name="Note 8 2 2 4 2 2 2" xfId="19900"/>
    <cellStyle name="Note 8 2 2 4 2 3" xfId="19901"/>
    <cellStyle name="Note 8 2 2 4 2 3 2" xfId="19902"/>
    <cellStyle name="Note 8 2 2 4 3" xfId="19903"/>
    <cellStyle name="Note 8 2 2 4 3 2" xfId="19904"/>
    <cellStyle name="Note 8 2 2 4 3 2 2" xfId="19905"/>
    <cellStyle name="Note 8 2 2 4 3 3" xfId="19906"/>
    <cellStyle name="Note 8 2 2 4 3 3 2" xfId="19907"/>
    <cellStyle name="Note 8 2 2 4 4" xfId="19908"/>
    <cellStyle name="Note 8 2 2 4 4 2" xfId="19909"/>
    <cellStyle name="Note 8 2 2 5" xfId="2558"/>
    <cellStyle name="Note 8 2 2 6" xfId="19910"/>
    <cellStyle name="Note 8 2 2 6 2" xfId="19911"/>
    <cellStyle name="Note 8 2 2 6 2 2" xfId="19912"/>
    <cellStyle name="Note 8 2 2 6 3" xfId="19913"/>
    <cellStyle name="Note 8 2 2 6 3 2" xfId="19914"/>
    <cellStyle name="Note 8 2 2 7" xfId="19915"/>
    <cellStyle name="Note 8 2 2 7 2" xfId="19916"/>
    <cellStyle name="Note 8 2 2 7 2 2" xfId="19917"/>
    <cellStyle name="Note 8 2 2 7 3" xfId="19918"/>
    <cellStyle name="Note 8 2 2 7 3 2" xfId="19919"/>
    <cellStyle name="Note 8 2 2 8" xfId="19920"/>
    <cellStyle name="Note 8 2 2 8 2" xfId="19921"/>
    <cellStyle name="Note 8 2 3" xfId="2559"/>
    <cellStyle name="Note 8 2 3 2" xfId="2560"/>
    <cellStyle name="Note 8 2 3 2 2" xfId="2561"/>
    <cellStyle name="Note 8 2 3 2 2 2" xfId="19922"/>
    <cellStyle name="Note 8 2 3 2 3" xfId="19923"/>
    <cellStyle name="Note 8 2 3 2 4" xfId="19924"/>
    <cellStyle name="Note 8 2 3 3" xfId="2562"/>
    <cellStyle name="Note 8 2 3 3 2" xfId="19925"/>
    <cellStyle name="Note 8 2 3 3 2 2" xfId="19926"/>
    <cellStyle name="Note 8 2 3 3 2 2 2" xfId="19927"/>
    <cellStyle name="Note 8 2 3 3 2 3" xfId="19928"/>
    <cellStyle name="Note 8 2 3 3 2 3 2" xfId="19929"/>
    <cellStyle name="Note 8 2 3 3 3" xfId="19930"/>
    <cellStyle name="Note 8 2 3 3 3 2" xfId="19931"/>
    <cellStyle name="Note 8 2 3 3 3 2 2" xfId="19932"/>
    <cellStyle name="Note 8 2 3 3 3 3" xfId="19933"/>
    <cellStyle name="Note 8 2 3 3 3 3 2" xfId="19934"/>
    <cellStyle name="Note 8 2 3 3 4" xfId="19935"/>
    <cellStyle name="Note 8 2 3 3 4 2" xfId="19936"/>
    <cellStyle name="Note 8 2 3 4" xfId="19937"/>
    <cellStyle name="Note 8 2 3 4 2" xfId="19938"/>
    <cellStyle name="Note 8 2 3 5" xfId="19939"/>
    <cellStyle name="Note 8 2 3 6" xfId="19940"/>
    <cellStyle name="Note 8 2 4" xfId="2563"/>
    <cellStyle name="Note 8 2 4 2" xfId="2564"/>
    <cellStyle name="Note 8 2 4 2 2" xfId="19941"/>
    <cellStyle name="Note 8 2 4 3" xfId="19942"/>
    <cellStyle name="Note 8 2 4 4" xfId="19943"/>
    <cellStyle name="Note 8 2 5" xfId="2565"/>
    <cellStyle name="Note 8 2 5 2" xfId="19944"/>
    <cellStyle name="Note 8 2 5 2 2" xfId="19945"/>
    <cellStyle name="Note 8 2 5 2 2 2" xfId="19946"/>
    <cellStyle name="Note 8 2 5 2 3" xfId="19947"/>
    <cellStyle name="Note 8 2 5 2 3 2" xfId="19948"/>
    <cellStyle name="Note 8 2 5 3" xfId="19949"/>
    <cellStyle name="Note 8 2 5 3 2" xfId="19950"/>
    <cellStyle name="Note 8 2 5 3 2 2" xfId="19951"/>
    <cellStyle name="Note 8 2 5 3 3" xfId="19952"/>
    <cellStyle name="Note 8 2 5 3 3 2" xfId="19953"/>
    <cellStyle name="Note 8 2 5 4" xfId="19954"/>
    <cellStyle name="Note 8 2 5 4 2" xfId="19955"/>
    <cellStyle name="Note 8 2 6" xfId="19956"/>
    <cellStyle name="Note 8 2 7" xfId="19957"/>
    <cellStyle name="Note 8 3" xfId="2566"/>
    <cellStyle name="Note 8 3 2" xfId="2567"/>
    <cellStyle name="Note 8 3 2 2" xfId="2568"/>
    <cellStyle name="Note 8 3 2 2 2" xfId="2569"/>
    <cellStyle name="Note 8 3 2 2 2 2" xfId="2570"/>
    <cellStyle name="Note 8 3 2 2 3" xfId="2571"/>
    <cellStyle name="Note 8 3 2 2 3 2" xfId="19958"/>
    <cellStyle name="Note 8 3 2 2 4" xfId="19959"/>
    <cellStyle name="Note 8 3 2 2 5" xfId="19960"/>
    <cellStyle name="Note 8 3 2 3" xfId="2572"/>
    <cellStyle name="Note 8 3 2 3 2" xfId="2573"/>
    <cellStyle name="Note 8 3 2 3 3" xfId="19961"/>
    <cellStyle name="Note 8 3 2 4" xfId="2574"/>
    <cellStyle name="Note 8 3 2 4 2" xfId="19962"/>
    <cellStyle name="Note 8 3 2 4 2 2" xfId="19963"/>
    <cellStyle name="Note 8 3 2 4 2 2 2" xfId="19964"/>
    <cellStyle name="Note 8 3 2 4 2 3" xfId="19965"/>
    <cellStyle name="Note 8 3 2 4 2 3 2" xfId="19966"/>
    <cellStyle name="Note 8 3 2 4 3" xfId="19967"/>
    <cellStyle name="Note 8 3 2 4 3 2" xfId="19968"/>
    <cellStyle name="Note 8 3 2 4 3 2 2" xfId="19969"/>
    <cellStyle name="Note 8 3 2 4 3 3" xfId="19970"/>
    <cellStyle name="Note 8 3 2 4 3 3 2" xfId="19971"/>
    <cellStyle name="Note 8 3 2 4 4" xfId="19972"/>
    <cellStyle name="Note 8 3 2 4 4 2" xfId="19973"/>
    <cellStyle name="Note 8 3 2 5" xfId="2575"/>
    <cellStyle name="Note 8 3 2 6" xfId="19974"/>
    <cellStyle name="Note 8 3 2 6 2" xfId="19975"/>
    <cellStyle name="Note 8 3 2 6 2 2" xfId="19976"/>
    <cellStyle name="Note 8 3 2 6 3" xfId="19977"/>
    <cellStyle name="Note 8 3 2 6 3 2" xfId="19978"/>
    <cellStyle name="Note 8 3 2 7" xfId="19979"/>
    <cellStyle name="Note 8 3 2 7 2" xfId="19980"/>
    <cellStyle name="Note 8 3 2 7 2 2" xfId="19981"/>
    <cellStyle name="Note 8 3 2 7 3" xfId="19982"/>
    <cellStyle name="Note 8 3 2 7 3 2" xfId="19983"/>
    <cellStyle name="Note 8 3 2 8" xfId="19984"/>
    <cellStyle name="Note 8 3 2 8 2" xfId="19985"/>
    <cellStyle name="Note 8 3 3" xfId="2576"/>
    <cellStyle name="Note 8 3 3 2" xfId="2577"/>
    <cellStyle name="Note 8 3 3 2 2" xfId="2578"/>
    <cellStyle name="Note 8 3 3 2 2 2" xfId="19986"/>
    <cellStyle name="Note 8 3 3 2 3" xfId="19987"/>
    <cellStyle name="Note 8 3 3 2 4" xfId="19988"/>
    <cellStyle name="Note 8 3 3 3" xfId="2579"/>
    <cellStyle name="Note 8 3 3 3 2" xfId="19989"/>
    <cellStyle name="Note 8 3 3 3 2 2" xfId="19990"/>
    <cellStyle name="Note 8 3 3 3 2 2 2" xfId="19991"/>
    <cellStyle name="Note 8 3 3 3 2 3" xfId="19992"/>
    <cellStyle name="Note 8 3 3 3 2 3 2" xfId="19993"/>
    <cellStyle name="Note 8 3 3 3 3" xfId="19994"/>
    <cellStyle name="Note 8 3 3 3 3 2" xfId="19995"/>
    <cellStyle name="Note 8 3 3 3 3 2 2" xfId="19996"/>
    <cellStyle name="Note 8 3 3 3 3 3" xfId="19997"/>
    <cellStyle name="Note 8 3 3 3 3 3 2" xfId="19998"/>
    <cellStyle name="Note 8 3 3 3 4" xfId="19999"/>
    <cellStyle name="Note 8 3 3 3 4 2" xfId="20000"/>
    <cellStyle name="Note 8 3 3 4" xfId="20001"/>
    <cellStyle name="Note 8 3 3 4 2" xfId="20002"/>
    <cellStyle name="Note 8 3 3 5" xfId="20003"/>
    <cellStyle name="Note 8 3 3 6" xfId="20004"/>
    <cellStyle name="Note 8 3 4" xfId="2580"/>
    <cellStyle name="Note 8 3 4 2" xfId="2581"/>
    <cellStyle name="Note 8 3 4 2 2" xfId="20005"/>
    <cellStyle name="Note 8 3 4 3" xfId="20006"/>
    <cellStyle name="Note 8 3 4 4" xfId="20007"/>
    <cellStyle name="Note 8 3 5" xfId="2582"/>
    <cellStyle name="Note 8 3 5 2" xfId="20008"/>
    <cellStyle name="Note 8 3 5 2 2" xfId="20009"/>
    <cellStyle name="Note 8 3 5 2 2 2" xfId="20010"/>
    <cellStyle name="Note 8 3 5 2 3" xfId="20011"/>
    <cellStyle name="Note 8 3 5 2 3 2" xfId="20012"/>
    <cellStyle name="Note 8 3 5 3" xfId="20013"/>
    <cellStyle name="Note 8 3 5 3 2" xfId="20014"/>
    <cellStyle name="Note 8 3 5 3 2 2" xfId="20015"/>
    <cellStyle name="Note 8 3 5 3 3" xfId="20016"/>
    <cellStyle name="Note 8 3 5 3 3 2" xfId="20017"/>
    <cellStyle name="Note 8 3 5 4" xfId="20018"/>
    <cellStyle name="Note 8 3 5 4 2" xfId="20019"/>
    <cellStyle name="Note 8 3 6" xfId="20020"/>
    <cellStyle name="Note 8 3 7" xfId="20021"/>
    <cellStyle name="Note 8 4" xfId="2583"/>
    <cellStyle name="Note 8 4 2" xfId="2584"/>
    <cellStyle name="Note 8 4 2 2" xfId="2585"/>
    <cellStyle name="Note 8 4 2 2 2" xfId="2586"/>
    <cellStyle name="Note 8 4 2 2 2 2" xfId="2587"/>
    <cellStyle name="Note 8 4 2 2 3" xfId="2588"/>
    <cellStyle name="Note 8 4 2 2 3 2" xfId="20022"/>
    <cellStyle name="Note 8 4 2 2 4" xfId="20023"/>
    <cellStyle name="Note 8 4 2 2 5" xfId="20024"/>
    <cellStyle name="Note 8 4 2 3" xfId="2589"/>
    <cellStyle name="Note 8 4 2 3 2" xfId="2590"/>
    <cellStyle name="Note 8 4 2 3 3" xfId="20025"/>
    <cellStyle name="Note 8 4 2 4" xfId="2591"/>
    <cellStyle name="Note 8 4 2 4 2" xfId="20026"/>
    <cellStyle name="Note 8 4 2 4 2 2" xfId="20027"/>
    <cellStyle name="Note 8 4 2 4 2 2 2" xfId="20028"/>
    <cellStyle name="Note 8 4 2 4 2 3" xfId="20029"/>
    <cellStyle name="Note 8 4 2 4 2 3 2" xfId="20030"/>
    <cellStyle name="Note 8 4 2 4 3" xfId="20031"/>
    <cellStyle name="Note 8 4 2 4 3 2" xfId="20032"/>
    <cellStyle name="Note 8 4 2 4 3 2 2" xfId="20033"/>
    <cellStyle name="Note 8 4 2 4 3 3" xfId="20034"/>
    <cellStyle name="Note 8 4 2 4 3 3 2" xfId="20035"/>
    <cellStyle name="Note 8 4 2 4 4" xfId="20036"/>
    <cellStyle name="Note 8 4 2 4 4 2" xfId="20037"/>
    <cellStyle name="Note 8 4 2 5" xfId="2592"/>
    <cellStyle name="Note 8 4 2 6" xfId="20038"/>
    <cellStyle name="Note 8 4 2 6 2" xfId="20039"/>
    <cellStyle name="Note 8 4 2 6 2 2" xfId="20040"/>
    <cellStyle name="Note 8 4 2 6 3" xfId="20041"/>
    <cellStyle name="Note 8 4 2 6 3 2" xfId="20042"/>
    <cellStyle name="Note 8 4 2 7" xfId="20043"/>
    <cellStyle name="Note 8 4 2 7 2" xfId="20044"/>
    <cellStyle name="Note 8 4 2 7 2 2" xfId="20045"/>
    <cellStyle name="Note 8 4 2 7 3" xfId="20046"/>
    <cellStyle name="Note 8 4 2 7 3 2" xfId="20047"/>
    <cellStyle name="Note 8 4 2 8" xfId="20048"/>
    <cellStyle name="Note 8 4 2 8 2" xfId="20049"/>
    <cellStyle name="Note 8 4 3" xfId="2593"/>
    <cellStyle name="Note 8 4 3 2" xfId="2594"/>
    <cellStyle name="Note 8 4 3 2 2" xfId="2595"/>
    <cellStyle name="Note 8 4 3 2 2 2" xfId="20050"/>
    <cellStyle name="Note 8 4 3 2 3" xfId="20051"/>
    <cellStyle name="Note 8 4 3 2 4" xfId="20052"/>
    <cellStyle name="Note 8 4 3 3" xfId="2596"/>
    <cellStyle name="Note 8 4 3 3 2" xfId="20053"/>
    <cellStyle name="Note 8 4 3 3 2 2" xfId="20054"/>
    <cellStyle name="Note 8 4 3 3 2 2 2" xfId="20055"/>
    <cellStyle name="Note 8 4 3 3 2 3" xfId="20056"/>
    <cellStyle name="Note 8 4 3 3 2 3 2" xfId="20057"/>
    <cellStyle name="Note 8 4 3 3 3" xfId="20058"/>
    <cellStyle name="Note 8 4 3 3 3 2" xfId="20059"/>
    <cellStyle name="Note 8 4 3 3 3 2 2" xfId="20060"/>
    <cellStyle name="Note 8 4 3 3 3 3" xfId="20061"/>
    <cellStyle name="Note 8 4 3 3 3 3 2" xfId="20062"/>
    <cellStyle name="Note 8 4 3 3 4" xfId="20063"/>
    <cellStyle name="Note 8 4 3 3 4 2" xfId="20064"/>
    <cellStyle name="Note 8 4 3 4" xfId="20065"/>
    <cellStyle name="Note 8 4 3 4 2" xfId="20066"/>
    <cellStyle name="Note 8 4 3 5" xfId="20067"/>
    <cellStyle name="Note 8 4 3 6" xfId="20068"/>
    <cellStyle name="Note 8 4 4" xfId="2597"/>
    <cellStyle name="Note 8 4 4 2" xfId="2598"/>
    <cellStyle name="Note 8 4 4 2 2" xfId="20069"/>
    <cellStyle name="Note 8 4 4 3" xfId="20070"/>
    <cellStyle name="Note 8 4 4 4" xfId="20071"/>
    <cellStyle name="Note 8 4 5" xfId="2599"/>
    <cellStyle name="Note 8 4 5 2" xfId="20072"/>
    <cellStyle name="Note 8 4 5 2 2" xfId="20073"/>
    <cellStyle name="Note 8 4 5 2 2 2" xfId="20074"/>
    <cellStyle name="Note 8 4 5 2 3" xfId="20075"/>
    <cellStyle name="Note 8 4 5 2 3 2" xfId="20076"/>
    <cellStyle name="Note 8 4 5 3" xfId="20077"/>
    <cellStyle name="Note 8 4 5 3 2" xfId="20078"/>
    <cellStyle name="Note 8 4 5 3 2 2" xfId="20079"/>
    <cellStyle name="Note 8 4 5 3 3" xfId="20080"/>
    <cellStyle name="Note 8 4 5 3 3 2" xfId="20081"/>
    <cellStyle name="Note 8 4 5 4" xfId="20082"/>
    <cellStyle name="Note 8 4 5 4 2" xfId="20083"/>
    <cellStyle name="Note 8 4 6" xfId="20084"/>
    <cellStyle name="Note 8 4 7" xfId="20085"/>
    <cellStyle name="Note 8 5" xfId="2600"/>
    <cellStyle name="Note 8 5 2" xfId="2601"/>
    <cellStyle name="Note 8 5 2 2" xfId="2602"/>
    <cellStyle name="Note 8 5 2 2 2" xfId="2603"/>
    <cellStyle name="Note 8 5 2 2 2 2" xfId="2604"/>
    <cellStyle name="Note 8 5 2 2 3" xfId="2605"/>
    <cellStyle name="Note 8 5 2 2 3 2" xfId="20086"/>
    <cellStyle name="Note 8 5 2 2 4" xfId="20087"/>
    <cellStyle name="Note 8 5 2 2 5" xfId="20088"/>
    <cellStyle name="Note 8 5 2 3" xfId="2606"/>
    <cellStyle name="Note 8 5 2 3 2" xfId="2607"/>
    <cellStyle name="Note 8 5 2 3 3" xfId="20089"/>
    <cellStyle name="Note 8 5 2 4" xfId="2608"/>
    <cellStyle name="Note 8 5 2 4 2" xfId="20090"/>
    <cellStyle name="Note 8 5 2 4 2 2" xfId="20091"/>
    <cellStyle name="Note 8 5 2 4 2 2 2" xfId="20092"/>
    <cellStyle name="Note 8 5 2 4 2 3" xfId="20093"/>
    <cellStyle name="Note 8 5 2 4 2 3 2" xfId="20094"/>
    <cellStyle name="Note 8 5 2 4 3" xfId="20095"/>
    <cellStyle name="Note 8 5 2 4 3 2" xfId="20096"/>
    <cellStyle name="Note 8 5 2 4 3 2 2" xfId="20097"/>
    <cellStyle name="Note 8 5 2 4 3 3" xfId="20098"/>
    <cellStyle name="Note 8 5 2 4 3 3 2" xfId="20099"/>
    <cellStyle name="Note 8 5 2 4 4" xfId="20100"/>
    <cellStyle name="Note 8 5 2 4 4 2" xfId="20101"/>
    <cellStyle name="Note 8 5 2 5" xfId="2609"/>
    <cellStyle name="Note 8 5 2 6" xfId="20102"/>
    <cellStyle name="Note 8 5 2 6 2" xfId="20103"/>
    <cellStyle name="Note 8 5 2 6 2 2" xfId="20104"/>
    <cellStyle name="Note 8 5 2 6 3" xfId="20105"/>
    <cellStyle name="Note 8 5 2 6 3 2" xfId="20106"/>
    <cellStyle name="Note 8 5 2 7" xfId="20107"/>
    <cellStyle name="Note 8 5 2 7 2" xfId="20108"/>
    <cellStyle name="Note 8 5 2 7 2 2" xfId="20109"/>
    <cellStyle name="Note 8 5 2 7 3" xfId="20110"/>
    <cellStyle name="Note 8 5 2 7 3 2" xfId="20111"/>
    <cellStyle name="Note 8 5 2 8" xfId="20112"/>
    <cellStyle name="Note 8 5 2 8 2" xfId="20113"/>
    <cellStyle name="Note 8 5 3" xfId="2610"/>
    <cellStyle name="Note 8 5 3 2" xfId="2611"/>
    <cellStyle name="Note 8 5 3 2 2" xfId="2612"/>
    <cellStyle name="Note 8 5 3 2 2 2" xfId="20114"/>
    <cellStyle name="Note 8 5 3 2 3" xfId="20115"/>
    <cellStyle name="Note 8 5 3 2 4" xfId="20116"/>
    <cellStyle name="Note 8 5 3 3" xfId="2613"/>
    <cellStyle name="Note 8 5 3 3 2" xfId="20117"/>
    <cellStyle name="Note 8 5 3 3 2 2" xfId="20118"/>
    <cellStyle name="Note 8 5 3 3 2 2 2" xfId="20119"/>
    <cellStyle name="Note 8 5 3 3 2 3" xfId="20120"/>
    <cellStyle name="Note 8 5 3 3 2 3 2" xfId="20121"/>
    <cellStyle name="Note 8 5 3 3 3" xfId="20122"/>
    <cellStyle name="Note 8 5 3 3 3 2" xfId="20123"/>
    <cellStyle name="Note 8 5 3 3 3 2 2" xfId="20124"/>
    <cellStyle name="Note 8 5 3 3 3 3" xfId="20125"/>
    <cellStyle name="Note 8 5 3 3 3 3 2" xfId="20126"/>
    <cellStyle name="Note 8 5 3 3 4" xfId="20127"/>
    <cellStyle name="Note 8 5 3 3 4 2" xfId="20128"/>
    <cellStyle name="Note 8 5 3 4" xfId="20129"/>
    <cellStyle name="Note 8 5 3 4 2" xfId="20130"/>
    <cellStyle name="Note 8 5 3 5" xfId="20131"/>
    <cellStyle name="Note 8 5 3 6" xfId="20132"/>
    <cellStyle name="Note 8 5 4" xfId="2614"/>
    <cellStyle name="Note 8 5 4 2" xfId="2615"/>
    <cellStyle name="Note 8 5 4 2 2" xfId="20133"/>
    <cellStyle name="Note 8 5 4 3" xfId="20134"/>
    <cellStyle name="Note 8 5 4 4" xfId="20135"/>
    <cellStyle name="Note 8 5 5" xfId="2616"/>
    <cellStyle name="Note 8 5 5 2" xfId="20136"/>
    <cellStyle name="Note 8 5 5 2 2" xfId="20137"/>
    <cellStyle name="Note 8 5 5 2 2 2" xfId="20138"/>
    <cellStyle name="Note 8 5 5 2 3" xfId="20139"/>
    <cellStyle name="Note 8 5 5 2 3 2" xfId="20140"/>
    <cellStyle name="Note 8 5 5 3" xfId="20141"/>
    <cellStyle name="Note 8 5 5 3 2" xfId="20142"/>
    <cellStyle name="Note 8 5 5 3 2 2" xfId="20143"/>
    <cellStyle name="Note 8 5 5 3 3" xfId="20144"/>
    <cellStyle name="Note 8 5 5 3 3 2" xfId="20145"/>
    <cellStyle name="Note 8 5 5 4" xfId="20146"/>
    <cellStyle name="Note 8 5 5 4 2" xfId="20147"/>
    <cellStyle name="Note 8 5 6" xfId="20148"/>
    <cellStyle name="Note 8 5 7" xfId="20149"/>
    <cellStyle name="Note 8 6" xfId="2617"/>
    <cellStyle name="Note 8 6 2" xfId="2618"/>
    <cellStyle name="Note 8 6 2 2" xfId="2619"/>
    <cellStyle name="Note 8 6 2 2 2" xfId="2620"/>
    <cellStyle name="Note 8 6 2 2 2 2" xfId="2621"/>
    <cellStyle name="Note 8 6 2 2 3" xfId="2622"/>
    <cellStyle name="Note 8 6 2 2 3 2" xfId="20150"/>
    <cellStyle name="Note 8 6 2 2 4" xfId="20151"/>
    <cellStyle name="Note 8 6 2 2 5" xfId="20152"/>
    <cellStyle name="Note 8 6 2 3" xfId="2623"/>
    <cellStyle name="Note 8 6 2 3 2" xfId="2624"/>
    <cellStyle name="Note 8 6 2 3 3" xfId="20153"/>
    <cellStyle name="Note 8 6 2 4" xfId="2625"/>
    <cellStyle name="Note 8 6 2 4 2" xfId="20154"/>
    <cellStyle name="Note 8 6 2 4 2 2" xfId="20155"/>
    <cellStyle name="Note 8 6 2 4 2 2 2" xfId="20156"/>
    <cellStyle name="Note 8 6 2 4 2 3" xfId="20157"/>
    <cellStyle name="Note 8 6 2 4 2 3 2" xfId="20158"/>
    <cellStyle name="Note 8 6 2 4 3" xfId="20159"/>
    <cellStyle name="Note 8 6 2 4 3 2" xfId="20160"/>
    <cellStyle name="Note 8 6 2 4 3 2 2" xfId="20161"/>
    <cellStyle name="Note 8 6 2 4 3 3" xfId="20162"/>
    <cellStyle name="Note 8 6 2 4 3 3 2" xfId="20163"/>
    <cellStyle name="Note 8 6 2 4 4" xfId="20164"/>
    <cellStyle name="Note 8 6 2 4 4 2" xfId="20165"/>
    <cellStyle name="Note 8 6 2 5" xfId="2626"/>
    <cellStyle name="Note 8 6 2 6" xfId="20166"/>
    <cellStyle name="Note 8 6 2 6 2" xfId="20167"/>
    <cellStyle name="Note 8 6 2 6 2 2" xfId="20168"/>
    <cellStyle name="Note 8 6 2 6 3" xfId="20169"/>
    <cellStyle name="Note 8 6 2 6 3 2" xfId="20170"/>
    <cellStyle name="Note 8 6 2 7" xfId="20171"/>
    <cellStyle name="Note 8 6 2 7 2" xfId="20172"/>
    <cellStyle name="Note 8 6 2 7 2 2" xfId="20173"/>
    <cellStyle name="Note 8 6 2 7 3" xfId="20174"/>
    <cellStyle name="Note 8 6 2 7 3 2" xfId="20175"/>
    <cellStyle name="Note 8 6 2 8" xfId="20176"/>
    <cellStyle name="Note 8 6 2 8 2" xfId="20177"/>
    <cellStyle name="Note 8 6 3" xfId="2627"/>
    <cellStyle name="Note 8 6 3 2" xfId="2628"/>
    <cellStyle name="Note 8 6 3 2 2" xfId="2629"/>
    <cellStyle name="Note 8 6 3 2 2 2" xfId="20178"/>
    <cellStyle name="Note 8 6 3 2 3" xfId="20179"/>
    <cellStyle name="Note 8 6 3 2 4" xfId="20180"/>
    <cellStyle name="Note 8 6 3 3" xfId="2630"/>
    <cellStyle name="Note 8 6 3 3 2" xfId="20181"/>
    <cellStyle name="Note 8 6 3 3 2 2" xfId="20182"/>
    <cellStyle name="Note 8 6 3 3 2 2 2" xfId="20183"/>
    <cellStyle name="Note 8 6 3 3 2 3" xfId="20184"/>
    <cellStyle name="Note 8 6 3 3 2 3 2" xfId="20185"/>
    <cellStyle name="Note 8 6 3 3 3" xfId="20186"/>
    <cellStyle name="Note 8 6 3 3 3 2" xfId="20187"/>
    <cellStyle name="Note 8 6 3 3 3 2 2" xfId="20188"/>
    <cellStyle name="Note 8 6 3 3 3 3" xfId="20189"/>
    <cellStyle name="Note 8 6 3 3 3 3 2" xfId="20190"/>
    <cellStyle name="Note 8 6 3 3 4" xfId="20191"/>
    <cellStyle name="Note 8 6 3 3 4 2" xfId="20192"/>
    <cellStyle name="Note 8 6 3 4" xfId="20193"/>
    <cellStyle name="Note 8 6 3 4 2" xfId="20194"/>
    <cellStyle name="Note 8 6 3 5" xfId="20195"/>
    <cellStyle name="Note 8 6 3 6" xfId="20196"/>
    <cellStyle name="Note 8 6 4" xfId="2631"/>
    <cellStyle name="Note 8 6 4 2" xfId="2632"/>
    <cellStyle name="Note 8 6 4 2 2" xfId="20197"/>
    <cellStyle name="Note 8 6 4 3" xfId="20198"/>
    <cellStyle name="Note 8 6 4 4" xfId="20199"/>
    <cellStyle name="Note 8 6 5" xfId="2633"/>
    <cellStyle name="Note 8 6 5 2" xfId="20200"/>
    <cellStyle name="Note 8 6 5 2 2" xfId="20201"/>
    <cellStyle name="Note 8 6 5 2 2 2" xfId="20202"/>
    <cellStyle name="Note 8 6 5 2 3" xfId="20203"/>
    <cellStyle name="Note 8 6 5 2 3 2" xfId="20204"/>
    <cellStyle name="Note 8 6 5 3" xfId="20205"/>
    <cellStyle name="Note 8 6 5 3 2" xfId="20206"/>
    <cellStyle name="Note 8 6 5 3 2 2" xfId="20207"/>
    <cellStyle name="Note 8 6 5 3 3" xfId="20208"/>
    <cellStyle name="Note 8 6 5 3 3 2" xfId="20209"/>
    <cellStyle name="Note 8 6 5 4" xfId="20210"/>
    <cellStyle name="Note 8 6 5 4 2" xfId="20211"/>
    <cellStyle name="Note 8 6 6" xfId="20212"/>
    <cellStyle name="Note 8 6 7" xfId="20213"/>
    <cellStyle name="Note 8 7" xfId="2634"/>
    <cellStyle name="Note 8 7 2" xfId="2635"/>
    <cellStyle name="Note 8 7 2 2" xfId="2636"/>
    <cellStyle name="Note 8 7 2 2 2" xfId="2637"/>
    <cellStyle name="Note 8 7 2 2 2 2" xfId="2638"/>
    <cellStyle name="Note 8 7 2 2 3" xfId="2639"/>
    <cellStyle name="Note 8 7 2 2 3 2" xfId="20214"/>
    <cellStyle name="Note 8 7 2 2 4" xfId="20215"/>
    <cellStyle name="Note 8 7 2 2 5" xfId="20216"/>
    <cellStyle name="Note 8 7 2 3" xfId="2640"/>
    <cellStyle name="Note 8 7 2 3 2" xfId="2641"/>
    <cellStyle name="Note 8 7 2 3 3" xfId="20217"/>
    <cellStyle name="Note 8 7 2 4" xfId="2642"/>
    <cellStyle name="Note 8 7 2 4 2" xfId="20218"/>
    <cellStyle name="Note 8 7 2 4 2 2" xfId="20219"/>
    <cellStyle name="Note 8 7 2 4 2 2 2" xfId="20220"/>
    <cellStyle name="Note 8 7 2 4 2 3" xfId="20221"/>
    <cellStyle name="Note 8 7 2 4 2 3 2" xfId="20222"/>
    <cellStyle name="Note 8 7 2 4 3" xfId="20223"/>
    <cellStyle name="Note 8 7 2 4 3 2" xfId="20224"/>
    <cellStyle name="Note 8 7 2 4 3 2 2" xfId="20225"/>
    <cellStyle name="Note 8 7 2 4 3 3" xfId="20226"/>
    <cellStyle name="Note 8 7 2 4 3 3 2" xfId="20227"/>
    <cellStyle name="Note 8 7 2 4 4" xfId="20228"/>
    <cellStyle name="Note 8 7 2 4 4 2" xfId="20229"/>
    <cellStyle name="Note 8 7 2 5" xfId="2643"/>
    <cellStyle name="Note 8 7 2 6" xfId="20230"/>
    <cellStyle name="Note 8 7 2 6 2" xfId="20231"/>
    <cellStyle name="Note 8 7 2 6 2 2" xfId="20232"/>
    <cellStyle name="Note 8 7 2 6 3" xfId="20233"/>
    <cellStyle name="Note 8 7 2 6 3 2" xfId="20234"/>
    <cellStyle name="Note 8 7 2 7" xfId="20235"/>
    <cellStyle name="Note 8 7 2 7 2" xfId="20236"/>
    <cellStyle name="Note 8 7 2 7 2 2" xfId="20237"/>
    <cellStyle name="Note 8 7 2 7 3" xfId="20238"/>
    <cellStyle name="Note 8 7 2 7 3 2" xfId="20239"/>
    <cellStyle name="Note 8 7 2 8" xfId="20240"/>
    <cellStyle name="Note 8 7 2 8 2" xfId="20241"/>
    <cellStyle name="Note 8 7 3" xfId="2644"/>
    <cellStyle name="Note 8 7 3 2" xfId="2645"/>
    <cellStyle name="Note 8 7 3 2 2" xfId="2646"/>
    <cellStyle name="Note 8 7 3 2 2 2" xfId="20242"/>
    <cellStyle name="Note 8 7 3 2 3" xfId="20243"/>
    <cellStyle name="Note 8 7 3 2 4" xfId="20244"/>
    <cellStyle name="Note 8 7 3 3" xfId="2647"/>
    <cellStyle name="Note 8 7 3 3 2" xfId="20245"/>
    <cellStyle name="Note 8 7 3 3 2 2" xfId="20246"/>
    <cellStyle name="Note 8 7 3 3 2 2 2" xfId="20247"/>
    <cellStyle name="Note 8 7 3 3 2 3" xfId="20248"/>
    <cellStyle name="Note 8 7 3 3 2 3 2" xfId="20249"/>
    <cellStyle name="Note 8 7 3 3 3" xfId="20250"/>
    <cellStyle name="Note 8 7 3 3 3 2" xfId="20251"/>
    <cellStyle name="Note 8 7 3 3 3 2 2" xfId="20252"/>
    <cellStyle name="Note 8 7 3 3 3 3" xfId="20253"/>
    <cellStyle name="Note 8 7 3 3 3 3 2" xfId="20254"/>
    <cellStyle name="Note 8 7 3 3 4" xfId="20255"/>
    <cellStyle name="Note 8 7 3 3 4 2" xfId="20256"/>
    <cellStyle name="Note 8 7 3 4" xfId="20257"/>
    <cellStyle name="Note 8 7 3 4 2" xfId="20258"/>
    <cellStyle name="Note 8 7 3 5" xfId="20259"/>
    <cellStyle name="Note 8 7 3 6" xfId="20260"/>
    <cellStyle name="Note 8 7 4" xfId="2648"/>
    <cellStyle name="Note 8 7 4 2" xfId="2649"/>
    <cellStyle name="Note 8 7 4 2 2" xfId="20261"/>
    <cellStyle name="Note 8 7 4 3" xfId="20262"/>
    <cellStyle name="Note 8 7 4 4" xfId="20263"/>
    <cellStyle name="Note 8 7 5" xfId="2650"/>
    <cellStyle name="Note 8 7 5 2" xfId="20264"/>
    <cellStyle name="Note 8 7 5 2 2" xfId="20265"/>
    <cellStyle name="Note 8 7 5 2 2 2" xfId="20266"/>
    <cellStyle name="Note 8 7 5 2 3" xfId="20267"/>
    <cellStyle name="Note 8 7 5 2 3 2" xfId="20268"/>
    <cellStyle name="Note 8 7 5 3" xfId="20269"/>
    <cellStyle name="Note 8 7 5 3 2" xfId="20270"/>
    <cellStyle name="Note 8 7 5 3 2 2" xfId="20271"/>
    <cellStyle name="Note 8 7 5 3 3" xfId="20272"/>
    <cellStyle name="Note 8 7 5 3 3 2" xfId="20273"/>
    <cellStyle name="Note 8 7 5 4" xfId="20274"/>
    <cellStyle name="Note 8 7 5 4 2" xfId="20275"/>
    <cellStyle name="Note 8 7 6" xfId="20276"/>
    <cellStyle name="Note 8 7 7" xfId="20277"/>
    <cellStyle name="Note 8 8" xfId="2651"/>
    <cellStyle name="Note 8 8 2" xfId="2652"/>
    <cellStyle name="Note 8 8 2 2" xfId="2653"/>
    <cellStyle name="Note 8 8 2 2 2" xfId="2654"/>
    <cellStyle name="Note 8 8 2 2 2 2" xfId="2655"/>
    <cellStyle name="Note 8 8 2 2 3" xfId="2656"/>
    <cellStyle name="Note 8 8 2 2 3 2" xfId="20278"/>
    <cellStyle name="Note 8 8 2 2 4" xfId="20279"/>
    <cellStyle name="Note 8 8 2 2 5" xfId="20280"/>
    <cellStyle name="Note 8 8 2 3" xfId="2657"/>
    <cellStyle name="Note 8 8 2 3 2" xfId="2658"/>
    <cellStyle name="Note 8 8 2 3 3" xfId="20281"/>
    <cellStyle name="Note 8 8 2 4" xfId="2659"/>
    <cellStyle name="Note 8 8 2 4 2" xfId="20282"/>
    <cellStyle name="Note 8 8 2 4 2 2" xfId="20283"/>
    <cellStyle name="Note 8 8 2 4 2 2 2" xfId="20284"/>
    <cellStyle name="Note 8 8 2 4 2 3" xfId="20285"/>
    <cellStyle name="Note 8 8 2 4 2 3 2" xfId="20286"/>
    <cellStyle name="Note 8 8 2 4 3" xfId="20287"/>
    <cellStyle name="Note 8 8 2 4 3 2" xfId="20288"/>
    <cellStyle name="Note 8 8 2 4 3 2 2" xfId="20289"/>
    <cellStyle name="Note 8 8 2 4 3 3" xfId="20290"/>
    <cellStyle name="Note 8 8 2 4 3 3 2" xfId="20291"/>
    <cellStyle name="Note 8 8 2 4 4" xfId="20292"/>
    <cellStyle name="Note 8 8 2 4 4 2" xfId="20293"/>
    <cellStyle name="Note 8 8 2 5" xfId="2660"/>
    <cellStyle name="Note 8 8 2 6" xfId="20294"/>
    <cellStyle name="Note 8 8 2 6 2" xfId="20295"/>
    <cellStyle name="Note 8 8 2 6 2 2" xfId="20296"/>
    <cellStyle name="Note 8 8 2 6 3" xfId="20297"/>
    <cellStyle name="Note 8 8 2 6 3 2" xfId="20298"/>
    <cellStyle name="Note 8 8 2 7" xfId="20299"/>
    <cellStyle name="Note 8 8 2 7 2" xfId="20300"/>
    <cellStyle name="Note 8 8 2 7 2 2" xfId="20301"/>
    <cellStyle name="Note 8 8 2 7 3" xfId="20302"/>
    <cellStyle name="Note 8 8 2 7 3 2" xfId="20303"/>
    <cellStyle name="Note 8 8 2 8" xfId="20304"/>
    <cellStyle name="Note 8 8 2 8 2" xfId="20305"/>
    <cellStyle name="Note 8 8 3" xfId="2661"/>
    <cellStyle name="Note 8 8 3 2" xfId="2662"/>
    <cellStyle name="Note 8 8 3 2 2" xfId="2663"/>
    <cellStyle name="Note 8 8 3 2 2 2" xfId="20306"/>
    <cellStyle name="Note 8 8 3 2 3" xfId="20307"/>
    <cellStyle name="Note 8 8 3 2 4" xfId="20308"/>
    <cellStyle name="Note 8 8 3 3" xfId="2664"/>
    <cellStyle name="Note 8 8 3 3 2" xfId="20309"/>
    <cellStyle name="Note 8 8 3 3 2 2" xfId="20310"/>
    <cellStyle name="Note 8 8 3 3 2 2 2" xfId="20311"/>
    <cellStyle name="Note 8 8 3 3 2 3" xfId="20312"/>
    <cellStyle name="Note 8 8 3 3 2 3 2" xfId="20313"/>
    <cellStyle name="Note 8 8 3 3 3" xfId="20314"/>
    <cellStyle name="Note 8 8 3 3 3 2" xfId="20315"/>
    <cellStyle name="Note 8 8 3 3 3 2 2" xfId="20316"/>
    <cellStyle name="Note 8 8 3 3 3 3" xfId="20317"/>
    <cellStyle name="Note 8 8 3 3 3 3 2" xfId="20318"/>
    <cellStyle name="Note 8 8 3 3 4" xfId="20319"/>
    <cellStyle name="Note 8 8 3 3 4 2" xfId="20320"/>
    <cellStyle name="Note 8 8 3 4" xfId="20321"/>
    <cellStyle name="Note 8 8 3 4 2" xfId="20322"/>
    <cellStyle name="Note 8 8 3 5" xfId="20323"/>
    <cellStyle name="Note 8 8 3 6" xfId="20324"/>
    <cellStyle name="Note 8 8 4" xfId="2665"/>
    <cellStyle name="Note 8 8 4 2" xfId="2666"/>
    <cellStyle name="Note 8 8 4 2 2" xfId="20325"/>
    <cellStyle name="Note 8 8 4 3" xfId="20326"/>
    <cellStyle name="Note 8 8 4 4" xfId="20327"/>
    <cellStyle name="Note 8 8 5" xfId="2667"/>
    <cellStyle name="Note 8 8 5 2" xfId="20328"/>
    <cellStyle name="Note 8 8 5 2 2" xfId="20329"/>
    <cellStyle name="Note 8 8 5 2 2 2" xfId="20330"/>
    <cellStyle name="Note 8 8 5 2 3" xfId="20331"/>
    <cellStyle name="Note 8 8 5 2 3 2" xfId="20332"/>
    <cellStyle name="Note 8 8 5 3" xfId="20333"/>
    <cellStyle name="Note 8 8 5 3 2" xfId="20334"/>
    <cellStyle name="Note 8 8 5 3 2 2" xfId="20335"/>
    <cellStyle name="Note 8 8 5 3 3" xfId="20336"/>
    <cellStyle name="Note 8 8 5 3 3 2" xfId="20337"/>
    <cellStyle name="Note 8 8 5 4" xfId="20338"/>
    <cellStyle name="Note 8 8 5 4 2" xfId="20339"/>
    <cellStyle name="Note 8 8 6" xfId="20340"/>
    <cellStyle name="Note 8 8 7" xfId="20341"/>
    <cellStyle name="Note 9 2" xfId="2668"/>
    <cellStyle name="Note 9 2 2" xfId="2669"/>
    <cellStyle name="Note 9 2 2 2" xfId="2670"/>
    <cellStyle name="Note 9 2 2 2 2" xfId="2671"/>
    <cellStyle name="Note 9 2 2 2 2 2" xfId="2672"/>
    <cellStyle name="Note 9 2 2 2 3" xfId="2673"/>
    <cellStyle name="Note 9 2 2 2 3 2" xfId="20342"/>
    <cellStyle name="Note 9 2 2 2 4" xfId="20343"/>
    <cellStyle name="Note 9 2 2 2 5" xfId="20344"/>
    <cellStyle name="Note 9 2 2 3" xfId="2674"/>
    <cellStyle name="Note 9 2 2 3 2" xfId="2675"/>
    <cellStyle name="Note 9 2 2 3 3" xfId="20345"/>
    <cellStyle name="Note 9 2 2 4" xfId="2676"/>
    <cellStyle name="Note 9 2 2 4 2" xfId="20346"/>
    <cellStyle name="Note 9 2 2 4 2 2" xfId="20347"/>
    <cellStyle name="Note 9 2 2 4 2 2 2" xfId="20348"/>
    <cellStyle name="Note 9 2 2 4 2 3" xfId="20349"/>
    <cellStyle name="Note 9 2 2 4 2 3 2" xfId="20350"/>
    <cellStyle name="Note 9 2 2 4 3" xfId="20351"/>
    <cellStyle name="Note 9 2 2 4 3 2" xfId="20352"/>
    <cellStyle name="Note 9 2 2 4 3 2 2" xfId="20353"/>
    <cellStyle name="Note 9 2 2 4 3 3" xfId="20354"/>
    <cellStyle name="Note 9 2 2 4 3 3 2" xfId="20355"/>
    <cellStyle name="Note 9 2 2 4 4" xfId="20356"/>
    <cellStyle name="Note 9 2 2 4 4 2" xfId="20357"/>
    <cellStyle name="Note 9 2 2 5" xfId="2677"/>
    <cellStyle name="Note 9 2 2 6" xfId="20358"/>
    <cellStyle name="Note 9 2 2 6 2" xfId="20359"/>
    <cellStyle name="Note 9 2 2 6 2 2" xfId="20360"/>
    <cellStyle name="Note 9 2 2 6 3" xfId="20361"/>
    <cellStyle name="Note 9 2 2 6 3 2" xfId="20362"/>
    <cellStyle name="Note 9 2 2 7" xfId="20363"/>
    <cellStyle name="Note 9 2 2 7 2" xfId="20364"/>
    <cellStyle name="Note 9 2 2 7 2 2" xfId="20365"/>
    <cellStyle name="Note 9 2 2 7 3" xfId="20366"/>
    <cellStyle name="Note 9 2 2 7 3 2" xfId="20367"/>
    <cellStyle name="Note 9 2 2 8" xfId="20368"/>
    <cellStyle name="Note 9 2 2 8 2" xfId="20369"/>
    <cellStyle name="Note 9 2 3" xfId="2678"/>
    <cellStyle name="Note 9 2 3 2" xfId="2679"/>
    <cellStyle name="Note 9 2 3 2 2" xfId="2680"/>
    <cellStyle name="Note 9 2 3 2 2 2" xfId="20370"/>
    <cellStyle name="Note 9 2 3 2 3" xfId="20371"/>
    <cellStyle name="Note 9 2 3 2 4" xfId="20372"/>
    <cellStyle name="Note 9 2 3 3" xfId="2681"/>
    <cellStyle name="Note 9 2 3 3 2" xfId="20373"/>
    <cellStyle name="Note 9 2 3 3 2 2" xfId="20374"/>
    <cellStyle name="Note 9 2 3 3 2 2 2" xfId="20375"/>
    <cellStyle name="Note 9 2 3 3 2 3" xfId="20376"/>
    <cellStyle name="Note 9 2 3 3 2 3 2" xfId="20377"/>
    <cellStyle name="Note 9 2 3 3 3" xfId="20378"/>
    <cellStyle name="Note 9 2 3 3 3 2" xfId="20379"/>
    <cellStyle name="Note 9 2 3 3 3 2 2" xfId="20380"/>
    <cellStyle name="Note 9 2 3 3 3 3" xfId="20381"/>
    <cellStyle name="Note 9 2 3 3 3 3 2" xfId="20382"/>
    <cellStyle name="Note 9 2 3 3 4" xfId="20383"/>
    <cellStyle name="Note 9 2 3 3 4 2" xfId="20384"/>
    <cellStyle name="Note 9 2 3 4" xfId="20385"/>
    <cellStyle name="Note 9 2 3 4 2" xfId="20386"/>
    <cellStyle name="Note 9 2 3 5" xfId="20387"/>
    <cellStyle name="Note 9 2 3 6" xfId="20388"/>
    <cellStyle name="Note 9 2 4" xfId="2682"/>
    <cellStyle name="Note 9 2 4 2" xfId="2683"/>
    <cellStyle name="Note 9 2 4 2 2" xfId="20389"/>
    <cellStyle name="Note 9 2 4 3" xfId="20390"/>
    <cellStyle name="Note 9 2 4 4" xfId="20391"/>
    <cellStyle name="Note 9 2 5" xfId="2684"/>
    <cellStyle name="Note 9 2 5 2" xfId="20392"/>
    <cellStyle name="Note 9 2 5 2 2" xfId="20393"/>
    <cellStyle name="Note 9 2 5 2 2 2" xfId="20394"/>
    <cellStyle name="Note 9 2 5 2 3" xfId="20395"/>
    <cellStyle name="Note 9 2 5 2 3 2" xfId="20396"/>
    <cellStyle name="Note 9 2 5 3" xfId="20397"/>
    <cellStyle name="Note 9 2 5 3 2" xfId="20398"/>
    <cellStyle name="Note 9 2 5 3 2 2" xfId="20399"/>
    <cellStyle name="Note 9 2 5 3 3" xfId="20400"/>
    <cellStyle name="Note 9 2 5 3 3 2" xfId="20401"/>
    <cellStyle name="Note 9 2 5 4" xfId="20402"/>
    <cellStyle name="Note 9 2 5 4 2" xfId="20403"/>
    <cellStyle name="Note 9 2 6" xfId="20404"/>
    <cellStyle name="Note 9 2 7" xfId="20405"/>
    <cellStyle name="Note 9 3" xfId="2685"/>
    <cellStyle name="Note 9 3 2" xfId="2686"/>
    <cellStyle name="Note 9 3 2 2" xfId="2687"/>
    <cellStyle name="Note 9 3 2 2 2" xfId="2688"/>
    <cellStyle name="Note 9 3 2 2 2 2" xfId="2689"/>
    <cellStyle name="Note 9 3 2 2 3" xfId="2690"/>
    <cellStyle name="Note 9 3 2 2 3 2" xfId="20406"/>
    <cellStyle name="Note 9 3 2 2 4" xfId="20407"/>
    <cellStyle name="Note 9 3 2 2 5" xfId="20408"/>
    <cellStyle name="Note 9 3 2 3" xfId="2691"/>
    <cellStyle name="Note 9 3 2 3 2" xfId="2692"/>
    <cellStyle name="Note 9 3 2 3 3" xfId="20409"/>
    <cellStyle name="Note 9 3 2 4" xfId="2693"/>
    <cellStyle name="Note 9 3 2 4 2" xfId="20410"/>
    <cellStyle name="Note 9 3 2 4 2 2" xfId="20411"/>
    <cellStyle name="Note 9 3 2 4 2 2 2" xfId="20412"/>
    <cellStyle name="Note 9 3 2 4 2 3" xfId="20413"/>
    <cellStyle name="Note 9 3 2 4 2 3 2" xfId="20414"/>
    <cellStyle name="Note 9 3 2 4 3" xfId="20415"/>
    <cellStyle name="Note 9 3 2 4 3 2" xfId="20416"/>
    <cellStyle name="Note 9 3 2 4 3 2 2" xfId="20417"/>
    <cellStyle name="Note 9 3 2 4 3 3" xfId="20418"/>
    <cellStyle name="Note 9 3 2 4 3 3 2" xfId="20419"/>
    <cellStyle name="Note 9 3 2 4 4" xfId="20420"/>
    <cellStyle name="Note 9 3 2 4 4 2" xfId="20421"/>
    <cellStyle name="Note 9 3 2 5" xfId="2694"/>
    <cellStyle name="Note 9 3 2 6" xfId="20422"/>
    <cellStyle name="Note 9 3 2 6 2" xfId="20423"/>
    <cellStyle name="Note 9 3 2 6 2 2" xfId="20424"/>
    <cellStyle name="Note 9 3 2 6 3" xfId="20425"/>
    <cellStyle name="Note 9 3 2 6 3 2" xfId="20426"/>
    <cellStyle name="Note 9 3 2 7" xfId="20427"/>
    <cellStyle name="Note 9 3 2 7 2" xfId="20428"/>
    <cellStyle name="Note 9 3 2 7 2 2" xfId="20429"/>
    <cellStyle name="Note 9 3 2 7 3" xfId="20430"/>
    <cellStyle name="Note 9 3 2 7 3 2" xfId="20431"/>
    <cellStyle name="Note 9 3 2 8" xfId="20432"/>
    <cellStyle name="Note 9 3 2 8 2" xfId="20433"/>
    <cellStyle name="Note 9 3 3" xfId="2695"/>
    <cellStyle name="Note 9 3 3 2" xfId="2696"/>
    <cellStyle name="Note 9 3 3 2 2" xfId="2697"/>
    <cellStyle name="Note 9 3 3 2 2 2" xfId="20434"/>
    <cellStyle name="Note 9 3 3 2 3" xfId="20435"/>
    <cellStyle name="Note 9 3 3 2 4" xfId="20436"/>
    <cellStyle name="Note 9 3 3 3" xfId="2698"/>
    <cellStyle name="Note 9 3 3 3 2" xfId="20437"/>
    <cellStyle name="Note 9 3 3 3 2 2" xfId="20438"/>
    <cellStyle name="Note 9 3 3 3 2 2 2" xfId="20439"/>
    <cellStyle name="Note 9 3 3 3 2 3" xfId="20440"/>
    <cellStyle name="Note 9 3 3 3 2 3 2" xfId="20441"/>
    <cellStyle name="Note 9 3 3 3 3" xfId="20442"/>
    <cellStyle name="Note 9 3 3 3 3 2" xfId="20443"/>
    <cellStyle name="Note 9 3 3 3 3 2 2" xfId="20444"/>
    <cellStyle name="Note 9 3 3 3 3 3" xfId="20445"/>
    <cellStyle name="Note 9 3 3 3 3 3 2" xfId="20446"/>
    <cellStyle name="Note 9 3 3 3 4" xfId="20447"/>
    <cellStyle name="Note 9 3 3 3 4 2" xfId="20448"/>
    <cellStyle name="Note 9 3 3 4" xfId="20449"/>
    <cellStyle name="Note 9 3 3 4 2" xfId="20450"/>
    <cellStyle name="Note 9 3 3 5" xfId="20451"/>
    <cellStyle name="Note 9 3 3 6" xfId="20452"/>
    <cellStyle name="Note 9 3 4" xfId="2699"/>
    <cellStyle name="Note 9 3 4 2" xfId="2700"/>
    <cellStyle name="Note 9 3 4 2 2" xfId="20453"/>
    <cellStyle name="Note 9 3 4 3" xfId="20454"/>
    <cellStyle name="Note 9 3 4 4" xfId="20455"/>
    <cellStyle name="Note 9 3 5" xfId="2701"/>
    <cellStyle name="Note 9 3 5 2" xfId="20456"/>
    <cellStyle name="Note 9 3 5 2 2" xfId="20457"/>
    <cellStyle name="Note 9 3 5 2 2 2" xfId="20458"/>
    <cellStyle name="Note 9 3 5 2 3" xfId="20459"/>
    <cellStyle name="Note 9 3 5 2 3 2" xfId="20460"/>
    <cellStyle name="Note 9 3 5 3" xfId="20461"/>
    <cellStyle name="Note 9 3 5 3 2" xfId="20462"/>
    <cellStyle name="Note 9 3 5 3 2 2" xfId="20463"/>
    <cellStyle name="Note 9 3 5 3 3" xfId="20464"/>
    <cellStyle name="Note 9 3 5 3 3 2" xfId="20465"/>
    <cellStyle name="Note 9 3 5 4" xfId="20466"/>
    <cellStyle name="Note 9 3 5 4 2" xfId="20467"/>
    <cellStyle name="Note 9 3 6" xfId="20468"/>
    <cellStyle name="Note 9 3 7" xfId="20469"/>
    <cellStyle name="Note 9 4" xfId="2702"/>
    <cellStyle name="Note 9 4 2" xfId="2703"/>
    <cellStyle name="Note 9 4 2 2" xfId="2704"/>
    <cellStyle name="Note 9 4 2 2 2" xfId="2705"/>
    <cellStyle name="Note 9 4 2 2 2 2" xfId="2706"/>
    <cellStyle name="Note 9 4 2 2 3" xfId="2707"/>
    <cellStyle name="Note 9 4 2 2 3 2" xfId="20470"/>
    <cellStyle name="Note 9 4 2 2 4" xfId="20471"/>
    <cellStyle name="Note 9 4 2 2 5" xfId="20472"/>
    <cellStyle name="Note 9 4 2 3" xfId="2708"/>
    <cellStyle name="Note 9 4 2 3 2" xfId="2709"/>
    <cellStyle name="Note 9 4 2 3 3" xfId="20473"/>
    <cellStyle name="Note 9 4 2 4" xfId="2710"/>
    <cellStyle name="Note 9 4 2 4 2" xfId="20474"/>
    <cellStyle name="Note 9 4 2 4 2 2" xfId="20475"/>
    <cellStyle name="Note 9 4 2 4 2 2 2" xfId="20476"/>
    <cellStyle name="Note 9 4 2 4 2 3" xfId="20477"/>
    <cellStyle name="Note 9 4 2 4 2 3 2" xfId="20478"/>
    <cellStyle name="Note 9 4 2 4 3" xfId="20479"/>
    <cellStyle name="Note 9 4 2 4 3 2" xfId="20480"/>
    <cellStyle name="Note 9 4 2 4 3 2 2" xfId="20481"/>
    <cellStyle name="Note 9 4 2 4 3 3" xfId="20482"/>
    <cellStyle name="Note 9 4 2 4 3 3 2" xfId="20483"/>
    <cellStyle name="Note 9 4 2 4 4" xfId="20484"/>
    <cellStyle name="Note 9 4 2 4 4 2" xfId="20485"/>
    <cellStyle name="Note 9 4 2 5" xfId="2711"/>
    <cellStyle name="Note 9 4 2 6" xfId="20486"/>
    <cellStyle name="Note 9 4 2 6 2" xfId="20487"/>
    <cellStyle name="Note 9 4 2 6 2 2" xfId="20488"/>
    <cellStyle name="Note 9 4 2 6 3" xfId="20489"/>
    <cellStyle name="Note 9 4 2 6 3 2" xfId="20490"/>
    <cellStyle name="Note 9 4 2 7" xfId="20491"/>
    <cellStyle name="Note 9 4 2 7 2" xfId="20492"/>
    <cellStyle name="Note 9 4 2 7 2 2" xfId="20493"/>
    <cellStyle name="Note 9 4 2 7 3" xfId="20494"/>
    <cellStyle name="Note 9 4 2 7 3 2" xfId="20495"/>
    <cellStyle name="Note 9 4 2 8" xfId="20496"/>
    <cellStyle name="Note 9 4 2 8 2" xfId="20497"/>
    <cellStyle name="Note 9 4 3" xfId="2712"/>
    <cellStyle name="Note 9 4 3 2" xfId="2713"/>
    <cellStyle name="Note 9 4 3 2 2" xfId="2714"/>
    <cellStyle name="Note 9 4 3 2 2 2" xfId="20498"/>
    <cellStyle name="Note 9 4 3 2 3" xfId="20499"/>
    <cellStyle name="Note 9 4 3 2 4" xfId="20500"/>
    <cellStyle name="Note 9 4 3 3" xfId="2715"/>
    <cellStyle name="Note 9 4 3 3 2" xfId="20501"/>
    <cellStyle name="Note 9 4 3 3 2 2" xfId="20502"/>
    <cellStyle name="Note 9 4 3 3 2 2 2" xfId="20503"/>
    <cellStyle name="Note 9 4 3 3 2 3" xfId="20504"/>
    <cellStyle name="Note 9 4 3 3 2 3 2" xfId="20505"/>
    <cellStyle name="Note 9 4 3 3 3" xfId="20506"/>
    <cellStyle name="Note 9 4 3 3 3 2" xfId="20507"/>
    <cellStyle name="Note 9 4 3 3 3 2 2" xfId="20508"/>
    <cellStyle name="Note 9 4 3 3 3 3" xfId="20509"/>
    <cellStyle name="Note 9 4 3 3 3 3 2" xfId="20510"/>
    <cellStyle name="Note 9 4 3 3 4" xfId="20511"/>
    <cellStyle name="Note 9 4 3 3 4 2" xfId="20512"/>
    <cellStyle name="Note 9 4 3 4" xfId="20513"/>
    <cellStyle name="Note 9 4 3 4 2" xfId="20514"/>
    <cellStyle name="Note 9 4 3 5" xfId="20515"/>
    <cellStyle name="Note 9 4 3 6" xfId="20516"/>
    <cellStyle name="Note 9 4 4" xfId="2716"/>
    <cellStyle name="Note 9 4 4 2" xfId="2717"/>
    <cellStyle name="Note 9 4 4 2 2" xfId="20517"/>
    <cellStyle name="Note 9 4 4 3" xfId="20518"/>
    <cellStyle name="Note 9 4 4 4" xfId="20519"/>
    <cellStyle name="Note 9 4 5" xfId="2718"/>
    <cellStyle name="Note 9 4 5 2" xfId="20520"/>
    <cellStyle name="Note 9 4 5 2 2" xfId="20521"/>
    <cellStyle name="Note 9 4 5 2 2 2" xfId="20522"/>
    <cellStyle name="Note 9 4 5 2 3" xfId="20523"/>
    <cellStyle name="Note 9 4 5 2 3 2" xfId="20524"/>
    <cellStyle name="Note 9 4 5 3" xfId="20525"/>
    <cellStyle name="Note 9 4 5 3 2" xfId="20526"/>
    <cellStyle name="Note 9 4 5 3 2 2" xfId="20527"/>
    <cellStyle name="Note 9 4 5 3 3" xfId="20528"/>
    <cellStyle name="Note 9 4 5 3 3 2" xfId="20529"/>
    <cellStyle name="Note 9 4 5 4" xfId="20530"/>
    <cellStyle name="Note 9 4 5 4 2" xfId="20531"/>
    <cellStyle name="Note 9 4 6" xfId="20532"/>
    <cellStyle name="Note 9 4 7" xfId="20533"/>
    <cellStyle name="Note 9 5" xfId="2719"/>
    <cellStyle name="Note 9 5 2" xfId="2720"/>
    <cellStyle name="Note 9 5 2 2" xfId="2721"/>
    <cellStyle name="Note 9 5 2 2 2" xfId="2722"/>
    <cellStyle name="Note 9 5 2 2 2 2" xfId="2723"/>
    <cellStyle name="Note 9 5 2 2 3" xfId="2724"/>
    <cellStyle name="Note 9 5 2 2 3 2" xfId="20534"/>
    <cellStyle name="Note 9 5 2 2 4" xfId="20535"/>
    <cellStyle name="Note 9 5 2 2 5" xfId="20536"/>
    <cellStyle name="Note 9 5 2 3" xfId="2725"/>
    <cellStyle name="Note 9 5 2 3 2" xfId="2726"/>
    <cellStyle name="Note 9 5 2 3 3" xfId="20537"/>
    <cellStyle name="Note 9 5 2 4" xfId="2727"/>
    <cellStyle name="Note 9 5 2 4 2" xfId="20538"/>
    <cellStyle name="Note 9 5 2 4 2 2" xfId="20539"/>
    <cellStyle name="Note 9 5 2 4 2 2 2" xfId="20540"/>
    <cellStyle name="Note 9 5 2 4 2 3" xfId="20541"/>
    <cellStyle name="Note 9 5 2 4 2 3 2" xfId="20542"/>
    <cellStyle name="Note 9 5 2 4 3" xfId="20543"/>
    <cellStyle name="Note 9 5 2 4 3 2" xfId="20544"/>
    <cellStyle name="Note 9 5 2 4 3 2 2" xfId="20545"/>
    <cellStyle name="Note 9 5 2 4 3 3" xfId="20546"/>
    <cellStyle name="Note 9 5 2 4 3 3 2" xfId="20547"/>
    <cellStyle name="Note 9 5 2 4 4" xfId="20548"/>
    <cellStyle name="Note 9 5 2 4 4 2" xfId="20549"/>
    <cellStyle name="Note 9 5 2 5" xfId="2728"/>
    <cellStyle name="Note 9 5 2 6" xfId="20550"/>
    <cellStyle name="Note 9 5 2 6 2" xfId="20551"/>
    <cellStyle name="Note 9 5 2 6 2 2" xfId="20552"/>
    <cellStyle name="Note 9 5 2 6 3" xfId="20553"/>
    <cellStyle name="Note 9 5 2 6 3 2" xfId="20554"/>
    <cellStyle name="Note 9 5 2 7" xfId="20555"/>
    <cellStyle name="Note 9 5 2 7 2" xfId="20556"/>
    <cellStyle name="Note 9 5 2 7 2 2" xfId="20557"/>
    <cellStyle name="Note 9 5 2 7 3" xfId="20558"/>
    <cellStyle name="Note 9 5 2 7 3 2" xfId="20559"/>
    <cellStyle name="Note 9 5 2 8" xfId="20560"/>
    <cellStyle name="Note 9 5 2 8 2" xfId="20561"/>
    <cellStyle name="Note 9 5 3" xfId="2729"/>
    <cellStyle name="Note 9 5 3 2" xfId="2730"/>
    <cellStyle name="Note 9 5 3 2 2" xfId="2731"/>
    <cellStyle name="Note 9 5 3 2 2 2" xfId="20562"/>
    <cellStyle name="Note 9 5 3 2 3" xfId="20563"/>
    <cellStyle name="Note 9 5 3 2 4" xfId="20564"/>
    <cellStyle name="Note 9 5 3 3" xfId="2732"/>
    <cellStyle name="Note 9 5 3 3 2" xfId="20565"/>
    <cellStyle name="Note 9 5 3 3 2 2" xfId="20566"/>
    <cellStyle name="Note 9 5 3 3 2 2 2" xfId="20567"/>
    <cellStyle name="Note 9 5 3 3 2 3" xfId="20568"/>
    <cellStyle name="Note 9 5 3 3 2 3 2" xfId="20569"/>
    <cellStyle name="Note 9 5 3 3 3" xfId="20570"/>
    <cellStyle name="Note 9 5 3 3 3 2" xfId="20571"/>
    <cellStyle name="Note 9 5 3 3 3 2 2" xfId="20572"/>
    <cellStyle name="Note 9 5 3 3 3 3" xfId="20573"/>
    <cellStyle name="Note 9 5 3 3 3 3 2" xfId="20574"/>
    <cellStyle name="Note 9 5 3 3 4" xfId="20575"/>
    <cellStyle name="Note 9 5 3 3 4 2" xfId="20576"/>
    <cellStyle name="Note 9 5 3 4" xfId="20577"/>
    <cellStyle name="Note 9 5 3 4 2" xfId="20578"/>
    <cellStyle name="Note 9 5 3 5" xfId="20579"/>
    <cellStyle name="Note 9 5 3 6" xfId="20580"/>
    <cellStyle name="Note 9 5 4" xfId="2733"/>
    <cellStyle name="Note 9 5 4 2" xfId="2734"/>
    <cellStyle name="Note 9 5 4 2 2" xfId="20581"/>
    <cellStyle name="Note 9 5 4 3" xfId="20582"/>
    <cellStyle name="Note 9 5 4 4" xfId="20583"/>
    <cellStyle name="Note 9 5 5" xfId="2735"/>
    <cellStyle name="Note 9 5 5 2" xfId="20584"/>
    <cellStyle name="Note 9 5 5 2 2" xfId="20585"/>
    <cellStyle name="Note 9 5 5 2 2 2" xfId="20586"/>
    <cellStyle name="Note 9 5 5 2 3" xfId="20587"/>
    <cellStyle name="Note 9 5 5 2 3 2" xfId="20588"/>
    <cellStyle name="Note 9 5 5 3" xfId="20589"/>
    <cellStyle name="Note 9 5 5 3 2" xfId="20590"/>
    <cellStyle name="Note 9 5 5 3 2 2" xfId="20591"/>
    <cellStyle name="Note 9 5 5 3 3" xfId="20592"/>
    <cellStyle name="Note 9 5 5 3 3 2" xfId="20593"/>
    <cellStyle name="Note 9 5 5 4" xfId="20594"/>
    <cellStyle name="Note 9 5 5 4 2" xfId="20595"/>
    <cellStyle name="Note 9 5 6" xfId="20596"/>
    <cellStyle name="Note 9 5 7" xfId="20597"/>
    <cellStyle name="Note 9 6" xfId="2736"/>
    <cellStyle name="Note 9 6 2" xfId="2737"/>
    <cellStyle name="Note 9 6 2 2" xfId="2738"/>
    <cellStyle name="Note 9 6 2 2 2" xfId="2739"/>
    <cellStyle name="Note 9 6 2 2 2 2" xfId="2740"/>
    <cellStyle name="Note 9 6 2 2 3" xfId="2741"/>
    <cellStyle name="Note 9 6 2 2 3 2" xfId="20598"/>
    <cellStyle name="Note 9 6 2 2 4" xfId="20599"/>
    <cellStyle name="Note 9 6 2 2 5" xfId="20600"/>
    <cellStyle name="Note 9 6 2 3" xfId="2742"/>
    <cellStyle name="Note 9 6 2 3 2" xfId="2743"/>
    <cellStyle name="Note 9 6 2 3 3" xfId="20601"/>
    <cellStyle name="Note 9 6 2 4" xfId="2744"/>
    <cellStyle name="Note 9 6 2 4 2" xfId="20602"/>
    <cellStyle name="Note 9 6 2 4 2 2" xfId="20603"/>
    <cellStyle name="Note 9 6 2 4 2 2 2" xfId="20604"/>
    <cellStyle name="Note 9 6 2 4 2 3" xfId="20605"/>
    <cellStyle name="Note 9 6 2 4 2 3 2" xfId="20606"/>
    <cellStyle name="Note 9 6 2 4 3" xfId="20607"/>
    <cellStyle name="Note 9 6 2 4 3 2" xfId="20608"/>
    <cellStyle name="Note 9 6 2 4 3 2 2" xfId="20609"/>
    <cellStyle name="Note 9 6 2 4 3 3" xfId="20610"/>
    <cellStyle name="Note 9 6 2 4 3 3 2" xfId="20611"/>
    <cellStyle name="Note 9 6 2 4 4" xfId="20612"/>
    <cellStyle name="Note 9 6 2 4 4 2" xfId="20613"/>
    <cellStyle name="Note 9 6 2 5" xfId="2745"/>
    <cellStyle name="Note 9 6 2 6" xfId="20614"/>
    <cellStyle name="Note 9 6 2 6 2" xfId="20615"/>
    <cellStyle name="Note 9 6 2 6 2 2" xfId="20616"/>
    <cellStyle name="Note 9 6 2 6 3" xfId="20617"/>
    <cellStyle name="Note 9 6 2 6 3 2" xfId="20618"/>
    <cellStyle name="Note 9 6 2 7" xfId="20619"/>
    <cellStyle name="Note 9 6 2 7 2" xfId="20620"/>
    <cellStyle name="Note 9 6 2 7 2 2" xfId="20621"/>
    <cellStyle name="Note 9 6 2 7 3" xfId="20622"/>
    <cellStyle name="Note 9 6 2 7 3 2" xfId="20623"/>
    <cellStyle name="Note 9 6 2 8" xfId="20624"/>
    <cellStyle name="Note 9 6 2 8 2" xfId="20625"/>
    <cellStyle name="Note 9 6 3" xfId="2746"/>
    <cellStyle name="Note 9 6 3 2" xfId="2747"/>
    <cellStyle name="Note 9 6 3 2 2" xfId="2748"/>
    <cellStyle name="Note 9 6 3 2 2 2" xfId="20626"/>
    <cellStyle name="Note 9 6 3 2 3" xfId="20627"/>
    <cellStyle name="Note 9 6 3 2 4" xfId="20628"/>
    <cellStyle name="Note 9 6 3 3" xfId="2749"/>
    <cellStyle name="Note 9 6 3 3 2" xfId="20629"/>
    <cellStyle name="Note 9 6 3 3 2 2" xfId="20630"/>
    <cellStyle name="Note 9 6 3 3 2 2 2" xfId="20631"/>
    <cellStyle name="Note 9 6 3 3 2 3" xfId="20632"/>
    <cellStyle name="Note 9 6 3 3 2 3 2" xfId="20633"/>
    <cellStyle name="Note 9 6 3 3 3" xfId="20634"/>
    <cellStyle name="Note 9 6 3 3 3 2" xfId="20635"/>
    <cellStyle name="Note 9 6 3 3 3 2 2" xfId="20636"/>
    <cellStyle name="Note 9 6 3 3 3 3" xfId="20637"/>
    <cellStyle name="Note 9 6 3 3 3 3 2" xfId="20638"/>
    <cellStyle name="Note 9 6 3 3 4" xfId="20639"/>
    <cellStyle name="Note 9 6 3 3 4 2" xfId="20640"/>
    <cellStyle name="Note 9 6 3 4" xfId="20641"/>
    <cellStyle name="Note 9 6 3 4 2" xfId="20642"/>
    <cellStyle name="Note 9 6 3 5" xfId="20643"/>
    <cellStyle name="Note 9 6 3 6" xfId="20644"/>
    <cellStyle name="Note 9 6 4" xfId="2750"/>
    <cellStyle name="Note 9 6 4 2" xfId="2751"/>
    <cellStyle name="Note 9 6 4 2 2" xfId="20645"/>
    <cellStyle name="Note 9 6 4 3" xfId="20646"/>
    <cellStyle name="Note 9 6 4 4" xfId="20647"/>
    <cellStyle name="Note 9 6 5" xfId="2752"/>
    <cellStyle name="Note 9 6 5 2" xfId="20648"/>
    <cellStyle name="Note 9 6 5 2 2" xfId="20649"/>
    <cellStyle name="Note 9 6 5 2 2 2" xfId="20650"/>
    <cellStyle name="Note 9 6 5 2 3" xfId="20651"/>
    <cellStyle name="Note 9 6 5 2 3 2" xfId="20652"/>
    <cellStyle name="Note 9 6 5 3" xfId="20653"/>
    <cellStyle name="Note 9 6 5 3 2" xfId="20654"/>
    <cellStyle name="Note 9 6 5 3 2 2" xfId="20655"/>
    <cellStyle name="Note 9 6 5 3 3" xfId="20656"/>
    <cellStyle name="Note 9 6 5 3 3 2" xfId="20657"/>
    <cellStyle name="Note 9 6 5 4" xfId="20658"/>
    <cellStyle name="Note 9 6 5 4 2" xfId="20659"/>
    <cellStyle name="Note 9 6 6" xfId="20660"/>
    <cellStyle name="Note 9 6 7" xfId="20661"/>
    <cellStyle name="Note 9 7" xfId="2753"/>
    <cellStyle name="Note 9 7 2" xfId="2754"/>
    <cellStyle name="Note 9 7 2 2" xfId="2755"/>
    <cellStyle name="Note 9 7 2 2 2" xfId="2756"/>
    <cellStyle name="Note 9 7 2 2 2 2" xfId="2757"/>
    <cellStyle name="Note 9 7 2 2 3" xfId="2758"/>
    <cellStyle name="Note 9 7 2 2 3 2" xfId="20662"/>
    <cellStyle name="Note 9 7 2 2 4" xfId="20663"/>
    <cellStyle name="Note 9 7 2 2 5" xfId="20664"/>
    <cellStyle name="Note 9 7 2 3" xfId="2759"/>
    <cellStyle name="Note 9 7 2 3 2" xfId="2760"/>
    <cellStyle name="Note 9 7 2 3 3" xfId="20665"/>
    <cellStyle name="Note 9 7 2 4" xfId="2761"/>
    <cellStyle name="Note 9 7 2 4 2" xfId="20666"/>
    <cellStyle name="Note 9 7 2 4 2 2" xfId="20667"/>
    <cellStyle name="Note 9 7 2 4 2 2 2" xfId="20668"/>
    <cellStyle name="Note 9 7 2 4 2 3" xfId="20669"/>
    <cellStyle name="Note 9 7 2 4 2 3 2" xfId="20670"/>
    <cellStyle name="Note 9 7 2 4 3" xfId="20671"/>
    <cellStyle name="Note 9 7 2 4 3 2" xfId="20672"/>
    <cellStyle name="Note 9 7 2 4 3 2 2" xfId="20673"/>
    <cellStyle name="Note 9 7 2 4 3 3" xfId="20674"/>
    <cellStyle name="Note 9 7 2 4 3 3 2" xfId="20675"/>
    <cellStyle name="Note 9 7 2 4 4" xfId="20676"/>
    <cellStyle name="Note 9 7 2 4 4 2" xfId="20677"/>
    <cellStyle name="Note 9 7 2 5" xfId="2762"/>
    <cellStyle name="Note 9 7 2 6" xfId="20678"/>
    <cellStyle name="Note 9 7 2 6 2" xfId="20679"/>
    <cellStyle name="Note 9 7 2 6 2 2" xfId="20680"/>
    <cellStyle name="Note 9 7 2 6 3" xfId="20681"/>
    <cellStyle name="Note 9 7 2 6 3 2" xfId="20682"/>
    <cellStyle name="Note 9 7 2 7" xfId="20683"/>
    <cellStyle name="Note 9 7 2 7 2" xfId="20684"/>
    <cellStyle name="Note 9 7 2 7 2 2" xfId="20685"/>
    <cellStyle name="Note 9 7 2 7 3" xfId="20686"/>
    <cellStyle name="Note 9 7 2 7 3 2" xfId="20687"/>
    <cellStyle name="Note 9 7 2 8" xfId="20688"/>
    <cellStyle name="Note 9 7 2 8 2" xfId="20689"/>
    <cellStyle name="Note 9 7 3" xfId="2763"/>
    <cellStyle name="Note 9 7 3 2" xfId="2764"/>
    <cellStyle name="Note 9 7 3 2 2" xfId="2765"/>
    <cellStyle name="Note 9 7 3 2 2 2" xfId="20690"/>
    <cellStyle name="Note 9 7 3 2 3" xfId="20691"/>
    <cellStyle name="Note 9 7 3 2 4" xfId="20692"/>
    <cellStyle name="Note 9 7 3 3" xfId="2766"/>
    <cellStyle name="Note 9 7 3 3 2" xfId="20693"/>
    <cellStyle name="Note 9 7 3 3 2 2" xfId="20694"/>
    <cellStyle name="Note 9 7 3 3 2 2 2" xfId="20695"/>
    <cellStyle name="Note 9 7 3 3 2 3" xfId="20696"/>
    <cellStyle name="Note 9 7 3 3 2 3 2" xfId="20697"/>
    <cellStyle name="Note 9 7 3 3 3" xfId="20698"/>
    <cellStyle name="Note 9 7 3 3 3 2" xfId="20699"/>
    <cellStyle name="Note 9 7 3 3 3 2 2" xfId="20700"/>
    <cellStyle name="Note 9 7 3 3 3 3" xfId="20701"/>
    <cellStyle name="Note 9 7 3 3 3 3 2" xfId="20702"/>
    <cellStyle name="Note 9 7 3 3 4" xfId="20703"/>
    <cellStyle name="Note 9 7 3 3 4 2" xfId="20704"/>
    <cellStyle name="Note 9 7 3 4" xfId="20705"/>
    <cellStyle name="Note 9 7 3 4 2" xfId="20706"/>
    <cellStyle name="Note 9 7 3 5" xfId="20707"/>
    <cellStyle name="Note 9 7 3 6" xfId="20708"/>
    <cellStyle name="Note 9 7 4" xfId="2767"/>
    <cellStyle name="Note 9 7 4 2" xfId="2768"/>
    <cellStyle name="Note 9 7 4 2 2" xfId="20709"/>
    <cellStyle name="Note 9 7 4 3" xfId="20710"/>
    <cellStyle name="Note 9 7 4 4" xfId="20711"/>
    <cellStyle name="Note 9 7 5" xfId="2769"/>
    <cellStyle name="Note 9 7 5 2" xfId="20712"/>
    <cellStyle name="Note 9 7 5 2 2" xfId="20713"/>
    <cellStyle name="Note 9 7 5 2 2 2" xfId="20714"/>
    <cellStyle name="Note 9 7 5 2 3" xfId="20715"/>
    <cellStyle name="Note 9 7 5 2 3 2" xfId="20716"/>
    <cellStyle name="Note 9 7 5 3" xfId="20717"/>
    <cellStyle name="Note 9 7 5 3 2" xfId="20718"/>
    <cellStyle name="Note 9 7 5 3 2 2" xfId="20719"/>
    <cellStyle name="Note 9 7 5 3 3" xfId="20720"/>
    <cellStyle name="Note 9 7 5 3 3 2" xfId="20721"/>
    <cellStyle name="Note 9 7 5 4" xfId="20722"/>
    <cellStyle name="Note 9 7 5 4 2" xfId="20723"/>
    <cellStyle name="Note 9 7 6" xfId="20724"/>
    <cellStyle name="Note 9 7 7" xfId="20725"/>
    <cellStyle name="Note 9 8" xfId="2770"/>
    <cellStyle name="Note 9 8 2" xfId="2771"/>
    <cellStyle name="Note 9 8 2 2" xfId="2772"/>
    <cellStyle name="Note 9 8 2 2 2" xfId="2773"/>
    <cellStyle name="Note 9 8 2 2 2 2" xfId="2774"/>
    <cellStyle name="Note 9 8 2 2 3" xfId="2775"/>
    <cellStyle name="Note 9 8 2 2 3 2" xfId="20726"/>
    <cellStyle name="Note 9 8 2 2 4" xfId="20727"/>
    <cellStyle name="Note 9 8 2 2 5" xfId="20728"/>
    <cellStyle name="Note 9 8 2 3" xfId="2776"/>
    <cellStyle name="Note 9 8 2 3 2" xfId="2777"/>
    <cellStyle name="Note 9 8 2 3 3" xfId="20729"/>
    <cellStyle name="Note 9 8 2 4" xfId="2778"/>
    <cellStyle name="Note 9 8 2 4 2" xfId="20730"/>
    <cellStyle name="Note 9 8 2 4 2 2" xfId="20731"/>
    <cellStyle name="Note 9 8 2 4 2 2 2" xfId="20732"/>
    <cellStyle name="Note 9 8 2 4 2 3" xfId="20733"/>
    <cellStyle name="Note 9 8 2 4 2 3 2" xfId="20734"/>
    <cellStyle name="Note 9 8 2 4 3" xfId="20735"/>
    <cellStyle name="Note 9 8 2 4 3 2" xfId="20736"/>
    <cellStyle name="Note 9 8 2 4 3 2 2" xfId="20737"/>
    <cellStyle name="Note 9 8 2 4 3 3" xfId="20738"/>
    <cellStyle name="Note 9 8 2 4 3 3 2" xfId="20739"/>
    <cellStyle name="Note 9 8 2 4 4" xfId="20740"/>
    <cellStyle name="Note 9 8 2 4 4 2" xfId="20741"/>
    <cellStyle name="Note 9 8 2 5" xfId="2779"/>
    <cellStyle name="Note 9 8 2 6" xfId="20742"/>
    <cellStyle name="Note 9 8 2 6 2" xfId="20743"/>
    <cellStyle name="Note 9 8 2 6 2 2" xfId="20744"/>
    <cellStyle name="Note 9 8 2 6 3" xfId="20745"/>
    <cellStyle name="Note 9 8 2 6 3 2" xfId="20746"/>
    <cellStyle name="Note 9 8 2 7" xfId="20747"/>
    <cellStyle name="Note 9 8 2 7 2" xfId="20748"/>
    <cellStyle name="Note 9 8 2 7 2 2" xfId="20749"/>
    <cellStyle name="Note 9 8 2 7 3" xfId="20750"/>
    <cellStyle name="Note 9 8 2 7 3 2" xfId="20751"/>
    <cellStyle name="Note 9 8 2 8" xfId="20752"/>
    <cellStyle name="Note 9 8 2 8 2" xfId="20753"/>
    <cellStyle name="Note 9 8 3" xfId="2780"/>
    <cellStyle name="Note 9 8 3 2" xfId="2781"/>
    <cellStyle name="Note 9 8 3 2 2" xfId="2782"/>
    <cellStyle name="Note 9 8 3 2 2 2" xfId="20754"/>
    <cellStyle name="Note 9 8 3 2 3" xfId="20755"/>
    <cellStyle name="Note 9 8 3 2 4" xfId="20756"/>
    <cellStyle name="Note 9 8 3 3" xfId="2783"/>
    <cellStyle name="Note 9 8 3 3 2" xfId="20757"/>
    <cellStyle name="Note 9 8 3 3 2 2" xfId="20758"/>
    <cellStyle name="Note 9 8 3 3 2 2 2" xfId="20759"/>
    <cellStyle name="Note 9 8 3 3 2 3" xfId="20760"/>
    <cellStyle name="Note 9 8 3 3 2 3 2" xfId="20761"/>
    <cellStyle name="Note 9 8 3 3 3" xfId="20762"/>
    <cellStyle name="Note 9 8 3 3 3 2" xfId="20763"/>
    <cellStyle name="Note 9 8 3 3 3 2 2" xfId="20764"/>
    <cellStyle name="Note 9 8 3 3 3 3" xfId="20765"/>
    <cellStyle name="Note 9 8 3 3 3 3 2" xfId="20766"/>
    <cellStyle name="Note 9 8 3 3 4" xfId="20767"/>
    <cellStyle name="Note 9 8 3 3 4 2" xfId="20768"/>
    <cellStyle name="Note 9 8 3 4" xfId="20769"/>
    <cellStyle name="Note 9 8 3 4 2" xfId="20770"/>
    <cellStyle name="Note 9 8 3 5" xfId="20771"/>
    <cellStyle name="Note 9 8 3 6" xfId="20772"/>
    <cellStyle name="Note 9 8 4" xfId="2784"/>
    <cellStyle name="Note 9 8 4 2" xfId="2785"/>
    <cellStyle name="Note 9 8 4 2 2" xfId="20773"/>
    <cellStyle name="Note 9 8 4 3" xfId="20774"/>
    <cellStyle name="Note 9 8 4 4" xfId="20775"/>
    <cellStyle name="Note 9 8 5" xfId="2786"/>
    <cellStyle name="Note 9 8 5 2" xfId="20776"/>
    <cellStyle name="Note 9 8 5 2 2" xfId="20777"/>
    <cellStyle name="Note 9 8 5 2 2 2" xfId="20778"/>
    <cellStyle name="Note 9 8 5 2 3" xfId="20779"/>
    <cellStyle name="Note 9 8 5 2 3 2" xfId="20780"/>
    <cellStyle name="Note 9 8 5 3" xfId="20781"/>
    <cellStyle name="Note 9 8 5 3 2" xfId="20782"/>
    <cellStyle name="Note 9 8 5 3 2 2" xfId="20783"/>
    <cellStyle name="Note 9 8 5 3 3" xfId="20784"/>
    <cellStyle name="Note 9 8 5 3 3 2" xfId="20785"/>
    <cellStyle name="Note 9 8 5 4" xfId="20786"/>
    <cellStyle name="Note 9 8 5 4 2" xfId="20787"/>
    <cellStyle name="Note 9 8 6" xfId="20788"/>
    <cellStyle name="Note 9 8 7" xfId="20789"/>
    <cellStyle name="NOTE01" xfId="20790"/>
    <cellStyle name="notes" xfId="2787"/>
    <cellStyle name="Output" xfId="2788"/>
    <cellStyle name="Output 2" xfId="2789"/>
    <cellStyle name="Output 2 2" xfId="20791"/>
    <cellStyle name="Output 2 3" xfId="20792"/>
    <cellStyle name="Output 2 4" xfId="20793"/>
    <cellStyle name="Output 3" xfId="20794"/>
    <cellStyle name="Output 3 2" xfId="20795"/>
    <cellStyle name="Output 4" xfId="20796"/>
    <cellStyle name="Per cent 2" xfId="3110"/>
    <cellStyle name="Percent [2]" xfId="2790"/>
    <cellStyle name="Percent 2" xfId="2791"/>
    <cellStyle name="Percent 2 10" xfId="2792"/>
    <cellStyle name="Percent 2 10 2" xfId="2793"/>
    <cellStyle name="Percent 2 11" xfId="2794"/>
    <cellStyle name="Percent 2 11 2" xfId="2795"/>
    <cellStyle name="Percent 2 12" xfId="2796"/>
    <cellStyle name="Percent 2 12 2" xfId="2797"/>
    <cellStyle name="Percent 2 13" xfId="2798"/>
    <cellStyle name="Percent 2 14" xfId="2799"/>
    <cellStyle name="Percent 2 15" xfId="2800"/>
    <cellStyle name="Percent 2 16" xfId="2801"/>
    <cellStyle name="Percent 2 2" xfId="2802"/>
    <cellStyle name="Percent 2 2 10" xfId="2803"/>
    <cellStyle name="Percent 2 2 10 2" xfId="20797"/>
    <cellStyle name="Percent 2 2 10 3" xfId="20798"/>
    <cellStyle name="Percent 2 2 10 4" xfId="20799"/>
    <cellStyle name="Percent 2 2 11" xfId="2804"/>
    <cellStyle name="Percent 2 2 11 2" xfId="20800"/>
    <cellStyle name="Percent 2 2 11 3" xfId="20801"/>
    <cellStyle name="Percent 2 2 12" xfId="2805"/>
    <cellStyle name="Percent 2 2 13" xfId="2806"/>
    <cellStyle name="Percent 2 2 14" xfId="2807"/>
    <cellStyle name="Percent 2 2 2" xfId="2808"/>
    <cellStyle name="Percent 2 2 2 2" xfId="2809"/>
    <cellStyle name="Percent 2 2 2 2 2" xfId="2810"/>
    <cellStyle name="Percent 2 2 2 2 2 2" xfId="2811"/>
    <cellStyle name="Percent 2 2 2 2 2 2 2" xfId="20802"/>
    <cellStyle name="Percent 2 2 2 2 2 2 2 2" xfId="20803"/>
    <cellStyle name="Percent 2 2 2 2 2 2 3" xfId="20804"/>
    <cellStyle name="Percent 2 2 2 2 2 2 3 2" xfId="20805"/>
    <cellStyle name="Percent 2 2 2 2 2 2 4" xfId="20806"/>
    <cellStyle name="Percent 2 2 2 2 2 3" xfId="20807"/>
    <cellStyle name="Percent 2 2 2 2 2 3 2" xfId="20808"/>
    <cellStyle name="Percent 2 2 2 2 2 4" xfId="20809"/>
    <cellStyle name="Percent 2 2 2 2 2 4 2" xfId="20810"/>
    <cellStyle name="Percent 2 2 2 2 2 5" xfId="20811"/>
    <cellStyle name="Percent 2 2 2 2 2 6" xfId="20812"/>
    <cellStyle name="Percent 2 2 2 2 3" xfId="2812"/>
    <cellStyle name="Percent 2 2 2 2 3 2" xfId="2813"/>
    <cellStyle name="Percent 2 2 2 2 3 2 2" xfId="20813"/>
    <cellStyle name="Percent 2 2 2 2 3 3" xfId="20814"/>
    <cellStyle name="Percent 2 2 2 2 3 3 2" xfId="20815"/>
    <cellStyle name="Percent 2 2 2 2 3 4" xfId="20816"/>
    <cellStyle name="Percent 2 2 2 2 3 5" xfId="20817"/>
    <cellStyle name="Percent 2 2 2 2 4" xfId="2814"/>
    <cellStyle name="Percent 2 2 2 2 4 2" xfId="20818"/>
    <cellStyle name="Percent 2 2 2 2 4 3" xfId="20819"/>
    <cellStyle name="Percent 2 2 2 2 4 4" xfId="20820"/>
    <cellStyle name="Percent 2 2 2 2 5" xfId="2815"/>
    <cellStyle name="Percent 2 2 2 2 5 2" xfId="20821"/>
    <cellStyle name="Percent 2 2 2 2 6" xfId="2816"/>
    <cellStyle name="Percent 2 2 2 2 7" xfId="2817"/>
    <cellStyle name="Percent 2 2 2 3" xfId="2818"/>
    <cellStyle name="Percent 2 2 2 3 2" xfId="2819"/>
    <cellStyle name="Percent 2 2 2 3 2 2" xfId="20822"/>
    <cellStyle name="Percent 2 2 2 3 2 2 2" xfId="20823"/>
    <cellStyle name="Percent 2 2 2 3 2 3" xfId="20824"/>
    <cellStyle name="Percent 2 2 2 3 2 3 2" xfId="20825"/>
    <cellStyle name="Percent 2 2 2 3 2 4" xfId="20826"/>
    <cellStyle name="Percent 2 2 2 3 2 5" xfId="20827"/>
    <cellStyle name="Percent 2 2 2 3 3" xfId="2820"/>
    <cellStyle name="Percent 2 2 2 3 3 2" xfId="20828"/>
    <cellStyle name="Percent 2 2 2 3 4" xfId="20829"/>
    <cellStyle name="Percent 2 2 2 3 4 2" xfId="20830"/>
    <cellStyle name="Percent 2 2 2 3 5" xfId="20831"/>
    <cellStyle name="Percent 2 2 2 3 6" xfId="20832"/>
    <cellStyle name="Percent 2 2 2 4" xfId="2821"/>
    <cellStyle name="Percent 2 2 2 4 2" xfId="2822"/>
    <cellStyle name="Percent 2 2 2 4 2 2" xfId="20833"/>
    <cellStyle name="Percent 2 2 2 4 3" xfId="2823"/>
    <cellStyle name="Percent 2 2 2 4 3 2" xfId="20834"/>
    <cellStyle name="Percent 2 2 2 4 4" xfId="20835"/>
    <cellStyle name="Percent 2 2 2 4 5" xfId="20836"/>
    <cellStyle name="Percent 2 2 2 5" xfId="2824"/>
    <cellStyle name="Percent 2 2 2 5 2" xfId="2825"/>
    <cellStyle name="Percent 2 2 2 5 3" xfId="20837"/>
    <cellStyle name="Percent 2 2 2 5 4" xfId="20838"/>
    <cellStyle name="Percent 2 2 2 6" xfId="2826"/>
    <cellStyle name="Percent 2 2 2 6 2" xfId="2827"/>
    <cellStyle name="Percent 2 2 2 6 3" xfId="20839"/>
    <cellStyle name="Percent 2 2 2 6 4" xfId="20840"/>
    <cellStyle name="Percent 2 2 2 7" xfId="2828"/>
    <cellStyle name="Percent 2 2 2 7 2" xfId="20841"/>
    <cellStyle name="Percent 2 2 2 7 3" xfId="20842"/>
    <cellStyle name="Percent 2 2 2 8" xfId="2829"/>
    <cellStyle name="Percent 2 2 3" xfId="2830"/>
    <cellStyle name="Percent 2 2 3 2" xfId="2831"/>
    <cellStyle name="Percent 2 2 3 2 2" xfId="20843"/>
    <cellStyle name="Percent 2 2 3 2 2 2" xfId="20844"/>
    <cellStyle name="Percent 2 2 3 2 2 2 2" xfId="20845"/>
    <cellStyle name="Percent 2 2 3 2 2 2 2 2" xfId="20846"/>
    <cellStyle name="Percent 2 2 3 2 2 2 3" xfId="20847"/>
    <cellStyle name="Percent 2 2 3 2 2 2 3 2" xfId="20848"/>
    <cellStyle name="Percent 2 2 3 2 2 2 4" xfId="20849"/>
    <cellStyle name="Percent 2 2 3 2 2 3" xfId="20850"/>
    <cellStyle name="Percent 2 2 3 2 2 3 2" xfId="20851"/>
    <cellStyle name="Percent 2 2 3 2 2 4" xfId="20852"/>
    <cellStyle name="Percent 2 2 3 2 2 4 2" xfId="20853"/>
    <cellStyle name="Percent 2 2 3 2 2 5" xfId="20854"/>
    <cellStyle name="Percent 2 2 3 2 3" xfId="20855"/>
    <cellStyle name="Percent 2 2 3 2 3 2" xfId="20856"/>
    <cellStyle name="Percent 2 2 3 2 3 2 2" xfId="20857"/>
    <cellStyle name="Percent 2 2 3 2 3 3" xfId="20858"/>
    <cellStyle name="Percent 2 2 3 2 3 3 2" xfId="20859"/>
    <cellStyle name="Percent 2 2 3 2 3 4" xfId="20860"/>
    <cellStyle name="Percent 2 2 3 2 4" xfId="20861"/>
    <cellStyle name="Percent 2 2 3 2 4 2" xfId="20862"/>
    <cellStyle name="Percent 2 2 3 2 4 3" xfId="20863"/>
    <cellStyle name="Percent 2 2 3 2 4 4" xfId="20864"/>
    <cellStyle name="Percent 2 2 3 2 5" xfId="20865"/>
    <cellStyle name="Percent 2 2 3 2 5 2" xfId="20866"/>
    <cellStyle name="Percent 2 2 3 2 6" xfId="20867"/>
    <cellStyle name="Percent 2 2 3 2 7" xfId="20868"/>
    <cellStyle name="Percent 2 2 3 3" xfId="2832"/>
    <cellStyle name="Percent 2 2 3 3 2" xfId="2833"/>
    <cellStyle name="Percent 2 2 3 3 2 2" xfId="20869"/>
    <cellStyle name="Percent 2 2 3 3 2 2 2" xfId="20870"/>
    <cellStyle name="Percent 2 2 3 3 2 3" xfId="20871"/>
    <cellStyle name="Percent 2 2 3 3 2 3 2" xfId="20872"/>
    <cellStyle name="Percent 2 2 3 3 2 4" xfId="20873"/>
    <cellStyle name="Percent 2 2 3 3 3" xfId="20874"/>
    <cellStyle name="Percent 2 2 3 3 3 2" xfId="20875"/>
    <cellStyle name="Percent 2 2 3 3 4" xfId="20876"/>
    <cellStyle name="Percent 2 2 3 3 4 2" xfId="20877"/>
    <cellStyle name="Percent 2 2 3 3 5" xfId="20878"/>
    <cellStyle name="Percent 2 2 3 3 6" xfId="20879"/>
    <cellStyle name="Percent 2 2 3 4" xfId="2834"/>
    <cellStyle name="Percent 2 2 3 4 2" xfId="20880"/>
    <cellStyle name="Percent 2 2 3 4 2 2" xfId="20881"/>
    <cellStyle name="Percent 2 2 3 4 3" xfId="20882"/>
    <cellStyle name="Percent 2 2 3 4 3 2" xfId="20883"/>
    <cellStyle name="Percent 2 2 3 4 4" xfId="20884"/>
    <cellStyle name="Percent 2 2 3 5" xfId="20885"/>
    <cellStyle name="Percent 2 2 3 5 2" xfId="20886"/>
    <cellStyle name="Percent 2 2 3 5 3" xfId="20887"/>
    <cellStyle name="Percent 2 2 3 5 4" xfId="20888"/>
    <cellStyle name="Percent 2 2 3 6" xfId="20889"/>
    <cellStyle name="Percent 2 2 3 6 2" xfId="20890"/>
    <cellStyle name="Percent 2 2 3 7" xfId="20891"/>
    <cellStyle name="Percent 2 2 3 8" xfId="20892"/>
    <cellStyle name="Percent 2 2 4" xfId="2835"/>
    <cellStyle name="Percent 2 2 4 2" xfId="2836"/>
    <cellStyle name="Percent 2 2 4 2 2" xfId="20893"/>
    <cellStyle name="Percent 2 2 4 2 2 2" xfId="20894"/>
    <cellStyle name="Percent 2 2 4 2 2 2 2" xfId="20895"/>
    <cellStyle name="Percent 2 2 4 2 2 2 2 2" xfId="20896"/>
    <cellStyle name="Percent 2 2 4 2 2 2 3" xfId="20897"/>
    <cellStyle name="Percent 2 2 4 2 2 2 3 2" xfId="20898"/>
    <cellStyle name="Percent 2 2 4 2 2 2 4" xfId="20899"/>
    <cellStyle name="Percent 2 2 4 2 2 3" xfId="20900"/>
    <cellStyle name="Percent 2 2 4 2 2 3 2" xfId="20901"/>
    <cellStyle name="Percent 2 2 4 2 2 4" xfId="20902"/>
    <cellStyle name="Percent 2 2 4 2 2 4 2" xfId="20903"/>
    <cellStyle name="Percent 2 2 4 2 2 5" xfId="20904"/>
    <cellStyle name="Percent 2 2 4 2 3" xfId="20905"/>
    <cellStyle name="Percent 2 2 4 2 3 2" xfId="20906"/>
    <cellStyle name="Percent 2 2 4 2 3 2 2" xfId="20907"/>
    <cellStyle name="Percent 2 2 4 2 3 3" xfId="20908"/>
    <cellStyle name="Percent 2 2 4 2 3 3 2" xfId="20909"/>
    <cellStyle name="Percent 2 2 4 2 3 4" xfId="20910"/>
    <cellStyle name="Percent 2 2 4 2 4" xfId="20911"/>
    <cellStyle name="Percent 2 2 4 2 4 2" xfId="20912"/>
    <cellStyle name="Percent 2 2 4 2 4 3" xfId="20913"/>
    <cellStyle name="Percent 2 2 4 2 4 4" xfId="20914"/>
    <cellStyle name="Percent 2 2 4 2 5" xfId="20915"/>
    <cellStyle name="Percent 2 2 4 2 5 2" xfId="20916"/>
    <cellStyle name="Percent 2 2 4 2 6" xfId="20917"/>
    <cellStyle name="Percent 2 2 4 2 7" xfId="20918"/>
    <cellStyle name="Percent 2 2 4 3" xfId="2837"/>
    <cellStyle name="Percent 2 2 4 3 2" xfId="20919"/>
    <cellStyle name="Percent 2 2 4 3 2 2" xfId="20920"/>
    <cellStyle name="Percent 2 2 4 3 2 2 2" xfId="20921"/>
    <cellStyle name="Percent 2 2 4 3 2 3" xfId="20922"/>
    <cellStyle name="Percent 2 2 4 3 2 3 2" xfId="20923"/>
    <cellStyle name="Percent 2 2 4 3 2 4" xfId="20924"/>
    <cellStyle name="Percent 2 2 4 3 3" xfId="20925"/>
    <cellStyle name="Percent 2 2 4 3 3 2" xfId="20926"/>
    <cellStyle name="Percent 2 2 4 3 4" xfId="20927"/>
    <cellStyle name="Percent 2 2 4 3 4 2" xfId="20928"/>
    <cellStyle name="Percent 2 2 4 3 5" xfId="20929"/>
    <cellStyle name="Percent 2 2 4 3 6" xfId="20930"/>
    <cellStyle name="Percent 2 2 4 4" xfId="2838"/>
    <cellStyle name="Percent 2 2 4 4 2" xfId="20931"/>
    <cellStyle name="Percent 2 2 4 4 2 2" xfId="20932"/>
    <cellStyle name="Percent 2 2 4 4 3" xfId="20933"/>
    <cellStyle name="Percent 2 2 4 4 3 2" xfId="20934"/>
    <cellStyle name="Percent 2 2 4 4 4" xfId="20935"/>
    <cellStyle name="Percent 2 2 4 5" xfId="2839"/>
    <cellStyle name="Percent 2 2 4 5 2" xfId="20936"/>
    <cellStyle name="Percent 2 2 4 5 3" xfId="20937"/>
    <cellStyle name="Percent 2 2 4 5 4" xfId="20938"/>
    <cellStyle name="Percent 2 2 4 6" xfId="20939"/>
    <cellStyle name="Percent 2 2 4 6 2" xfId="20940"/>
    <cellStyle name="Percent 2 2 4 7" xfId="20941"/>
    <cellStyle name="Percent 2 2 4 8" xfId="20942"/>
    <cellStyle name="Percent 2 2 5" xfId="2840"/>
    <cellStyle name="Percent 2 2 5 2" xfId="2841"/>
    <cellStyle name="Percent 2 2 5 2 2" xfId="20943"/>
    <cellStyle name="Percent 2 2 5 2 3" xfId="20944"/>
    <cellStyle name="Percent 2 2 5 2 4" xfId="20945"/>
    <cellStyle name="Percent 2 2 5 3" xfId="2842"/>
    <cellStyle name="Percent 2 2 5 4" xfId="20946"/>
    <cellStyle name="Percent 2 2 5 5" xfId="20947"/>
    <cellStyle name="Percent 2 2 6" xfId="2843"/>
    <cellStyle name="Percent 2 2 6 2" xfId="2844"/>
    <cellStyle name="Percent 2 2 6 2 2" xfId="20948"/>
    <cellStyle name="Percent 2 2 6 2 2 2" xfId="20949"/>
    <cellStyle name="Percent 2 2 6 2 2 2 2" xfId="20950"/>
    <cellStyle name="Percent 2 2 6 2 2 3" xfId="20951"/>
    <cellStyle name="Percent 2 2 6 2 2 3 2" xfId="20952"/>
    <cellStyle name="Percent 2 2 6 2 2 4" xfId="20953"/>
    <cellStyle name="Percent 2 2 6 2 3" xfId="20954"/>
    <cellStyle name="Percent 2 2 6 2 3 2" xfId="20955"/>
    <cellStyle name="Percent 2 2 6 2 4" xfId="20956"/>
    <cellStyle name="Percent 2 2 6 2 4 2" xfId="20957"/>
    <cellStyle name="Percent 2 2 6 2 5" xfId="20958"/>
    <cellStyle name="Percent 2 2 6 3" xfId="20959"/>
    <cellStyle name="Percent 2 2 6 3 2" xfId="20960"/>
    <cellStyle name="Percent 2 2 6 3 2 2" xfId="20961"/>
    <cellStyle name="Percent 2 2 6 3 3" xfId="20962"/>
    <cellStyle name="Percent 2 2 6 3 3 2" xfId="20963"/>
    <cellStyle name="Percent 2 2 6 3 4" xfId="20964"/>
    <cellStyle name="Percent 2 2 6 4" xfId="20965"/>
    <cellStyle name="Percent 2 2 6 4 2" xfId="20966"/>
    <cellStyle name="Percent 2 2 6 4 3" xfId="20967"/>
    <cellStyle name="Percent 2 2 6 4 4" xfId="20968"/>
    <cellStyle name="Percent 2 2 6 5" xfId="20969"/>
    <cellStyle name="Percent 2 2 6 5 2" xfId="20970"/>
    <cellStyle name="Percent 2 2 6 6" xfId="20971"/>
    <cellStyle name="Percent 2 2 6 7" xfId="20972"/>
    <cellStyle name="Percent 2 2 7" xfId="2845"/>
    <cellStyle name="Percent 2 2 7 2" xfId="2846"/>
    <cellStyle name="Percent 2 2 7 2 2" xfId="20973"/>
    <cellStyle name="Percent 2 2 7 2 2 2" xfId="20974"/>
    <cellStyle name="Percent 2 2 7 2 3" xfId="20975"/>
    <cellStyle name="Percent 2 2 7 2 3 2" xfId="20976"/>
    <cellStyle name="Percent 2 2 7 2 4" xfId="20977"/>
    <cellStyle name="Percent 2 2 7 3" xfId="20978"/>
    <cellStyle name="Percent 2 2 7 3 2" xfId="20979"/>
    <cellStyle name="Percent 2 2 7 3 3" xfId="20980"/>
    <cellStyle name="Percent 2 2 7 3 4" xfId="20981"/>
    <cellStyle name="Percent 2 2 7 4" xfId="20982"/>
    <cellStyle name="Percent 2 2 7 4 2" xfId="20983"/>
    <cellStyle name="Percent 2 2 7 5" xfId="20984"/>
    <cellStyle name="Percent 2 2 7 6" xfId="20985"/>
    <cellStyle name="Percent 2 2 8" xfId="2847"/>
    <cellStyle name="Percent 2 2 8 2" xfId="2848"/>
    <cellStyle name="Percent 2 2 8 2 2" xfId="20986"/>
    <cellStyle name="Percent 2 2 8 3" xfId="20987"/>
    <cellStyle name="Percent 2 2 8 3 2" xfId="20988"/>
    <cellStyle name="Percent 2 2 8 4" xfId="20989"/>
    <cellStyle name="Percent 2 2 8 5" xfId="20990"/>
    <cellStyle name="Percent 2 2 9" xfId="2849"/>
    <cellStyle name="Percent 2 2 9 2" xfId="2850"/>
    <cellStyle name="Percent 2 2 9 3" xfId="20991"/>
    <cellStyle name="Percent 2 2 9 4" xfId="20992"/>
    <cellStyle name="Percent 2 3" xfId="2851"/>
    <cellStyle name="Percent 2 3 2" xfId="2852"/>
    <cellStyle name="Percent 2 3 2 2" xfId="2853"/>
    <cellStyle name="Percent 2 3 2 2 2" xfId="2854"/>
    <cellStyle name="Percent 2 3 2 3" xfId="2855"/>
    <cellStyle name="Percent 2 3 2 3 2" xfId="2856"/>
    <cellStyle name="Percent 2 3 2 4" xfId="2857"/>
    <cellStyle name="Percent 2 3 2 5" xfId="2858"/>
    <cellStyle name="Percent 2 3 2 6" xfId="2859"/>
    <cellStyle name="Percent 2 3 2 7" xfId="2860"/>
    <cellStyle name="Percent 2 3 3" xfId="2861"/>
    <cellStyle name="Percent 2 3 3 2" xfId="2862"/>
    <cellStyle name="Percent 2 3 3 3" xfId="2863"/>
    <cellStyle name="Percent 2 3 3 4" xfId="20993"/>
    <cellStyle name="Percent 2 3 4" xfId="2864"/>
    <cellStyle name="Percent 2 3 4 2" xfId="2865"/>
    <cellStyle name="Percent 2 3 4 3" xfId="2866"/>
    <cellStyle name="Percent 2 3 5" xfId="2867"/>
    <cellStyle name="Percent 2 3 5 2" xfId="2868"/>
    <cellStyle name="Percent 2 3 6" xfId="2869"/>
    <cellStyle name="Percent 2 3 6 2" xfId="2870"/>
    <cellStyle name="Percent 2 3 7" xfId="2871"/>
    <cellStyle name="Percent 2 3 8" xfId="2872"/>
    <cellStyle name="Percent 2 3 9" xfId="2873"/>
    <cellStyle name="Percent 2 4" xfId="2874"/>
    <cellStyle name="Percent 2 4 2" xfId="2875"/>
    <cellStyle name="Percent 2 4 2 2" xfId="20994"/>
    <cellStyle name="Percent 2 4 2 3" xfId="20995"/>
    <cellStyle name="Percent 2 4 3" xfId="2876"/>
    <cellStyle name="Percent 2 4 4" xfId="2877"/>
    <cellStyle name="Percent 2 4 5" xfId="20996"/>
    <cellStyle name="Percent 2 5" xfId="2878"/>
    <cellStyle name="Percent 2 5 2" xfId="2879"/>
    <cellStyle name="Percent 2 5 3" xfId="2880"/>
    <cellStyle name="Percent 2 5 4" xfId="2881"/>
    <cellStyle name="Percent 2 6" xfId="2882"/>
    <cellStyle name="Percent 2 6 2" xfId="2883"/>
    <cellStyle name="Percent 2 6 3" xfId="2884"/>
    <cellStyle name="Percent 2 7" xfId="2885"/>
    <cellStyle name="Percent 2 7 2" xfId="2886"/>
    <cellStyle name="Percent 2 7 3" xfId="20997"/>
    <cellStyle name="Percent 2 7 4" xfId="20998"/>
    <cellStyle name="Percent 2 8" xfId="2887"/>
    <cellStyle name="Percent 2 8 2" xfId="2888"/>
    <cellStyle name="Percent 2 8 3" xfId="20999"/>
    <cellStyle name="Percent 2 9" xfId="2889"/>
    <cellStyle name="Percent 2 9 2" xfId="2890"/>
    <cellStyle name="Percent 3" xfId="2891"/>
    <cellStyle name="Percent 3 10" xfId="21000"/>
    <cellStyle name="Percent 3 10 2" xfId="21001"/>
    <cellStyle name="Percent 3 10 3" xfId="21002"/>
    <cellStyle name="Percent 3 10 4" xfId="21003"/>
    <cellStyle name="Percent 3 11" xfId="21004"/>
    <cellStyle name="Percent 3 11 2" xfId="21005"/>
    <cellStyle name="Percent 3 12" xfId="21006"/>
    <cellStyle name="Percent 3 13" xfId="21007"/>
    <cellStyle name="Percent 3 2" xfId="2892"/>
    <cellStyle name="Percent 3 2 10" xfId="21008"/>
    <cellStyle name="Percent 3 2 11" xfId="21009"/>
    <cellStyle name="Percent 3 2 2" xfId="2893"/>
    <cellStyle name="Percent 3 2 2 2" xfId="21010"/>
    <cellStyle name="Percent 3 2 2 2 2" xfId="21011"/>
    <cellStyle name="Percent 3 2 2 2 2 2" xfId="21012"/>
    <cellStyle name="Percent 3 2 2 2 2 2 2" xfId="21013"/>
    <cellStyle name="Percent 3 2 2 2 2 2 2 2" xfId="21014"/>
    <cellStyle name="Percent 3 2 2 2 2 2 3" xfId="21015"/>
    <cellStyle name="Percent 3 2 2 2 2 2 3 2" xfId="21016"/>
    <cellStyle name="Percent 3 2 2 2 2 2 4" xfId="21017"/>
    <cellStyle name="Percent 3 2 2 2 2 3" xfId="21018"/>
    <cellStyle name="Percent 3 2 2 2 2 3 2" xfId="21019"/>
    <cellStyle name="Percent 3 2 2 2 2 4" xfId="21020"/>
    <cellStyle name="Percent 3 2 2 2 2 4 2" xfId="21021"/>
    <cellStyle name="Percent 3 2 2 2 2 5" xfId="21022"/>
    <cellStyle name="Percent 3 2 2 2 3" xfId="21023"/>
    <cellStyle name="Percent 3 2 2 2 3 2" xfId="21024"/>
    <cellStyle name="Percent 3 2 2 2 3 2 2" xfId="21025"/>
    <cellStyle name="Percent 3 2 2 2 3 3" xfId="21026"/>
    <cellStyle name="Percent 3 2 2 2 3 3 2" xfId="21027"/>
    <cellStyle name="Percent 3 2 2 2 3 4" xfId="21028"/>
    <cellStyle name="Percent 3 2 2 2 4" xfId="21029"/>
    <cellStyle name="Percent 3 2 2 2 4 2" xfId="21030"/>
    <cellStyle name="Percent 3 2 2 2 4 3" xfId="21031"/>
    <cellStyle name="Percent 3 2 2 2 4 4" xfId="21032"/>
    <cellStyle name="Percent 3 2 2 2 5" xfId="21033"/>
    <cellStyle name="Percent 3 2 2 2 5 2" xfId="21034"/>
    <cellStyle name="Percent 3 2 2 2 6" xfId="21035"/>
    <cellStyle name="Percent 3 2 2 2 7" xfId="21036"/>
    <cellStyle name="Percent 3 2 2 3" xfId="21037"/>
    <cellStyle name="Percent 3 2 2 3 2" xfId="21038"/>
    <cellStyle name="Percent 3 2 2 3 2 2" xfId="21039"/>
    <cellStyle name="Percent 3 2 2 3 2 2 2" xfId="21040"/>
    <cellStyle name="Percent 3 2 2 3 2 3" xfId="21041"/>
    <cellStyle name="Percent 3 2 2 3 2 3 2" xfId="21042"/>
    <cellStyle name="Percent 3 2 2 3 2 4" xfId="21043"/>
    <cellStyle name="Percent 3 2 2 3 3" xfId="21044"/>
    <cellStyle name="Percent 3 2 2 3 3 2" xfId="21045"/>
    <cellStyle name="Percent 3 2 2 3 4" xfId="21046"/>
    <cellStyle name="Percent 3 2 2 3 4 2" xfId="21047"/>
    <cellStyle name="Percent 3 2 2 3 5" xfId="21048"/>
    <cellStyle name="Percent 3 2 2 4" xfId="21049"/>
    <cellStyle name="Percent 3 2 2 4 2" xfId="21050"/>
    <cellStyle name="Percent 3 2 2 4 2 2" xfId="21051"/>
    <cellStyle name="Percent 3 2 2 4 3" xfId="21052"/>
    <cellStyle name="Percent 3 2 2 4 3 2" xfId="21053"/>
    <cellStyle name="Percent 3 2 2 4 4" xfId="21054"/>
    <cellStyle name="Percent 3 2 2 5" xfId="21055"/>
    <cellStyle name="Percent 3 2 2 5 2" xfId="21056"/>
    <cellStyle name="Percent 3 2 2 5 3" xfId="21057"/>
    <cellStyle name="Percent 3 2 2 5 4" xfId="21058"/>
    <cellStyle name="Percent 3 2 2 6" xfId="21059"/>
    <cellStyle name="Percent 3 2 2 6 2" xfId="21060"/>
    <cellStyle name="Percent 3 2 2 7" xfId="21061"/>
    <cellStyle name="Percent 3 2 2 8" xfId="21062"/>
    <cellStyle name="Percent 3 2 3" xfId="2894"/>
    <cellStyle name="Percent 3 2 3 2" xfId="21063"/>
    <cellStyle name="Percent 3 2 3 2 2" xfId="21064"/>
    <cellStyle name="Percent 3 2 3 2 2 2" xfId="21065"/>
    <cellStyle name="Percent 3 2 3 2 2 2 2" xfId="21066"/>
    <cellStyle name="Percent 3 2 3 2 2 2 2 2" xfId="21067"/>
    <cellStyle name="Percent 3 2 3 2 2 2 3" xfId="21068"/>
    <cellStyle name="Percent 3 2 3 2 2 2 3 2" xfId="21069"/>
    <cellStyle name="Percent 3 2 3 2 2 2 4" xfId="21070"/>
    <cellStyle name="Percent 3 2 3 2 2 3" xfId="21071"/>
    <cellStyle name="Percent 3 2 3 2 2 3 2" xfId="21072"/>
    <cellStyle name="Percent 3 2 3 2 2 4" xfId="21073"/>
    <cellStyle name="Percent 3 2 3 2 2 4 2" xfId="21074"/>
    <cellStyle name="Percent 3 2 3 2 2 5" xfId="21075"/>
    <cellStyle name="Percent 3 2 3 2 3" xfId="21076"/>
    <cellStyle name="Percent 3 2 3 2 3 2" xfId="21077"/>
    <cellStyle name="Percent 3 2 3 2 3 2 2" xfId="21078"/>
    <cellStyle name="Percent 3 2 3 2 3 3" xfId="21079"/>
    <cellStyle name="Percent 3 2 3 2 3 3 2" xfId="21080"/>
    <cellStyle name="Percent 3 2 3 2 3 4" xfId="21081"/>
    <cellStyle name="Percent 3 2 3 2 4" xfId="21082"/>
    <cellStyle name="Percent 3 2 3 2 4 2" xfId="21083"/>
    <cellStyle name="Percent 3 2 3 2 4 3" xfId="21084"/>
    <cellStyle name="Percent 3 2 3 2 4 4" xfId="21085"/>
    <cellStyle name="Percent 3 2 3 2 5" xfId="21086"/>
    <cellStyle name="Percent 3 2 3 2 5 2" xfId="21087"/>
    <cellStyle name="Percent 3 2 3 2 6" xfId="21088"/>
    <cellStyle name="Percent 3 2 3 2 7" xfId="21089"/>
    <cellStyle name="Percent 3 2 3 3" xfId="21090"/>
    <cellStyle name="Percent 3 2 3 3 2" xfId="21091"/>
    <cellStyle name="Percent 3 2 3 3 2 2" xfId="21092"/>
    <cellStyle name="Percent 3 2 3 3 2 2 2" xfId="21093"/>
    <cellStyle name="Percent 3 2 3 3 2 3" xfId="21094"/>
    <cellStyle name="Percent 3 2 3 3 2 3 2" xfId="21095"/>
    <cellStyle name="Percent 3 2 3 3 2 4" xfId="21096"/>
    <cellStyle name="Percent 3 2 3 3 3" xfId="21097"/>
    <cellStyle name="Percent 3 2 3 3 3 2" xfId="21098"/>
    <cellStyle name="Percent 3 2 3 3 4" xfId="21099"/>
    <cellStyle name="Percent 3 2 3 3 4 2" xfId="21100"/>
    <cellStyle name="Percent 3 2 3 3 5" xfId="21101"/>
    <cellStyle name="Percent 3 2 3 4" xfId="21102"/>
    <cellStyle name="Percent 3 2 3 4 2" xfId="21103"/>
    <cellStyle name="Percent 3 2 3 4 2 2" xfId="21104"/>
    <cellStyle name="Percent 3 2 3 4 3" xfId="21105"/>
    <cellStyle name="Percent 3 2 3 4 3 2" xfId="21106"/>
    <cellStyle name="Percent 3 2 3 4 4" xfId="21107"/>
    <cellStyle name="Percent 3 2 3 5" xfId="21108"/>
    <cellStyle name="Percent 3 2 3 5 2" xfId="21109"/>
    <cellStyle name="Percent 3 2 3 5 3" xfId="21110"/>
    <cellStyle name="Percent 3 2 3 5 4" xfId="21111"/>
    <cellStyle name="Percent 3 2 3 6" xfId="21112"/>
    <cellStyle name="Percent 3 2 3 6 2" xfId="21113"/>
    <cellStyle name="Percent 3 2 3 7" xfId="21114"/>
    <cellStyle name="Percent 3 2 3 8" xfId="21115"/>
    <cellStyle name="Percent 3 2 4" xfId="2895"/>
    <cellStyle name="Percent 3 2 4 2" xfId="21116"/>
    <cellStyle name="Percent 3 2 4 2 2" xfId="21117"/>
    <cellStyle name="Percent 3 2 4 2 2 2" xfId="21118"/>
    <cellStyle name="Percent 3 2 4 2 2 2 2" xfId="21119"/>
    <cellStyle name="Percent 3 2 4 2 2 2 2 2" xfId="21120"/>
    <cellStyle name="Percent 3 2 4 2 2 2 3" xfId="21121"/>
    <cellStyle name="Percent 3 2 4 2 2 2 3 2" xfId="21122"/>
    <cellStyle name="Percent 3 2 4 2 2 2 4" xfId="21123"/>
    <cellStyle name="Percent 3 2 4 2 2 3" xfId="21124"/>
    <cellStyle name="Percent 3 2 4 2 2 3 2" xfId="21125"/>
    <cellStyle name="Percent 3 2 4 2 2 4" xfId="21126"/>
    <cellStyle name="Percent 3 2 4 2 2 4 2" xfId="21127"/>
    <cellStyle name="Percent 3 2 4 2 2 5" xfId="21128"/>
    <cellStyle name="Percent 3 2 4 2 3" xfId="21129"/>
    <cellStyle name="Percent 3 2 4 2 3 2" xfId="21130"/>
    <cellStyle name="Percent 3 2 4 2 3 2 2" xfId="21131"/>
    <cellStyle name="Percent 3 2 4 2 3 3" xfId="21132"/>
    <cellStyle name="Percent 3 2 4 2 3 3 2" xfId="21133"/>
    <cellStyle name="Percent 3 2 4 2 3 4" xfId="21134"/>
    <cellStyle name="Percent 3 2 4 2 4" xfId="21135"/>
    <cellStyle name="Percent 3 2 4 2 4 2" xfId="21136"/>
    <cellStyle name="Percent 3 2 4 2 4 3" xfId="21137"/>
    <cellStyle name="Percent 3 2 4 2 4 4" xfId="21138"/>
    <cellStyle name="Percent 3 2 4 2 5" xfId="21139"/>
    <cellStyle name="Percent 3 2 4 2 5 2" xfId="21140"/>
    <cellStyle name="Percent 3 2 4 2 6" xfId="21141"/>
    <cellStyle name="Percent 3 2 4 2 7" xfId="21142"/>
    <cellStyle name="Percent 3 2 4 3" xfId="21143"/>
    <cellStyle name="Percent 3 2 4 3 2" xfId="21144"/>
    <cellStyle name="Percent 3 2 4 3 2 2" xfId="21145"/>
    <cellStyle name="Percent 3 2 4 3 2 2 2" xfId="21146"/>
    <cellStyle name="Percent 3 2 4 3 2 3" xfId="21147"/>
    <cellStyle name="Percent 3 2 4 3 2 3 2" xfId="21148"/>
    <cellStyle name="Percent 3 2 4 3 2 4" xfId="21149"/>
    <cellStyle name="Percent 3 2 4 3 3" xfId="21150"/>
    <cellStyle name="Percent 3 2 4 3 3 2" xfId="21151"/>
    <cellStyle name="Percent 3 2 4 3 4" xfId="21152"/>
    <cellStyle name="Percent 3 2 4 3 4 2" xfId="21153"/>
    <cellStyle name="Percent 3 2 4 3 5" xfId="21154"/>
    <cellStyle name="Percent 3 2 4 4" xfId="21155"/>
    <cellStyle name="Percent 3 2 4 4 2" xfId="21156"/>
    <cellStyle name="Percent 3 2 4 4 2 2" xfId="21157"/>
    <cellStyle name="Percent 3 2 4 4 3" xfId="21158"/>
    <cellStyle name="Percent 3 2 4 4 3 2" xfId="21159"/>
    <cellStyle name="Percent 3 2 4 4 4" xfId="21160"/>
    <cellStyle name="Percent 3 2 4 5" xfId="21161"/>
    <cellStyle name="Percent 3 2 4 5 2" xfId="21162"/>
    <cellStyle name="Percent 3 2 4 5 3" xfId="21163"/>
    <cellStyle name="Percent 3 2 4 5 4" xfId="21164"/>
    <cellStyle name="Percent 3 2 4 6" xfId="21165"/>
    <cellStyle name="Percent 3 2 4 6 2" xfId="21166"/>
    <cellStyle name="Percent 3 2 4 7" xfId="21167"/>
    <cellStyle name="Percent 3 2 4 8" xfId="21168"/>
    <cellStyle name="Percent 3 2 5" xfId="2896"/>
    <cellStyle name="Percent 3 2 5 2" xfId="21169"/>
    <cellStyle name="Percent 3 2 5 2 2" xfId="21170"/>
    <cellStyle name="Percent 3 2 5 2 2 2" xfId="21171"/>
    <cellStyle name="Percent 3 2 5 2 2 2 2" xfId="21172"/>
    <cellStyle name="Percent 3 2 5 2 2 3" xfId="21173"/>
    <cellStyle name="Percent 3 2 5 2 2 3 2" xfId="21174"/>
    <cellStyle name="Percent 3 2 5 2 2 4" xfId="21175"/>
    <cellStyle name="Percent 3 2 5 2 3" xfId="21176"/>
    <cellStyle name="Percent 3 2 5 2 3 2" xfId="21177"/>
    <cellStyle name="Percent 3 2 5 2 4" xfId="21178"/>
    <cellStyle name="Percent 3 2 5 2 4 2" xfId="21179"/>
    <cellStyle name="Percent 3 2 5 2 5" xfId="21180"/>
    <cellStyle name="Percent 3 2 5 3" xfId="21181"/>
    <cellStyle name="Percent 3 2 5 3 2" xfId="21182"/>
    <cellStyle name="Percent 3 2 5 3 2 2" xfId="21183"/>
    <cellStyle name="Percent 3 2 5 3 3" xfId="21184"/>
    <cellStyle name="Percent 3 2 5 3 3 2" xfId="21185"/>
    <cellStyle name="Percent 3 2 5 3 4" xfId="21186"/>
    <cellStyle name="Percent 3 2 5 4" xfId="21187"/>
    <cellStyle name="Percent 3 2 5 4 2" xfId="21188"/>
    <cellStyle name="Percent 3 2 5 4 3" xfId="21189"/>
    <cellStyle name="Percent 3 2 5 4 4" xfId="21190"/>
    <cellStyle name="Percent 3 2 5 5" xfId="21191"/>
    <cellStyle name="Percent 3 2 5 5 2" xfId="21192"/>
    <cellStyle name="Percent 3 2 5 6" xfId="21193"/>
    <cellStyle name="Percent 3 2 5 7" xfId="21194"/>
    <cellStyle name="Percent 3 2 6" xfId="2897"/>
    <cellStyle name="Percent 3 2 6 2" xfId="21195"/>
    <cellStyle name="Percent 3 2 6 2 2" xfId="21196"/>
    <cellStyle name="Percent 3 2 6 2 2 2" xfId="21197"/>
    <cellStyle name="Percent 3 2 6 2 3" xfId="21198"/>
    <cellStyle name="Percent 3 2 6 2 3 2" xfId="21199"/>
    <cellStyle name="Percent 3 2 6 2 4" xfId="21200"/>
    <cellStyle name="Percent 3 2 6 3" xfId="21201"/>
    <cellStyle name="Percent 3 2 6 3 2" xfId="21202"/>
    <cellStyle name="Percent 3 2 6 4" xfId="21203"/>
    <cellStyle name="Percent 3 2 6 4 2" xfId="21204"/>
    <cellStyle name="Percent 3 2 6 5" xfId="21205"/>
    <cellStyle name="Percent 3 2 7" xfId="2898"/>
    <cellStyle name="Percent 3 2 7 2" xfId="21206"/>
    <cellStyle name="Percent 3 2 7 2 2" xfId="21207"/>
    <cellStyle name="Percent 3 2 7 3" xfId="21208"/>
    <cellStyle name="Percent 3 2 7 3 2" xfId="21209"/>
    <cellStyle name="Percent 3 2 7 4" xfId="21210"/>
    <cellStyle name="Percent 3 2 8" xfId="21211"/>
    <cellStyle name="Percent 3 2 8 2" xfId="21212"/>
    <cellStyle name="Percent 3 2 8 3" xfId="21213"/>
    <cellStyle name="Percent 3 2 8 4" xfId="21214"/>
    <cellStyle name="Percent 3 2 9" xfId="21215"/>
    <cellStyle name="Percent 3 2 9 2" xfId="21216"/>
    <cellStyle name="Percent 3 3" xfId="2899"/>
    <cellStyle name="Percent 3 3 2" xfId="21217"/>
    <cellStyle name="Percent 3 3 3" xfId="21218"/>
    <cellStyle name="Percent 3 4" xfId="2900"/>
    <cellStyle name="Percent 3 4 2" xfId="21219"/>
    <cellStyle name="Percent 3 4 2 2" xfId="21220"/>
    <cellStyle name="Percent 3 4 2 2 2" xfId="21221"/>
    <cellStyle name="Percent 3 4 2 2 2 2" xfId="21222"/>
    <cellStyle name="Percent 3 4 2 2 2 2 2" xfId="21223"/>
    <cellStyle name="Percent 3 4 2 2 2 3" xfId="21224"/>
    <cellStyle name="Percent 3 4 2 2 2 3 2" xfId="21225"/>
    <cellStyle name="Percent 3 4 2 2 2 4" xfId="21226"/>
    <cellStyle name="Percent 3 4 2 2 3" xfId="21227"/>
    <cellStyle name="Percent 3 4 2 2 3 2" xfId="21228"/>
    <cellStyle name="Percent 3 4 2 2 4" xfId="21229"/>
    <cellStyle name="Percent 3 4 2 2 4 2" xfId="21230"/>
    <cellStyle name="Percent 3 4 2 2 5" xfId="21231"/>
    <cellStyle name="Percent 3 4 2 3" xfId="21232"/>
    <cellStyle name="Percent 3 4 2 3 2" xfId="21233"/>
    <cellStyle name="Percent 3 4 2 3 2 2" xfId="21234"/>
    <cellStyle name="Percent 3 4 2 3 3" xfId="21235"/>
    <cellStyle name="Percent 3 4 2 3 3 2" xfId="21236"/>
    <cellStyle name="Percent 3 4 2 3 4" xfId="21237"/>
    <cellStyle name="Percent 3 4 2 4" xfId="21238"/>
    <cellStyle name="Percent 3 4 2 4 2" xfId="21239"/>
    <cellStyle name="Percent 3 4 2 4 3" xfId="21240"/>
    <cellStyle name="Percent 3 4 2 4 4" xfId="21241"/>
    <cellStyle name="Percent 3 4 2 5" xfId="21242"/>
    <cellStyle name="Percent 3 4 2 5 2" xfId="21243"/>
    <cellStyle name="Percent 3 4 2 6" xfId="21244"/>
    <cellStyle name="Percent 3 4 2 7" xfId="21245"/>
    <cellStyle name="Percent 3 4 3" xfId="21246"/>
    <cellStyle name="Percent 3 4 3 2" xfId="21247"/>
    <cellStyle name="Percent 3 4 3 2 2" xfId="21248"/>
    <cellStyle name="Percent 3 4 3 2 2 2" xfId="21249"/>
    <cellStyle name="Percent 3 4 3 2 3" xfId="21250"/>
    <cellStyle name="Percent 3 4 3 2 3 2" xfId="21251"/>
    <cellStyle name="Percent 3 4 3 2 4" xfId="21252"/>
    <cellStyle name="Percent 3 4 3 3" xfId="21253"/>
    <cellStyle name="Percent 3 4 3 3 2" xfId="21254"/>
    <cellStyle name="Percent 3 4 3 4" xfId="21255"/>
    <cellStyle name="Percent 3 4 3 4 2" xfId="21256"/>
    <cellStyle name="Percent 3 4 3 5" xfId="21257"/>
    <cellStyle name="Percent 3 4 4" xfId="21258"/>
    <cellStyle name="Percent 3 4 4 2" xfId="21259"/>
    <cellStyle name="Percent 3 4 4 2 2" xfId="21260"/>
    <cellStyle name="Percent 3 4 4 3" xfId="21261"/>
    <cellStyle name="Percent 3 4 4 3 2" xfId="21262"/>
    <cellStyle name="Percent 3 4 4 4" xfId="21263"/>
    <cellStyle name="Percent 3 4 5" xfId="21264"/>
    <cellStyle name="Percent 3 4 5 2" xfId="21265"/>
    <cellStyle name="Percent 3 4 5 3" xfId="21266"/>
    <cellStyle name="Percent 3 4 5 4" xfId="21267"/>
    <cellStyle name="Percent 3 4 6" xfId="21268"/>
    <cellStyle name="Percent 3 4 6 2" xfId="21269"/>
    <cellStyle name="Percent 3 4 7" xfId="21270"/>
    <cellStyle name="Percent 3 4 8" xfId="21271"/>
    <cellStyle name="Percent 3 5" xfId="2901"/>
    <cellStyle name="Percent 3 5 2" xfId="21272"/>
    <cellStyle name="Percent 3 5 2 2" xfId="21273"/>
    <cellStyle name="Percent 3 5 2 2 2" xfId="21274"/>
    <cellStyle name="Percent 3 5 2 2 2 2" xfId="21275"/>
    <cellStyle name="Percent 3 5 2 2 2 2 2" xfId="21276"/>
    <cellStyle name="Percent 3 5 2 2 2 3" xfId="21277"/>
    <cellStyle name="Percent 3 5 2 2 2 3 2" xfId="21278"/>
    <cellStyle name="Percent 3 5 2 2 2 4" xfId="21279"/>
    <cellStyle name="Percent 3 5 2 2 3" xfId="21280"/>
    <cellStyle name="Percent 3 5 2 2 3 2" xfId="21281"/>
    <cellStyle name="Percent 3 5 2 2 4" xfId="21282"/>
    <cellStyle name="Percent 3 5 2 2 4 2" xfId="21283"/>
    <cellStyle name="Percent 3 5 2 2 5" xfId="21284"/>
    <cellStyle name="Percent 3 5 2 3" xfId="21285"/>
    <cellStyle name="Percent 3 5 2 3 2" xfId="21286"/>
    <cellStyle name="Percent 3 5 2 3 2 2" xfId="21287"/>
    <cellStyle name="Percent 3 5 2 3 3" xfId="21288"/>
    <cellStyle name="Percent 3 5 2 3 3 2" xfId="21289"/>
    <cellStyle name="Percent 3 5 2 3 4" xfId="21290"/>
    <cellStyle name="Percent 3 5 2 4" xfId="21291"/>
    <cellStyle name="Percent 3 5 2 4 2" xfId="21292"/>
    <cellStyle name="Percent 3 5 2 4 3" xfId="21293"/>
    <cellStyle name="Percent 3 5 2 4 4" xfId="21294"/>
    <cellStyle name="Percent 3 5 2 5" xfId="21295"/>
    <cellStyle name="Percent 3 5 2 5 2" xfId="21296"/>
    <cellStyle name="Percent 3 5 2 6" xfId="21297"/>
    <cellStyle name="Percent 3 5 2 7" xfId="21298"/>
    <cellStyle name="Percent 3 5 3" xfId="21299"/>
    <cellStyle name="Percent 3 5 3 2" xfId="21300"/>
    <cellStyle name="Percent 3 5 3 2 2" xfId="21301"/>
    <cellStyle name="Percent 3 5 3 2 2 2" xfId="21302"/>
    <cellStyle name="Percent 3 5 3 2 3" xfId="21303"/>
    <cellStyle name="Percent 3 5 3 2 3 2" xfId="21304"/>
    <cellStyle name="Percent 3 5 3 2 4" xfId="21305"/>
    <cellStyle name="Percent 3 5 3 3" xfId="21306"/>
    <cellStyle name="Percent 3 5 3 3 2" xfId="21307"/>
    <cellStyle name="Percent 3 5 3 4" xfId="21308"/>
    <cellStyle name="Percent 3 5 3 4 2" xfId="21309"/>
    <cellStyle name="Percent 3 5 3 5" xfId="21310"/>
    <cellStyle name="Percent 3 5 4" xfId="21311"/>
    <cellStyle name="Percent 3 5 4 2" xfId="21312"/>
    <cellStyle name="Percent 3 5 4 2 2" xfId="21313"/>
    <cellStyle name="Percent 3 5 4 3" xfId="21314"/>
    <cellStyle name="Percent 3 5 4 3 2" xfId="21315"/>
    <cellStyle name="Percent 3 5 4 4" xfId="21316"/>
    <cellStyle name="Percent 3 5 5" xfId="21317"/>
    <cellStyle name="Percent 3 5 5 2" xfId="21318"/>
    <cellStyle name="Percent 3 5 5 3" xfId="21319"/>
    <cellStyle name="Percent 3 5 5 4" xfId="21320"/>
    <cellStyle name="Percent 3 5 6" xfId="21321"/>
    <cellStyle name="Percent 3 5 6 2" xfId="21322"/>
    <cellStyle name="Percent 3 5 7" xfId="21323"/>
    <cellStyle name="Percent 3 5 8" xfId="21324"/>
    <cellStyle name="Percent 3 6" xfId="2902"/>
    <cellStyle name="Percent 3 6 2" xfId="21325"/>
    <cellStyle name="Percent 3 6 2 2" xfId="21326"/>
    <cellStyle name="Percent 3 6 2 3" xfId="21327"/>
    <cellStyle name="Percent 3 6 2 4" xfId="21328"/>
    <cellStyle name="Percent 3 6 3" xfId="21329"/>
    <cellStyle name="Percent 3 6 4" xfId="21330"/>
    <cellStyle name="Percent 3 6 5" xfId="21331"/>
    <cellStyle name="Percent 3 7" xfId="2903"/>
    <cellStyle name="Percent 3 7 2" xfId="21332"/>
    <cellStyle name="Percent 3 7 2 2" xfId="21333"/>
    <cellStyle name="Percent 3 7 2 2 2" xfId="21334"/>
    <cellStyle name="Percent 3 7 2 2 2 2" xfId="21335"/>
    <cellStyle name="Percent 3 7 2 2 3" xfId="21336"/>
    <cellStyle name="Percent 3 7 2 2 3 2" xfId="21337"/>
    <cellStyle name="Percent 3 7 2 2 4" xfId="21338"/>
    <cellStyle name="Percent 3 7 2 3" xfId="21339"/>
    <cellStyle name="Percent 3 7 2 3 2" xfId="21340"/>
    <cellStyle name="Percent 3 7 2 4" xfId="21341"/>
    <cellStyle name="Percent 3 7 2 4 2" xfId="21342"/>
    <cellStyle name="Percent 3 7 2 5" xfId="21343"/>
    <cellStyle name="Percent 3 7 3" xfId="21344"/>
    <cellStyle name="Percent 3 7 3 2" xfId="21345"/>
    <cellStyle name="Percent 3 7 3 2 2" xfId="21346"/>
    <cellStyle name="Percent 3 7 3 3" xfId="21347"/>
    <cellStyle name="Percent 3 7 3 3 2" xfId="21348"/>
    <cellStyle name="Percent 3 7 3 4" xfId="21349"/>
    <cellStyle name="Percent 3 7 4" xfId="21350"/>
    <cellStyle name="Percent 3 7 4 2" xfId="21351"/>
    <cellStyle name="Percent 3 7 4 3" xfId="21352"/>
    <cellStyle name="Percent 3 7 4 4" xfId="21353"/>
    <cellStyle name="Percent 3 7 5" xfId="21354"/>
    <cellStyle name="Percent 3 7 5 2" xfId="21355"/>
    <cellStyle name="Percent 3 7 6" xfId="21356"/>
    <cellStyle name="Percent 3 7 7" xfId="21357"/>
    <cellStyle name="Percent 3 8" xfId="2904"/>
    <cellStyle name="Percent 3 8 2" xfId="21358"/>
    <cellStyle name="Percent 3 8 2 2" xfId="21359"/>
    <cellStyle name="Percent 3 8 2 2 2" xfId="21360"/>
    <cellStyle name="Percent 3 8 2 3" xfId="21361"/>
    <cellStyle name="Percent 3 8 2 3 2" xfId="21362"/>
    <cellStyle name="Percent 3 8 2 4" xfId="21363"/>
    <cellStyle name="Percent 3 8 3" xfId="21364"/>
    <cellStyle name="Percent 3 8 3 2" xfId="21365"/>
    <cellStyle name="Percent 3 8 3 3" xfId="21366"/>
    <cellStyle name="Percent 3 8 3 4" xfId="21367"/>
    <cellStyle name="Percent 3 8 4" xfId="21368"/>
    <cellStyle name="Percent 3 8 4 2" xfId="21369"/>
    <cellStyle name="Percent 3 8 5" xfId="21370"/>
    <cellStyle name="Percent 3 8 6" xfId="21371"/>
    <cellStyle name="Percent 3 9" xfId="21372"/>
    <cellStyle name="Percent 3 9 2" xfId="21373"/>
    <cellStyle name="Percent 3 9 2 2" xfId="21374"/>
    <cellStyle name="Percent 3 9 3" xfId="21375"/>
    <cellStyle name="Percent 3 9 3 2" xfId="21376"/>
    <cellStyle name="Percent 3 9 4" xfId="21377"/>
    <cellStyle name="Percent 4" xfId="2905"/>
    <cellStyle name="Percent 4 2" xfId="2906"/>
    <cellStyle name="Percent 4 2 2" xfId="2907"/>
    <cellStyle name="Percent 4 2 2 2" xfId="21378"/>
    <cellStyle name="Percent 4 2 2 3" xfId="21379"/>
    <cellStyle name="Percent 4 2 3" xfId="2908"/>
    <cellStyle name="Percent 4 2 4" xfId="21380"/>
    <cellStyle name="Percent 4 3" xfId="2909"/>
    <cellStyle name="Percent 4 3 2" xfId="2910"/>
    <cellStyle name="Percent 4 3 3" xfId="21381"/>
    <cellStyle name="Percent 4 4" xfId="2911"/>
    <cellStyle name="Percent 4 5" xfId="2912"/>
    <cellStyle name="Percent 4 6" xfId="2913"/>
    <cellStyle name="Percent 4 7" xfId="2914"/>
    <cellStyle name="Percent 4 8" xfId="2915"/>
    <cellStyle name="Percent 4 9" xfId="2916"/>
    <cellStyle name="Percent 5" xfId="2917"/>
    <cellStyle name="Percent 5 2" xfId="2918"/>
    <cellStyle name="Percent 5 2 2" xfId="21382"/>
    <cellStyle name="Percent 5 2 3" xfId="21383"/>
    <cellStyle name="Percent 5 3" xfId="2919"/>
    <cellStyle name="Percent 5 4" xfId="2920"/>
    <cellStyle name="Percent 5 5" xfId="21384"/>
    <cellStyle name="Percent 6" xfId="2921"/>
    <cellStyle name="Percent 6 2" xfId="21385"/>
    <cellStyle name="Percent 6 2 2" xfId="21386"/>
    <cellStyle name="Percent 6 2 2 2" xfId="21387"/>
    <cellStyle name="Percent 6 2 2 2 2" xfId="21388"/>
    <cellStyle name="Percent 6 2 2 2 2 2" xfId="21389"/>
    <cellStyle name="Percent 6 2 2 2 3" xfId="21390"/>
    <cellStyle name="Percent 6 2 2 2 3 2" xfId="21391"/>
    <cellStyle name="Percent 6 2 2 2 4" xfId="21392"/>
    <cellStyle name="Percent 6 2 2 3" xfId="21393"/>
    <cellStyle name="Percent 6 2 2 3 2" xfId="21394"/>
    <cellStyle name="Percent 6 2 2 4" xfId="21395"/>
    <cellStyle name="Percent 6 2 2 4 2" xfId="21396"/>
    <cellStyle name="Percent 6 2 2 5" xfId="21397"/>
    <cellStyle name="Percent 6 2 3" xfId="21398"/>
    <cellStyle name="Percent 6 2 3 2" xfId="21399"/>
    <cellStyle name="Percent 6 2 3 2 2" xfId="21400"/>
    <cellStyle name="Percent 6 2 3 3" xfId="21401"/>
    <cellStyle name="Percent 6 2 3 3 2" xfId="21402"/>
    <cellStyle name="Percent 6 2 3 4" xfId="21403"/>
    <cellStyle name="Percent 6 2 4" xfId="21404"/>
    <cellStyle name="Percent 6 2 4 2" xfId="21405"/>
    <cellStyle name="Percent 6 2 5" xfId="21406"/>
    <cellStyle name="Percent 6 2 5 2" xfId="21407"/>
    <cellStyle name="Percent 6 2 6" xfId="21408"/>
    <cellStyle name="Percent 6 2 7" xfId="21409"/>
    <cellStyle name="Percent 6 3" xfId="21410"/>
    <cellStyle name="Percent 6 3 2" xfId="21411"/>
    <cellStyle name="Percent 6 3 2 2" xfId="21412"/>
    <cellStyle name="Percent 6 3 2 2 2" xfId="21413"/>
    <cellStyle name="Percent 6 3 2 3" xfId="21414"/>
    <cellStyle name="Percent 6 3 2 3 2" xfId="21415"/>
    <cellStyle name="Percent 6 3 2 4" xfId="21416"/>
    <cellStyle name="Percent 6 3 3" xfId="21417"/>
    <cellStyle name="Percent 6 3 3 2" xfId="21418"/>
    <cellStyle name="Percent 6 3 4" xfId="21419"/>
    <cellStyle name="Percent 6 3 4 2" xfId="21420"/>
    <cellStyle name="Percent 6 3 5" xfId="21421"/>
    <cellStyle name="Percent 6 4" xfId="21422"/>
    <cellStyle name="Percent 6 4 2" xfId="21423"/>
    <cellStyle name="Percent 6 4 2 2" xfId="21424"/>
    <cellStyle name="Percent 6 4 3" xfId="21425"/>
    <cellStyle name="Percent 6 4 3 2" xfId="21426"/>
    <cellStyle name="Percent 6 4 4" xfId="21427"/>
    <cellStyle name="Percent 6 5" xfId="21428"/>
    <cellStyle name="Percent 6 5 2" xfId="21429"/>
    <cellStyle name="Percent 6 6" xfId="21430"/>
    <cellStyle name="Percent 6 6 2" xfId="21431"/>
    <cellStyle name="Percent 6 7" xfId="21432"/>
    <cellStyle name="Percent 6 8" xfId="21433"/>
    <cellStyle name="Percent 7" xfId="2922"/>
    <cellStyle name="Percent 8" xfId="21434"/>
    <cellStyle name="pge" xfId="2923"/>
    <cellStyle name="pge 2" xfId="2924"/>
    <cellStyle name="pge 3" xfId="2925"/>
    <cellStyle name="Pourcentage" xfId="3" builtinId="5"/>
    <cellStyle name="Pourcentage 10" xfId="21435"/>
    <cellStyle name="Pourcentage 11" xfId="21436"/>
    <cellStyle name="Pourcentage 12" xfId="21437"/>
    <cellStyle name="Pourcentage 13" xfId="21438"/>
    <cellStyle name="Pourcentage 14" xfId="21439"/>
    <cellStyle name="Pourcentage 15" xfId="21440"/>
    <cellStyle name="Pourcentage 16" xfId="21441"/>
    <cellStyle name="Pourcentage 17" xfId="21442"/>
    <cellStyle name="Pourcentage 18" xfId="21443"/>
    <cellStyle name="Pourcentage 19" xfId="3091"/>
    <cellStyle name="Pourcentage 2" xfId="4"/>
    <cellStyle name="Pourcentage 2 2" xfId="2926"/>
    <cellStyle name="Pourcentage 2 2 2" xfId="21444"/>
    <cellStyle name="Pourcentage 2 3" xfId="2927"/>
    <cellStyle name="Pourcentage 2 3 2" xfId="2928"/>
    <cellStyle name="Pourcentage 2 3 2 2" xfId="21445"/>
    <cellStyle name="Pourcentage 2 4" xfId="2929"/>
    <cellStyle name="Pourcentage 2 5" xfId="2930"/>
    <cellStyle name="Pourcentage 2 6" xfId="21446"/>
    <cellStyle name="Pourcentage 2 7" xfId="21447"/>
    <cellStyle name="Pourcentage 2 8" xfId="21448"/>
    <cellStyle name="Pourcentage 2 9" xfId="21449"/>
    <cellStyle name="Pourcentage 20" xfId="22366"/>
    <cellStyle name="Pourcentage 3" xfId="2931"/>
    <cellStyle name="Pourcentage 3 2" xfId="2932"/>
    <cellStyle name="Pourcentage 3 2 2" xfId="21450"/>
    <cellStyle name="Pourcentage 3 3" xfId="2933"/>
    <cellStyle name="Pourcentage 3 4" xfId="21451"/>
    <cellStyle name="Pourcentage 3 5" xfId="21452"/>
    <cellStyle name="Pourcentage 4" xfId="2934"/>
    <cellStyle name="Pourcentage 4 2" xfId="2935"/>
    <cellStyle name="Pourcentage 4 3" xfId="21453"/>
    <cellStyle name="Pourcentage 4 4" xfId="21454"/>
    <cellStyle name="Pourcentage 5" xfId="2936"/>
    <cellStyle name="Pourcentage 5 2" xfId="2937"/>
    <cellStyle name="Pourcentage 5 2 2" xfId="21455"/>
    <cellStyle name="Pourcentage 5 3" xfId="21456"/>
    <cellStyle name="Pourcentage 6" xfId="2938"/>
    <cellStyle name="Pourcentage 7" xfId="2939"/>
    <cellStyle name="Pourcentage 7 2" xfId="2940"/>
    <cellStyle name="Pourcentage 7 2 2" xfId="2941"/>
    <cellStyle name="Pourcentage 7 2 2 2" xfId="21457"/>
    <cellStyle name="Pourcentage 7 2 3" xfId="21458"/>
    <cellStyle name="Pourcentage 7 3" xfId="21459"/>
    <cellStyle name="Pourcentage 7 3 2" xfId="21460"/>
    <cellStyle name="Pourcentage 7 3 3" xfId="21461"/>
    <cellStyle name="Pourcentage 8" xfId="2942"/>
    <cellStyle name="Pourcentage 9" xfId="3090"/>
    <cellStyle name="Procentowy 3" xfId="2943"/>
    <cellStyle name="Procentowy 3 2" xfId="2944"/>
    <cellStyle name="Procentowy 3 2 2" xfId="21462"/>
    <cellStyle name="Procentowy 3 2 3" xfId="21463"/>
    <cellStyle name="Procentowy 3 2 4" xfId="21464"/>
    <cellStyle name="Procentowy 3 3" xfId="2945"/>
    <cellStyle name="Procentowy 3 4" xfId="21465"/>
    <cellStyle name="Procentowy 3 5" xfId="21466"/>
    <cellStyle name="Procentowy 8" xfId="2946"/>
    <cellStyle name="Procentowy 8 2" xfId="2947"/>
    <cellStyle name="Procentowy 8 2 2" xfId="21467"/>
    <cellStyle name="Procentowy 8 2 3" xfId="21468"/>
    <cellStyle name="Procentowy 8 2 4" xfId="21469"/>
    <cellStyle name="Procentowy 8 3" xfId="2948"/>
    <cellStyle name="Procentowy 8 4" xfId="21470"/>
    <cellStyle name="Procentowy 8 5" xfId="21471"/>
    <cellStyle name="Prozent_SubCatperStud" xfId="2949"/>
    <cellStyle name="REMARQ01" xfId="21472"/>
    <cellStyle name="Result" xfId="21473"/>
    <cellStyle name="Result2" xfId="21474"/>
    <cellStyle name="row" xfId="2950"/>
    <cellStyle name="row 10" xfId="21475"/>
    <cellStyle name="row 10 2" xfId="21476"/>
    <cellStyle name="row 10 3" xfId="21477"/>
    <cellStyle name="row 10 4" xfId="21478"/>
    <cellStyle name="row 11" xfId="21479"/>
    <cellStyle name="row 11 2" xfId="21480"/>
    <cellStyle name="row 11 3" xfId="21481"/>
    <cellStyle name="row 11 4" xfId="21482"/>
    <cellStyle name="row 12" xfId="21483"/>
    <cellStyle name="row 12 2" xfId="21484"/>
    <cellStyle name="row 13" xfId="21485"/>
    <cellStyle name="row 13 2" xfId="21486"/>
    <cellStyle name="row 14" xfId="21487"/>
    <cellStyle name="row 2" xfId="2951"/>
    <cellStyle name="row 2 2" xfId="21488"/>
    <cellStyle name="row 2 2 2" xfId="21489"/>
    <cellStyle name="row 2 2 3" xfId="21490"/>
    <cellStyle name="row 2 2 4" xfId="21491"/>
    <cellStyle name="row 2 3" xfId="21492"/>
    <cellStyle name="row 2 3 2" xfId="21493"/>
    <cellStyle name="row 2 3 3" xfId="21494"/>
    <cellStyle name="row 2 3 4" xfId="21495"/>
    <cellStyle name="row 2 4" xfId="21496"/>
    <cellStyle name="row 2 4 2" xfId="21497"/>
    <cellStyle name="row 2 5" xfId="21498"/>
    <cellStyle name="row 2 5 2" xfId="21499"/>
    <cellStyle name="row 2 6" xfId="21500"/>
    <cellStyle name="row 3" xfId="2952"/>
    <cellStyle name="row 3 2" xfId="2953"/>
    <cellStyle name="row 3 2 2" xfId="21501"/>
    <cellStyle name="row 3 2 2 2" xfId="21502"/>
    <cellStyle name="row 3 2 2 3" xfId="21503"/>
    <cellStyle name="row 3 2 2 4" xfId="21504"/>
    <cellStyle name="row 3 2 3" xfId="21505"/>
    <cellStyle name="row 3 2 3 2" xfId="21506"/>
    <cellStyle name="row 3 2 3 3" xfId="21507"/>
    <cellStyle name="row 3 2 3 4" xfId="21508"/>
    <cellStyle name="row 3 2 4" xfId="21509"/>
    <cellStyle name="row 3 2 4 2" xfId="21510"/>
    <cellStyle name="row 3 2 5" xfId="21511"/>
    <cellStyle name="row 3 2 5 2" xfId="21512"/>
    <cellStyle name="row 3 2 6" xfId="21513"/>
    <cellStyle name="row 3 3" xfId="2954"/>
    <cellStyle name="row 3 3 2" xfId="21514"/>
    <cellStyle name="row 3 3 2 2" xfId="21515"/>
    <cellStyle name="row 3 3 2 3" xfId="21516"/>
    <cellStyle name="row 3 3 2 4" xfId="21517"/>
    <cellStyle name="row 3 3 3" xfId="21518"/>
    <cellStyle name="row 3 3 3 2" xfId="21519"/>
    <cellStyle name="row 3 3 3 3" xfId="21520"/>
    <cellStyle name="row 3 3 3 4" xfId="21521"/>
    <cellStyle name="row 3 3 4" xfId="21522"/>
    <cellStyle name="row 3 3 4 2" xfId="21523"/>
    <cellStyle name="row 3 3 5" xfId="21524"/>
    <cellStyle name="row 3 3 5 2" xfId="21525"/>
    <cellStyle name="row 3 3 6" xfId="21526"/>
    <cellStyle name="row 3 4" xfId="21527"/>
    <cellStyle name="row 3 4 2" xfId="21528"/>
    <cellStyle name="row 3 4 3" xfId="21529"/>
    <cellStyle name="row 3 4 4" xfId="21530"/>
    <cellStyle name="row 3 5" xfId="21531"/>
    <cellStyle name="row 3 5 2" xfId="21532"/>
    <cellStyle name="row 3 5 3" xfId="21533"/>
    <cellStyle name="row 3 5 4" xfId="21534"/>
    <cellStyle name="row 3 6" xfId="21535"/>
    <cellStyle name="row 3 6 2" xfId="21536"/>
    <cellStyle name="row 3 7" xfId="21537"/>
    <cellStyle name="row 3 7 2" xfId="21538"/>
    <cellStyle name="row 3 8" xfId="21539"/>
    <cellStyle name="row 4" xfId="2955"/>
    <cellStyle name="row 4 2" xfId="2956"/>
    <cellStyle name="row 4 2 2" xfId="21540"/>
    <cellStyle name="row 4 2 2 2" xfId="21541"/>
    <cellStyle name="row 4 2 2 3" xfId="21542"/>
    <cellStyle name="row 4 2 2 4" xfId="21543"/>
    <cellStyle name="row 4 2 3" xfId="21544"/>
    <cellStyle name="row 4 2 3 2" xfId="21545"/>
    <cellStyle name="row 4 2 3 3" xfId="21546"/>
    <cellStyle name="row 4 2 3 4" xfId="21547"/>
    <cellStyle name="row 4 2 4" xfId="21548"/>
    <cellStyle name="row 4 2 4 2" xfId="21549"/>
    <cellStyle name="row 4 2 5" xfId="21550"/>
    <cellStyle name="row 4 2 5 2" xfId="21551"/>
    <cellStyle name="row 4 2 6" xfId="21552"/>
    <cellStyle name="row 4 3" xfId="2957"/>
    <cellStyle name="row 4 3 2" xfId="21553"/>
    <cellStyle name="row 4 3 2 2" xfId="21554"/>
    <cellStyle name="row 4 3 2 3" xfId="21555"/>
    <cellStyle name="row 4 3 2 4" xfId="21556"/>
    <cellStyle name="row 4 3 3" xfId="21557"/>
    <cellStyle name="row 4 3 3 2" xfId="21558"/>
    <cellStyle name="row 4 3 3 3" xfId="21559"/>
    <cellStyle name="row 4 3 3 4" xfId="21560"/>
    <cellStyle name="row 4 3 4" xfId="21561"/>
    <cellStyle name="row 4 3 4 2" xfId="21562"/>
    <cellStyle name="row 4 3 5" xfId="21563"/>
    <cellStyle name="row 4 3 5 2" xfId="21564"/>
    <cellStyle name="row 4 3 6" xfId="21565"/>
    <cellStyle name="row 4 4" xfId="21566"/>
    <cellStyle name="row 4 4 2" xfId="21567"/>
    <cellStyle name="row 4 4 3" xfId="21568"/>
    <cellStyle name="row 4 4 4" xfId="21569"/>
    <cellStyle name="row 4 5" xfId="21570"/>
    <cellStyle name="row 4 5 2" xfId="21571"/>
    <cellStyle name="row 4 5 3" xfId="21572"/>
    <cellStyle name="row 4 5 4" xfId="21573"/>
    <cellStyle name="row 4 6" xfId="21574"/>
    <cellStyle name="row 4 6 2" xfId="21575"/>
    <cellStyle name="row 4 7" xfId="21576"/>
    <cellStyle name="row 4 7 2" xfId="21577"/>
    <cellStyle name="row 4 8" xfId="21578"/>
    <cellStyle name="row 5" xfId="2958"/>
    <cellStyle name="row 5 2" xfId="21579"/>
    <cellStyle name="row 5 2 2" xfId="21580"/>
    <cellStyle name="row 5 2 3" xfId="21581"/>
    <cellStyle name="row 5 2 4" xfId="21582"/>
    <cellStyle name="row 5 3" xfId="21583"/>
    <cellStyle name="row 5 3 2" xfId="21584"/>
    <cellStyle name="row 5 3 3" xfId="21585"/>
    <cellStyle name="row 5 3 4" xfId="21586"/>
    <cellStyle name="row 5 4" xfId="21587"/>
    <cellStyle name="row 5 4 2" xfId="21588"/>
    <cellStyle name="row 5 5" xfId="21589"/>
    <cellStyle name="row 5 5 2" xfId="21590"/>
    <cellStyle name="row 5 6" xfId="21591"/>
    <cellStyle name="row 6" xfId="2959"/>
    <cellStyle name="row 6 2" xfId="21592"/>
    <cellStyle name="row 6 2 2" xfId="21593"/>
    <cellStyle name="row 6 2 3" xfId="21594"/>
    <cellStyle name="row 6 2 4" xfId="21595"/>
    <cellStyle name="row 6 3" xfId="21596"/>
    <cellStyle name="row 6 3 2" xfId="21597"/>
    <cellStyle name="row 6 3 3" xfId="21598"/>
    <cellStyle name="row 6 3 4" xfId="21599"/>
    <cellStyle name="row 6 4" xfId="21600"/>
    <cellStyle name="row 6 4 2" xfId="21601"/>
    <cellStyle name="row 6 5" xfId="21602"/>
    <cellStyle name="row 6 5 2" xfId="21603"/>
    <cellStyle name="row 6 6" xfId="21604"/>
    <cellStyle name="row 7" xfId="2960"/>
    <cellStyle name="row 7 2" xfId="21605"/>
    <cellStyle name="row 7 2 2" xfId="21606"/>
    <cellStyle name="row 7 2 3" xfId="21607"/>
    <cellStyle name="row 7 2 4" xfId="21608"/>
    <cellStyle name="row 7 3" xfId="21609"/>
    <cellStyle name="row 7 3 2" xfId="21610"/>
    <cellStyle name="row 7 3 3" xfId="21611"/>
    <cellStyle name="row 7 3 4" xfId="21612"/>
    <cellStyle name="row 7 4" xfId="21613"/>
    <cellStyle name="row 7 4 2" xfId="21614"/>
    <cellStyle name="row 7 5" xfId="21615"/>
    <cellStyle name="row 7 5 2" xfId="21616"/>
    <cellStyle name="row 7 6" xfId="21617"/>
    <cellStyle name="row 8" xfId="2961"/>
    <cellStyle name="row 8 2" xfId="21618"/>
    <cellStyle name="row 8 2 2" xfId="21619"/>
    <cellStyle name="row 8 2 3" xfId="21620"/>
    <cellStyle name="row 8 2 4" xfId="21621"/>
    <cellStyle name="row 8 3" xfId="21622"/>
    <cellStyle name="row 8 3 2" xfId="21623"/>
    <cellStyle name="row 8 3 3" xfId="21624"/>
    <cellStyle name="row 8 3 4" xfId="21625"/>
    <cellStyle name="row 8 4" xfId="21626"/>
    <cellStyle name="row 8 4 2" xfId="21627"/>
    <cellStyle name="row 8 5" xfId="21628"/>
    <cellStyle name="row 8 5 2" xfId="21629"/>
    <cellStyle name="row 8 6" xfId="21630"/>
    <cellStyle name="row 9" xfId="2962"/>
    <cellStyle name="row 9 2" xfId="21631"/>
    <cellStyle name="row 9 2 2" xfId="21632"/>
    <cellStyle name="row 9 2 3" xfId="21633"/>
    <cellStyle name="row 9 2 4" xfId="21634"/>
    <cellStyle name="row 9 3" xfId="21635"/>
    <cellStyle name="row 9 3 2" xfId="21636"/>
    <cellStyle name="row 9 3 3" xfId="21637"/>
    <cellStyle name="row 9 3 4" xfId="21638"/>
    <cellStyle name="row 9 4" xfId="21639"/>
    <cellStyle name="row 9 4 2" xfId="21640"/>
    <cellStyle name="row 9 5" xfId="21641"/>
    <cellStyle name="row 9 5 2" xfId="21642"/>
    <cellStyle name="row 9 6" xfId="21643"/>
    <cellStyle name="RowCodes" xfId="2963"/>
    <cellStyle name="Row-Col Headings" xfId="2964"/>
    <cellStyle name="RowTitles" xfId="2965"/>
    <cellStyle name="RowTitles 2" xfId="2966"/>
    <cellStyle name="RowTitles 2 2" xfId="21644"/>
    <cellStyle name="RowTitles 2 2 2" xfId="21645"/>
    <cellStyle name="RowTitles 2 2 3" xfId="21646"/>
    <cellStyle name="RowTitles 2 2 4" xfId="21647"/>
    <cellStyle name="RowTitles 2 3" xfId="21648"/>
    <cellStyle name="RowTitles 2 3 2" xfId="21649"/>
    <cellStyle name="RowTitles 2 3 3" xfId="21650"/>
    <cellStyle name="RowTitles 2 3 4" xfId="21651"/>
    <cellStyle name="RowTitles 2 4" xfId="21652"/>
    <cellStyle name="RowTitles 2 4 2" xfId="21653"/>
    <cellStyle name="RowTitles 2 5" xfId="21654"/>
    <cellStyle name="RowTitles 2 5 2" xfId="21655"/>
    <cellStyle name="RowTitles 2 6" xfId="21656"/>
    <cellStyle name="RowTitles 3" xfId="2967"/>
    <cellStyle name="RowTitles 3 2" xfId="2968"/>
    <cellStyle name="RowTitles 3 2 2" xfId="21657"/>
    <cellStyle name="RowTitles 3 2 2 2" xfId="21658"/>
    <cellStyle name="RowTitles 3 2 2 3" xfId="21659"/>
    <cellStyle name="RowTitles 3 2 2 4" xfId="21660"/>
    <cellStyle name="RowTitles 3 2 3" xfId="21661"/>
    <cellStyle name="RowTitles 3 2 3 2" xfId="21662"/>
    <cellStyle name="RowTitles 3 2 3 3" xfId="21663"/>
    <cellStyle name="RowTitles 3 2 3 4" xfId="21664"/>
    <cellStyle name="RowTitles 3 2 4" xfId="21665"/>
    <cellStyle name="RowTitles 3 2 4 2" xfId="21666"/>
    <cellStyle name="RowTitles 3 2 5" xfId="21667"/>
    <cellStyle name="RowTitles 3 2 5 2" xfId="21668"/>
    <cellStyle name="RowTitles 3 2 6" xfId="21669"/>
    <cellStyle name="RowTitles 3 3" xfId="2969"/>
    <cellStyle name="RowTitles 3 3 2" xfId="21670"/>
    <cellStyle name="RowTitles 3 3 2 2" xfId="21671"/>
    <cellStyle name="RowTitles 3 3 2 3" xfId="21672"/>
    <cellStyle name="RowTitles 3 3 2 4" xfId="21673"/>
    <cellStyle name="RowTitles 3 3 3" xfId="21674"/>
    <cellStyle name="RowTitles 3 3 3 2" xfId="21675"/>
    <cellStyle name="RowTitles 3 3 3 3" xfId="21676"/>
    <cellStyle name="RowTitles 3 3 3 4" xfId="21677"/>
    <cellStyle name="RowTitles 3 3 4" xfId="21678"/>
    <cellStyle name="RowTitles 3 3 4 2" xfId="21679"/>
    <cellStyle name="RowTitles 3 3 5" xfId="21680"/>
    <cellStyle name="RowTitles 3 3 5 2" xfId="21681"/>
    <cellStyle name="RowTitles 3 3 6" xfId="21682"/>
    <cellStyle name="RowTitles 3 4" xfId="21683"/>
    <cellStyle name="RowTitles 3 4 2" xfId="21684"/>
    <cellStyle name="RowTitles 3 4 3" xfId="21685"/>
    <cellStyle name="RowTitles 3 4 4" xfId="21686"/>
    <cellStyle name="RowTitles 3 5" xfId="21687"/>
    <cellStyle name="RowTitles 3 5 2" xfId="21688"/>
    <cellStyle name="RowTitles 3 5 3" xfId="21689"/>
    <cellStyle name="RowTitles 3 5 4" xfId="21690"/>
    <cellStyle name="RowTitles 3 6" xfId="21691"/>
    <cellStyle name="RowTitles 3 6 2" xfId="21692"/>
    <cellStyle name="RowTitles 3 7" xfId="21693"/>
    <cellStyle name="RowTitles 3 7 2" xfId="21694"/>
    <cellStyle name="RowTitles 3 8" xfId="21695"/>
    <cellStyle name="RowTitles 4" xfId="2970"/>
    <cellStyle name="RowTitles 4 2" xfId="2971"/>
    <cellStyle name="RowTitles 4 2 2" xfId="21696"/>
    <cellStyle name="RowTitles 4 2 2 2" xfId="21697"/>
    <cellStyle name="RowTitles 4 2 2 3" xfId="21698"/>
    <cellStyle name="RowTitles 4 2 2 4" xfId="21699"/>
    <cellStyle name="RowTitles 4 2 3" xfId="21700"/>
    <cellStyle name="RowTitles 4 2 3 2" xfId="21701"/>
    <cellStyle name="RowTitles 4 2 3 3" xfId="21702"/>
    <cellStyle name="RowTitles 4 2 3 4" xfId="21703"/>
    <cellStyle name="RowTitles 4 2 4" xfId="21704"/>
    <cellStyle name="RowTitles 4 2 4 2" xfId="21705"/>
    <cellStyle name="RowTitles 4 2 5" xfId="21706"/>
    <cellStyle name="RowTitles 4 2 5 2" xfId="21707"/>
    <cellStyle name="RowTitles 4 2 6" xfId="21708"/>
    <cellStyle name="RowTitles 4 3" xfId="2972"/>
    <cellStyle name="RowTitles 4 3 2" xfId="21709"/>
    <cellStyle name="RowTitles 4 3 2 2" xfId="21710"/>
    <cellStyle name="RowTitles 4 3 2 3" xfId="21711"/>
    <cellStyle name="RowTitles 4 3 2 4" xfId="21712"/>
    <cellStyle name="RowTitles 4 3 3" xfId="21713"/>
    <cellStyle name="RowTitles 4 3 3 2" xfId="21714"/>
    <cellStyle name="RowTitles 4 3 3 3" xfId="21715"/>
    <cellStyle name="RowTitles 4 3 3 4" xfId="21716"/>
    <cellStyle name="RowTitles 4 3 4" xfId="21717"/>
    <cellStyle name="RowTitles 4 3 4 2" xfId="21718"/>
    <cellStyle name="RowTitles 4 3 5" xfId="21719"/>
    <cellStyle name="RowTitles 4 3 5 2" xfId="21720"/>
    <cellStyle name="RowTitles 4 3 6" xfId="21721"/>
    <cellStyle name="RowTitles 4 4" xfId="21722"/>
    <cellStyle name="RowTitles 4 4 2" xfId="21723"/>
    <cellStyle name="RowTitles 4 4 3" xfId="21724"/>
    <cellStyle name="RowTitles 4 4 4" xfId="21725"/>
    <cellStyle name="RowTitles 4 5" xfId="21726"/>
    <cellStyle name="RowTitles 4 5 2" xfId="21727"/>
    <cellStyle name="RowTitles 4 5 3" xfId="21728"/>
    <cellStyle name="RowTitles 4 5 4" xfId="21729"/>
    <cellStyle name="RowTitles 4 6" xfId="21730"/>
    <cellStyle name="RowTitles 4 6 2" xfId="21731"/>
    <cellStyle name="RowTitles 4 7" xfId="21732"/>
    <cellStyle name="RowTitles 4 7 2" xfId="21733"/>
    <cellStyle name="RowTitles 4 8" xfId="21734"/>
    <cellStyle name="RowTitles 5" xfId="21735"/>
    <cellStyle name="RowTitles 5 2" xfId="21736"/>
    <cellStyle name="RowTitles 5 3" xfId="21737"/>
    <cellStyle name="RowTitles 5 4" xfId="21738"/>
    <cellStyle name="RowTitles 6" xfId="21739"/>
    <cellStyle name="RowTitles 6 2" xfId="21740"/>
    <cellStyle name="RowTitles 6 3" xfId="21741"/>
    <cellStyle name="RowTitles 6 4" xfId="21742"/>
    <cellStyle name="RowTitles 7" xfId="21743"/>
    <cellStyle name="RowTitles 7 2" xfId="21744"/>
    <cellStyle name="RowTitles 8" xfId="21745"/>
    <cellStyle name="RowTitles 8 2" xfId="21746"/>
    <cellStyle name="RowTitles 9" xfId="21747"/>
    <cellStyle name="RowTitles_CENTRAL_GOVT" xfId="21748"/>
    <cellStyle name="RowTitles1-Detail" xfId="2973"/>
    <cellStyle name="RowTitles1-Detail 2" xfId="2974"/>
    <cellStyle name="RowTitles1-Detail 2 2" xfId="2975"/>
    <cellStyle name="RowTitles1-Detail 2 2 2" xfId="2976"/>
    <cellStyle name="RowTitles1-Detail 2 2 2 2" xfId="21749"/>
    <cellStyle name="RowTitles1-Detail 2 2 2 2 2" xfId="21750"/>
    <cellStyle name="RowTitles1-Detail 2 2 2 2 3" xfId="21751"/>
    <cellStyle name="RowTitles1-Detail 2 2 2 2 4" xfId="21752"/>
    <cellStyle name="RowTitles1-Detail 2 2 2 3" xfId="21753"/>
    <cellStyle name="RowTitles1-Detail 2 2 2 3 2" xfId="21754"/>
    <cellStyle name="RowTitles1-Detail 2 2 2 4" xfId="21755"/>
    <cellStyle name="RowTitles1-Detail 2 2 2 4 2" xfId="21756"/>
    <cellStyle name="RowTitles1-Detail 2 2 2 5" xfId="21757"/>
    <cellStyle name="RowTitles1-Detail 2 2 3" xfId="2977"/>
    <cellStyle name="RowTitles1-Detail 2 2 3 2" xfId="21758"/>
    <cellStyle name="RowTitles1-Detail 2 2 3 2 2" xfId="21759"/>
    <cellStyle name="RowTitles1-Detail 2 2 3 2 3" xfId="21760"/>
    <cellStyle name="RowTitles1-Detail 2 2 3 2 4" xfId="21761"/>
    <cellStyle name="RowTitles1-Detail 2 2 3 3" xfId="21762"/>
    <cellStyle name="RowTitles1-Detail 2 2 3 3 2" xfId="21763"/>
    <cellStyle name="RowTitles1-Detail 2 2 3 4" xfId="21764"/>
    <cellStyle name="RowTitles1-Detail 2 2 3 4 2" xfId="21765"/>
    <cellStyle name="RowTitles1-Detail 2 2 3 5" xfId="21766"/>
    <cellStyle name="RowTitles1-Detail 2 2 4" xfId="21767"/>
    <cellStyle name="RowTitles1-Detail 2 2 4 2" xfId="21768"/>
    <cellStyle name="RowTitles1-Detail 2 2 4 3" xfId="21769"/>
    <cellStyle name="RowTitles1-Detail 2 2 4 4" xfId="21770"/>
    <cellStyle name="RowTitles1-Detail 2 2 5" xfId="21771"/>
    <cellStyle name="RowTitles1-Detail 2 2 5 2" xfId="21772"/>
    <cellStyle name="RowTitles1-Detail 2 2 6" xfId="21773"/>
    <cellStyle name="RowTitles1-Detail 2 2 6 2" xfId="21774"/>
    <cellStyle name="RowTitles1-Detail 2 2 7" xfId="21775"/>
    <cellStyle name="RowTitles1-Detail 2 3" xfId="2978"/>
    <cellStyle name="RowTitles1-Detail 2 3 2" xfId="2979"/>
    <cellStyle name="RowTitles1-Detail 2 3 2 2" xfId="21776"/>
    <cellStyle name="RowTitles1-Detail 2 3 2 2 2" xfId="21777"/>
    <cellStyle name="RowTitles1-Detail 2 3 2 2 3" xfId="21778"/>
    <cellStyle name="RowTitles1-Detail 2 3 2 2 4" xfId="21779"/>
    <cellStyle name="RowTitles1-Detail 2 3 2 3" xfId="21780"/>
    <cellStyle name="RowTitles1-Detail 2 3 2 3 2" xfId="21781"/>
    <cellStyle name="RowTitles1-Detail 2 3 2 4" xfId="21782"/>
    <cellStyle name="RowTitles1-Detail 2 3 2 4 2" xfId="21783"/>
    <cellStyle name="RowTitles1-Detail 2 3 2 5" xfId="21784"/>
    <cellStyle name="RowTitles1-Detail 2 3 3" xfId="2980"/>
    <cellStyle name="RowTitles1-Detail 2 3 3 2" xfId="21785"/>
    <cellStyle name="RowTitles1-Detail 2 3 3 2 2" xfId="21786"/>
    <cellStyle name="RowTitles1-Detail 2 3 3 2 3" xfId="21787"/>
    <cellStyle name="RowTitles1-Detail 2 3 3 2 4" xfId="21788"/>
    <cellStyle name="RowTitles1-Detail 2 3 3 3" xfId="21789"/>
    <cellStyle name="RowTitles1-Detail 2 3 3 3 2" xfId="21790"/>
    <cellStyle name="RowTitles1-Detail 2 3 3 4" xfId="21791"/>
    <cellStyle name="RowTitles1-Detail 2 3 3 4 2" xfId="21792"/>
    <cellStyle name="RowTitles1-Detail 2 3 3 5" xfId="21793"/>
    <cellStyle name="RowTitles1-Detail 2 3 4" xfId="21794"/>
    <cellStyle name="RowTitles1-Detail 2 3 4 2" xfId="21795"/>
    <cellStyle name="RowTitles1-Detail 2 3 4 3" xfId="21796"/>
    <cellStyle name="RowTitles1-Detail 2 3 4 4" xfId="21797"/>
    <cellStyle name="RowTitles1-Detail 2 3 5" xfId="21798"/>
    <cellStyle name="RowTitles1-Detail 2 3 5 2" xfId="21799"/>
    <cellStyle name="RowTitles1-Detail 2 3 6" xfId="21800"/>
    <cellStyle name="RowTitles1-Detail 2 3 6 2" xfId="21801"/>
    <cellStyle name="RowTitles1-Detail 2 3 7" xfId="21802"/>
    <cellStyle name="RowTitles1-Detail 2 4" xfId="2981"/>
    <cellStyle name="RowTitles1-Detail 2 4 2" xfId="2982"/>
    <cellStyle name="RowTitles1-Detail 2 4 2 2" xfId="21803"/>
    <cellStyle name="RowTitles1-Detail 2 4 2 2 2" xfId="21804"/>
    <cellStyle name="RowTitles1-Detail 2 4 2 2 3" xfId="21805"/>
    <cellStyle name="RowTitles1-Detail 2 4 2 2 4" xfId="21806"/>
    <cellStyle name="RowTitles1-Detail 2 4 2 3" xfId="21807"/>
    <cellStyle name="RowTitles1-Detail 2 4 2 3 2" xfId="21808"/>
    <cellStyle name="RowTitles1-Detail 2 4 2 4" xfId="21809"/>
    <cellStyle name="RowTitles1-Detail 2 4 2 4 2" xfId="21810"/>
    <cellStyle name="RowTitles1-Detail 2 4 2 5" xfId="21811"/>
    <cellStyle name="RowTitles1-Detail 2 4 3" xfId="21812"/>
    <cellStyle name="RowTitles1-Detail 2 4 3 2" xfId="21813"/>
    <cellStyle name="RowTitles1-Detail 2 4 3 3" xfId="21814"/>
    <cellStyle name="RowTitles1-Detail 2 4 3 4" xfId="21815"/>
    <cellStyle name="RowTitles1-Detail 2 4 4" xfId="21816"/>
    <cellStyle name="RowTitles1-Detail 2 4 4 2" xfId="21817"/>
    <cellStyle name="RowTitles1-Detail 2 4 5" xfId="21818"/>
    <cellStyle name="RowTitles1-Detail 2 4 5 2" xfId="21819"/>
    <cellStyle name="RowTitles1-Detail 2 4 6" xfId="21820"/>
    <cellStyle name="RowTitles1-Detail 2 5" xfId="21821"/>
    <cellStyle name="RowTitles1-Detail 2 5 2" xfId="21822"/>
    <cellStyle name="RowTitles1-Detail 2 5 3" xfId="21823"/>
    <cellStyle name="RowTitles1-Detail 2 5 4" xfId="21824"/>
    <cellStyle name="RowTitles1-Detail 2 6" xfId="21825"/>
    <cellStyle name="RowTitles1-Detail 2 6 2" xfId="21826"/>
    <cellStyle name="RowTitles1-Detail 2 7" xfId="21827"/>
    <cellStyle name="RowTitles1-Detail 2 7 2" xfId="21828"/>
    <cellStyle name="RowTitles1-Detail 2 8" xfId="21829"/>
    <cellStyle name="RowTitles1-Detail 3" xfId="21830"/>
    <cellStyle name="RowTitles1-Detail 3 2" xfId="21831"/>
    <cellStyle name="RowTitles1-Detail 3 3" xfId="21832"/>
    <cellStyle name="RowTitles1-Detail 3 4" xfId="21833"/>
    <cellStyle name="RowTitles1-Detail 4" xfId="21834"/>
    <cellStyle name="RowTitles1-Detail 4 2" xfId="21835"/>
    <cellStyle name="RowTitles1-Detail 5" xfId="21836"/>
    <cellStyle name="RowTitles1-Detail 5 2" xfId="21837"/>
    <cellStyle name="RowTitles1-Detail 6" xfId="21838"/>
    <cellStyle name="RowTitles-Col2" xfId="2983"/>
    <cellStyle name="RowTitles-Col2 2" xfId="2984"/>
    <cellStyle name="RowTitles-Col2 2 2" xfId="2985"/>
    <cellStyle name="RowTitles-Col2 2 2 2" xfId="2986"/>
    <cellStyle name="RowTitles-Col2 2 2 2 2" xfId="21839"/>
    <cellStyle name="RowTitles-Col2 2 2 2 2 2" xfId="21840"/>
    <cellStyle name="RowTitles-Col2 2 2 2 2 3" xfId="21841"/>
    <cellStyle name="RowTitles-Col2 2 2 2 3" xfId="21842"/>
    <cellStyle name="RowTitles-Col2 2 2 2 3 2" xfId="21843"/>
    <cellStyle name="RowTitles-Col2 2 2 2 4" xfId="21844"/>
    <cellStyle name="RowTitles-Col2 2 2 2 4 2" xfId="21845"/>
    <cellStyle name="RowTitles-Col2 2 2 2 5" xfId="21846"/>
    <cellStyle name="RowTitles-Col2 2 2 3" xfId="2987"/>
    <cellStyle name="RowTitles-Col2 2 2 3 2" xfId="21847"/>
    <cellStyle name="RowTitles-Col2 2 2 3 2 2" xfId="21848"/>
    <cellStyle name="RowTitles-Col2 2 2 3 2 3" xfId="21849"/>
    <cellStyle name="RowTitles-Col2 2 2 3 3" xfId="21850"/>
    <cellStyle name="RowTitles-Col2 2 2 3 3 2" xfId="21851"/>
    <cellStyle name="RowTitles-Col2 2 2 3 4" xfId="21852"/>
    <cellStyle name="RowTitles-Col2 2 2 3 4 2" xfId="21853"/>
    <cellStyle name="RowTitles-Col2 2 2 3 5" xfId="21854"/>
    <cellStyle name="RowTitles-Col2 2 2 4" xfId="21855"/>
    <cellStyle name="RowTitles-Col2 2 2 4 2" xfId="21856"/>
    <cellStyle name="RowTitles-Col2 2 2 4 3" xfId="21857"/>
    <cellStyle name="RowTitles-Col2 2 2 5" xfId="21858"/>
    <cellStyle name="RowTitles-Col2 2 2 5 2" xfId="21859"/>
    <cellStyle name="RowTitles-Col2 2 2 6" xfId="21860"/>
    <cellStyle name="RowTitles-Col2 2 2 6 2" xfId="21861"/>
    <cellStyle name="RowTitles-Col2 2 2 7" xfId="21862"/>
    <cellStyle name="RowTitles-Col2 2 3" xfId="2988"/>
    <cellStyle name="RowTitles-Col2 2 3 2" xfId="2989"/>
    <cellStyle name="RowTitles-Col2 2 3 2 2" xfId="21863"/>
    <cellStyle name="RowTitles-Col2 2 3 2 2 2" xfId="21864"/>
    <cellStyle name="RowTitles-Col2 2 3 2 2 3" xfId="21865"/>
    <cellStyle name="RowTitles-Col2 2 3 2 3" xfId="21866"/>
    <cellStyle name="RowTitles-Col2 2 3 2 3 2" xfId="21867"/>
    <cellStyle name="RowTitles-Col2 2 3 2 4" xfId="21868"/>
    <cellStyle name="RowTitles-Col2 2 3 2 4 2" xfId="21869"/>
    <cellStyle name="RowTitles-Col2 2 3 2 5" xfId="21870"/>
    <cellStyle name="RowTitles-Col2 2 3 3" xfId="2990"/>
    <cellStyle name="RowTitles-Col2 2 3 3 2" xfId="21871"/>
    <cellStyle name="RowTitles-Col2 2 3 3 2 2" xfId="21872"/>
    <cellStyle name="RowTitles-Col2 2 3 3 2 3" xfId="21873"/>
    <cellStyle name="RowTitles-Col2 2 3 3 3" xfId="21874"/>
    <cellStyle name="RowTitles-Col2 2 3 3 3 2" xfId="21875"/>
    <cellStyle name="RowTitles-Col2 2 3 3 4" xfId="21876"/>
    <cellStyle name="RowTitles-Col2 2 3 3 4 2" xfId="21877"/>
    <cellStyle name="RowTitles-Col2 2 3 3 5" xfId="21878"/>
    <cellStyle name="RowTitles-Col2 2 3 4" xfId="21879"/>
    <cellStyle name="RowTitles-Col2 2 3 4 2" xfId="21880"/>
    <cellStyle name="RowTitles-Col2 2 3 4 3" xfId="21881"/>
    <cellStyle name="RowTitles-Col2 2 3 5" xfId="21882"/>
    <cellStyle name="RowTitles-Col2 2 3 5 2" xfId="21883"/>
    <cellStyle name="RowTitles-Col2 2 3 6" xfId="21884"/>
    <cellStyle name="RowTitles-Col2 2 3 6 2" xfId="21885"/>
    <cellStyle name="RowTitles-Col2 2 3 7" xfId="21886"/>
    <cellStyle name="RowTitles-Col2 2 4" xfId="2991"/>
    <cellStyle name="RowTitles-Col2 2 4 2" xfId="2992"/>
    <cellStyle name="RowTitles-Col2 2 4 2 2" xfId="21887"/>
    <cellStyle name="RowTitles-Col2 2 4 2 2 2" xfId="21888"/>
    <cellStyle name="RowTitles-Col2 2 4 2 2 3" xfId="21889"/>
    <cellStyle name="RowTitles-Col2 2 4 2 3" xfId="21890"/>
    <cellStyle name="RowTitles-Col2 2 4 2 3 2" xfId="21891"/>
    <cellStyle name="RowTitles-Col2 2 4 2 4" xfId="21892"/>
    <cellStyle name="RowTitles-Col2 2 4 2 4 2" xfId="21893"/>
    <cellStyle name="RowTitles-Col2 2 4 2 5" xfId="21894"/>
    <cellStyle name="RowTitles-Col2 2 4 3" xfId="21895"/>
    <cellStyle name="RowTitles-Col2 2 4 3 2" xfId="21896"/>
    <cellStyle name="RowTitles-Col2 2 4 3 3" xfId="21897"/>
    <cellStyle name="RowTitles-Col2 2 4 4" xfId="21898"/>
    <cellStyle name="RowTitles-Col2 2 4 4 2" xfId="21899"/>
    <cellStyle name="RowTitles-Col2 2 4 5" xfId="21900"/>
    <cellStyle name="RowTitles-Col2 2 4 5 2" xfId="21901"/>
    <cellStyle name="RowTitles-Col2 2 4 6" xfId="21902"/>
    <cellStyle name="RowTitles-Col2 2 5" xfId="2993"/>
    <cellStyle name="RowTitles-Col2 2 5 2" xfId="21903"/>
    <cellStyle name="RowTitles-Col2 2 5 2 2" xfId="21904"/>
    <cellStyle name="RowTitles-Col2 2 5 2 3" xfId="21905"/>
    <cellStyle name="RowTitles-Col2 2 5 3" xfId="21906"/>
    <cellStyle name="RowTitles-Col2 2 5 3 2" xfId="21907"/>
    <cellStyle name="RowTitles-Col2 2 5 4" xfId="21908"/>
    <cellStyle name="RowTitles-Col2 2 5 4 2" xfId="21909"/>
    <cellStyle name="RowTitles-Col2 2 5 5" xfId="21910"/>
    <cellStyle name="RowTitles-Col2 2 6" xfId="21911"/>
    <cellStyle name="RowTitles-Col2 2 6 2" xfId="21912"/>
    <cellStyle name="RowTitles-Col2 2 6 3" xfId="21913"/>
    <cellStyle name="RowTitles-Col2 2 7" xfId="21914"/>
    <cellStyle name="RowTitles-Col2 2 7 2" xfId="21915"/>
    <cellStyle name="RowTitles-Col2 2 8" xfId="21916"/>
    <cellStyle name="RowTitles-Col2 2 8 2" xfId="21917"/>
    <cellStyle name="RowTitles-Col2 2 9" xfId="21918"/>
    <cellStyle name="RowTitles-Col2 3" xfId="2994"/>
    <cellStyle name="RowTitles-Col2 3 2" xfId="21919"/>
    <cellStyle name="RowTitles-Col2 3 2 2" xfId="21920"/>
    <cellStyle name="RowTitles-Col2 3 2 3" xfId="21921"/>
    <cellStyle name="RowTitles-Col2 3 3" xfId="21922"/>
    <cellStyle name="RowTitles-Col2 3 3 2" xfId="21923"/>
    <cellStyle name="RowTitles-Col2 3 4" xfId="21924"/>
    <cellStyle name="RowTitles-Col2 3 4 2" xfId="21925"/>
    <cellStyle name="RowTitles-Col2 3 5" xfId="21926"/>
    <cellStyle name="RowTitles-Col2 4" xfId="21927"/>
    <cellStyle name="RowTitles-Col2 4 2" xfId="21928"/>
    <cellStyle name="RowTitles-Col2 4 3" xfId="21929"/>
    <cellStyle name="RowTitles-Col2 5" xfId="21930"/>
    <cellStyle name="RowTitles-Col2 5 2" xfId="21931"/>
    <cellStyle name="RowTitles-Col2 6" xfId="21932"/>
    <cellStyle name="RowTitles-Col2 6 2" xfId="21933"/>
    <cellStyle name="RowTitles-Col2 7" xfId="21934"/>
    <cellStyle name="RowTitles-Col2_T_B1.2" xfId="21935"/>
    <cellStyle name="RowTitles-Detail" xfId="2995"/>
    <cellStyle name="RowTitles-Detail 2" xfId="2996"/>
    <cellStyle name="RowTitles-Detail 2 2" xfId="2997"/>
    <cellStyle name="RowTitles-Detail 2 2 2" xfId="2998"/>
    <cellStyle name="RowTitles-Detail 2 2 2 2" xfId="21936"/>
    <cellStyle name="RowTitles-Detail 2 2 2 2 2" xfId="21937"/>
    <cellStyle name="RowTitles-Detail 2 2 2 2 3" xfId="21938"/>
    <cellStyle name="RowTitles-Detail 2 2 2 2 4" xfId="21939"/>
    <cellStyle name="RowTitles-Detail 2 2 2 3" xfId="21940"/>
    <cellStyle name="RowTitles-Detail 2 2 2 3 2" xfId="21941"/>
    <cellStyle name="RowTitles-Detail 2 2 2 4" xfId="21942"/>
    <cellStyle name="RowTitles-Detail 2 2 2 4 2" xfId="21943"/>
    <cellStyle name="RowTitles-Detail 2 2 2 5" xfId="21944"/>
    <cellStyle name="RowTitles-Detail 2 2 3" xfId="2999"/>
    <cellStyle name="RowTitles-Detail 2 2 3 2" xfId="21945"/>
    <cellStyle name="RowTitles-Detail 2 2 3 2 2" xfId="21946"/>
    <cellStyle name="RowTitles-Detail 2 2 3 2 3" xfId="21947"/>
    <cellStyle name="RowTitles-Detail 2 2 3 2 4" xfId="21948"/>
    <cellStyle name="RowTitles-Detail 2 2 3 3" xfId="21949"/>
    <cellStyle name="RowTitles-Detail 2 2 3 3 2" xfId="21950"/>
    <cellStyle name="RowTitles-Detail 2 2 3 4" xfId="21951"/>
    <cellStyle name="RowTitles-Detail 2 2 3 4 2" xfId="21952"/>
    <cellStyle name="RowTitles-Detail 2 2 3 5" xfId="21953"/>
    <cellStyle name="RowTitles-Detail 2 2 4" xfId="21954"/>
    <cellStyle name="RowTitles-Detail 2 2 4 2" xfId="21955"/>
    <cellStyle name="RowTitles-Detail 2 2 4 3" xfId="21956"/>
    <cellStyle name="RowTitles-Detail 2 2 4 4" xfId="21957"/>
    <cellStyle name="RowTitles-Detail 2 2 5" xfId="21958"/>
    <cellStyle name="RowTitles-Detail 2 2 5 2" xfId="21959"/>
    <cellStyle name="RowTitles-Detail 2 2 6" xfId="21960"/>
    <cellStyle name="RowTitles-Detail 2 2 6 2" xfId="21961"/>
    <cellStyle name="RowTitles-Detail 2 2 7" xfId="21962"/>
    <cellStyle name="RowTitles-Detail 2 3" xfId="3000"/>
    <cellStyle name="RowTitles-Detail 2 3 2" xfId="3001"/>
    <cellStyle name="RowTitles-Detail 2 3 2 2" xfId="21963"/>
    <cellStyle name="RowTitles-Detail 2 3 2 2 2" xfId="21964"/>
    <cellStyle name="RowTitles-Detail 2 3 2 2 3" xfId="21965"/>
    <cellStyle name="RowTitles-Detail 2 3 2 2 4" xfId="21966"/>
    <cellStyle name="RowTitles-Detail 2 3 2 3" xfId="21967"/>
    <cellStyle name="RowTitles-Detail 2 3 2 3 2" xfId="21968"/>
    <cellStyle name="RowTitles-Detail 2 3 2 4" xfId="21969"/>
    <cellStyle name="RowTitles-Detail 2 3 2 4 2" xfId="21970"/>
    <cellStyle name="RowTitles-Detail 2 3 2 5" xfId="21971"/>
    <cellStyle name="RowTitles-Detail 2 3 3" xfId="3002"/>
    <cellStyle name="RowTitles-Detail 2 3 3 2" xfId="21972"/>
    <cellStyle name="RowTitles-Detail 2 3 3 2 2" xfId="21973"/>
    <cellStyle name="RowTitles-Detail 2 3 3 2 3" xfId="21974"/>
    <cellStyle name="RowTitles-Detail 2 3 3 2 4" xfId="21975"/>
    <cellStyle name="RowTitles-Detail 2 3 3 3" xfId="21976"/>
    <cellStyle name="RowTitles-Detail 2 3 3 3 2" xfId="21977"/>
    <cellStyle name="RowTitles-Detail 2 3 3 4" xfId="21978"/>
    <cellStyle name="RowTitles-Detail 2 3 3 4 2" xfId="21979"/>
    <cellStyle name="RowTitles-Detail 2 3 3 5" xfId="21980"/>
    <cellStyle name="RowTitles-Detail 2 3 4" xfId="21981"/>
    <cellStyle name="RowTitles-Detail 2 3 4 2" xfId="21982"/>
    <cellStyle name="RowTitles-Detail 2 3 4 3" xfId="21983"/>
    <cellStyle name="RowTitles-Detail 2 3 4 4" xfId="21984"/>
    <cellStyle name="RowTitles-Detail 2 3 5" xfId="21985"/>
    <cellStyle name="RowTitles-Detail 2 3 5 2" xfId="21986"/>
    <cellStyle name="RowTitles-Detail 2 3 6" xfId="21987"/>
    <cellStyle name="RowTitles-Detail 2 3 6 2" xfId="21988"/>
    <cellStyle name="RowTitles-Detail 2 3 7" xfId="21989"/>
    <cellStyle name="RowTitles-Detail 2 4" xfId="3003"/>
    <cellStyle name="RowTitles-Detail 2 4 2" xfId="3004"/>
    <cellStyle name="RowTitles-Detail 2 4 2 2" xfId="21990"/>
    <cellStyle name="RowTitles-Detail 2 4 2 2 2" xfId="21991"/>
    <cellStyle name="RowTitles-Detail 2 4 2 2 3" xfId="21992"/>
    <cellStyle name="RowTitles-Detail 2 4 2 2 4" xfId="21993"/>
    <cellStyle name="RowTitles-Detail 2 4 2 3" xfId="21994"/>
    <cellStyle name="RowTitles-Detail 2 4 2 3 2" xfId="21995"/>
    <cellStyle name="RowTitles-Detail 2 4 2 4" xfId="21996"/>
    <cellStyle name="RowTitles-Detail 2 4 2 4 2" xfId="21997"/>
    <cellStyle name="RowTitles-Detail 2 4 2 5" xfId="21998"/>
    <cellStyle name="RowTitles-Detail 2 4 3" xfId="21999"/>
    <cellStyle name="RowTitles-Detail 2 4 3 2" xfId="22000"/>
    <cellStyle name="RowTitles-Detail 2 4 3 3" xfId="22001"/>
    <cellStyle name="RowTitles-Detail 2 4 3 4" xfId="22002"/>
    <cellStyle name="RowTitles-Detail 2 4 4" xfId="22003"/>
    <cellStyle name="RowTitles-Detail 2 4 4 2" xfId="22004"/>
    <cellStyle name="RowTitles-Detail 2 4 5" xfId="22005"/>
    <cellStyle name="RowTitles-Detail 2 4 5 2" xfId="22006"/>
    <cellStyle name="RowTitles-Detail 2 4 6" xfId="22007"/>
    <cellStyle name="RowTitles-Detail 2 5" xfId="22008"/>
    <cellStyle name="RowTitles-Detail 2 5 2" xfId="22009"/>
    <cellStyle name="RowTitles-Detail 2 5 3" xfId="22010"/>
    <cellStyle name="RowTitles-Detail 2 5 4" xfId="22011"/>
    <cellStyle name="RowTitles-Detail 2 6" xfId="22012"/>
    <cellStyle name="RowTitles-Detail 2 6 2" xfId="22013"/>
    <cellStyle name="RowTitles-Detail 2 7" xfId="22014"/>
    <cellStyle name="RowTitles-Detail 2 7 2" xfId="22015"/>
    <cellStyle name="RowTitles-Detail 2 8" xfId="22016"/>
    <cellStyle name="RowTitles-Detail 3" xfId="22017"/>
    <cellStyle name="RowTitles-Detail 3 2" xfId="22018"/>
    <cellStyle name="RowTitles-Detail 3 3" xfId="22019"/>
    <cellStyle name="RowTitles-Detail 3 4" xfId="22020"/>
    <cellStyle name="RowTitles-Detail 4" xfId="22021"/>
    <cellStyle name="RowTitles-Detail 4 2" xfId="22022"/>
    <cellStyle name="RowTitles-Detail 5" xfId="22023"/>
    <cellStyle name="RowTitles-Detail 5 2" xfId="22024"/>
    <cellStyle name="RowTitles-Detail 6" xfId="22025"/>
    <cellStyle name="RowTitles-Detail_T_B1.2" xfId="22026"/>
    <cellStyle name="Satisfaisant 2" xfId="3005"/>
    <cellStyle name="Satisfaisant 2 2" xfId="22027"/>
    <cellStyle name="Satisfaisant 3" xfId="3006"/>
    <cellStyle name="semestre" xfId="3007"/>
    <cellStyle name="Sortie 2" xfId="3008"/>
    <cellStyle name="Sortie 2 2" xfId="3009"/>
    <cellStyle name="Sortie 2 2 2" xfId="22028"/>
    <cellStyle name="Sortie 2 2 2 2" xfId="22029"/>
    <cellStyle name="Sortie 2 2 2 2 2" xfId="22030"/>
    <cellStyle name="Sortie 2 2 2 3" xfId="22031"/>
    <cellStyle name="Sortie 2 2 2 3 2" xfId="22032"/>
    <cellStyle name="Sortie 2 2 2 4" xfId="22033"/>
    <cellStyle name="Sortie 2 2 3" xfId="22034"/>
    <cellStyle name="Sortie 2 2 3 2" xfId="22035"/>
    <cellStyle name="Sortie 2 2 3 2 2" xfId="22036"/>
    <cellStyle name="Sortie 2 2 3 3" xfId="22037"/>
    <cellStyle name="Sortie 2 2 3 3 2" xfId="22038"/>
    <cellStyle name="Sortie 2 2 3 4" xfId="22039"/>
    <cellStyle name="Sortie 2 2 4" xfId="22040"/>
    <cellStyle name="Sortie 2 2 4 2" xfId="22041"/>
    <cellStyle name="Sortie 2 2 4 2 2" xfId="22042"/>
    <cellStyle name="Sortie 2 2 4 3" xfId="22043"/>
    <cellStyle name="Sortie 2 2 4 3 2" xfId="22044"/>
    <cellStyle name="Sortie 2 2 4 4" xfId="22045"/>
    <cellStyle name="Sortie 2 2 5" xfId="22046"/>
    <cellStyle name="Sortie 2 3" xfId="3010"/>
    <cellStyle name="Sortie 2 3 2" xfId="22047"/>
    <cellStyle name="Sortie 2 3 2 2" xfId="22048"/>
    <cellStyle name="Sortie 2 3 2 2 2" xfId="22049"/>
    <cellStyle name="Sortie 2 3 2 3" xfId="22050"/>
    <cellStyle name="Sortie 2 3 2 3 2" xfId="22051"/>
    <cellStyle name="Sortie 2 3 2 4" xfId="22052"/>
    <cellStyle name="Sortie 2 3 3" xfId="22053"/>
    <cellStyle name="Sortie 2 3 3 2" xfId="22054"/>
    <cellStyle name="Sortie 2 3 3 2 2" xfId="22055"/>
    <cellStyle name="Sortie 2 3 3 3" xfId="22056"/>
    <cellStyle name="Sortie 2 3 3 3 2" xfId="22057"/>
    <cellStyle name="Sortie 2 3 3 4" xfId="22058"/>
    <cellStyle name="Sortie 2 3 4" xfId="22059"/>
    <cellStyle name="Sortie 2 3 4 2" xfId="22060"/>
    <cellStyle name="Sortie 2 3 4 2 2" xfId="22061"/>
    <cellStyle name="Sortie 2 3 4 3" xfId="22062"/>
    <cellStyle name="Sortie 2 3 4 3 2" xfId="22063"/>
    <cellStyle name="Sortie 2 3 4 4" xfId="22064"/>
    <cellStyle name="Sortie 2 3 5" xfId="22065"/>
    <cellStyle name="Sortie 2 4" xfId="3011"/>
    <cellStyle name="Sortie 2 4 2" xfId="22066"/>
    <cellStyle name="Sortie 2 4 2 2" xfId="22067"/>
    <cellStyle name="Sortie 2 4 2 2 2" xfId="22068"/>
    <cellStyle name="Sortie 2 4 2 3" xfId="22069"/>
    <cellStyle name="Sortie 2 4 2 3 2" xfId="22070"/>
    <cellStyle name="Sortie 2 4 2 4" xfId="22071"/>
    <cellStyle name="Sortie 2 4 3" xfId="22072"/>
    <cellStyle name="Sortie 2 4 3 2" xfId="22073"/>
    <cellStyle name="Sortie 2 4 3 2 2" xfId="22074"/>
    <cellStyle name="Sortie 2 4 3 3" xfId="22075"/>
    <cellStyle name="Sortie 2 4 3 3 2" xfId="22076"/>
    <cellStyle name="Sortie 2 4 3 4" xfId="22077"/>
    <cellStyle name="Sortie 2 4 4" xfId="22078"/>
    <cellStyle name="Sortie 2 4 4 2" xfId="22079"/>
    <cellStyle name="Sortie 2 4 4 2 2" xfId="22080"/>
    <cellStyle name="Sortie 2 4 4 3" xfId="22081"/>
    <cellStyle name="Sortie 2 4 4 3 2" xfId="22082"/>
    <cellStyle name="Sortie 2 4 4 4" xfId="22083"/>
    <cellStyle name="Sortie 2 4 5" xfId="22084"/>
    <cellStyle name="Sortie 2 5" xfId="22085"/>
    <cellStyle name="Sortie 2 6" xfId="22086"/>
    <cellStyle name="Sortie 3" xfId="3012"/>
    <cellStyle name="SOURSITU" xfId="22087"/>
    <cellStyle name="SOUS TOT" xfId="22088"/>
    <cellStyle name="ss1" xfId="22089"/>
    <cellStyle name="ss1 2" xfId="22090"/>
    <cellStyle name="ss1 2 2" xfId="22091"/>
    <cellStyle name="ss1 2 2 2" xfId="22092"/>
    <cellStyle name="ss1 2 3" xfId="22093"/>
    <cellStyle name="ss1 3" xfId="22094"/>
    <cellStyle name="ss1 3 2" xfId="22095"/>
    <cellStyle name="ss1 4" xfId="22096"/>
    <cellStyle name="ss1 4 2" xfId="22097"/>
    <cellStyle name="ss1 5" xfId="22098"/>
    <cellStyle name="ss10" xfId="22099"/>
    <cellStyle name="ss11" xfId="22100"/>
    <cellStyle name="ss12" xfId="22101"/>
    <cellStyle name="ss13" xfId="22102"/>
    <cellStyle name="ss14" xfId="22103"/>
    <cellStyle name="ss15" xfId="22104"/>
    <cellStyle name="ss16" xfId="22105"/>
    <cellStyle name="ss17" xfId="22106"/>
    <cellStyle name="ss18" xfId="22107"/>
    <cellStyle name="ss19" xfId="22108"/>
    <cellStyle name="ss2" xfId="22109"/>
    <cellStyle name="ss20" xfId="22110"/>
    <cellStyle name="ss21" xfId="22111"/>
    <cellStyle name="ss22" xfId="22112"/>
    <cellStyle name="ss23" xfId="22113"/>
    <cellStyle name="ss23 2" xfId="22114"/>
    <cellStyle name="ss23 2 2" xfId="22115"/>
    <cellStyle name="ss23 2 2 2" xfId="22116"/>
    <cellStyle name="ss23 2 3" xfId="22117"/>
    <cellStyle name="ss23 3" xfId="22118"/>
    <cellStyle name="ss23 3 2" xfId="22119"/>
    <cellStyle name="ss23 4" xfId="22120"/>
    <cellStyle name="ss23 4 2" xfId="22121"/>
    <cellStyle name="ss23 5" xfId="22122"/>
    <cellStyle name="ss24" xfId="22123"/>
    <cellStyle name="ss3" xfId="22124"/>
    <cellStyle name="ss4" xfId="22125"/>
    <cellStyle name="ss5" xfId="22126"/>
    <cellStyle name="ss6" xfId="22127"/>
    <cellStyle name="ss6 2" xfId="22128"/>
    <cellStyle name="ss6 2 2" xfId="22129"/>
    <cellStyle name="ss6 2 2 2" xfId="22130"/>
    <cellStyle name="ss6 2 3" xfId="22131"/>
    <cellStyle name="ss6 3" xfId="22132"/>
    <cellStyle name="ss6 3 2" xfId="22133"/>
    <cellStyle name="ss6 4" xfId="22134"/>
    <cellStyle name="ss6 4 2" xfId="22135"/>
    <cellStyle name="ss6 5" xfId="22136"/>
    <cellStyle name="ss7" xfId="22137"/>
    <cellStyle name="ss7 2" xfId="22138"/>
    <cellStyle name="ss8" xfId="22139"/>
    <cellStyle name="ss8 2" xfId="22140"/>
    <cellStyle name="ss9" xfId="22141"/>
    <cellStyle name="Standaard_Blad1" xfId="3013"/>
    <cellStyle name="Standard 2" xfId="22142"/>
    <cellStyle name="Standard 2 2" xfId="22143"/>
    <cellStyle name="Standard 3" xfId="22144"/>
    <cellStyle name="Standard 3 2" xfId="22145"/>
    <cellStyle name="Standard 4" xfId="22146"/>
    <cellStyle name="Standard 5" xfId="22147"/>
    <cellStyle name="Standard 5 2" xfId="22148"/>
    <cellStyle name="Standard 6" xfId="22149"/>
    <cellStyle name="Standard_DIAGRAM" xfId="3014"/>
    <cellStyle name="Sub-titles" xfId="3015"/>
    <cellStyle name="Sub-titles 2" xfId="22150"/>
    <cellStyle name="Sub-titles 3" xfId="22151"/>
    <cellStyle name="Sub-titles Cols" xfId="3016"/>
    <cellStyle name="Sub-titles Cols 2" xfId="22152"/>
    <cellStyle name="Sub-titles Cols 3" xfId="22153"/>
    <cellStyle name="Sub-titles rows" xfId="3017"/>
    <cellStyle name="Sub-titles rows 2" xfId="22154"/>
    <cellStyle name="Sub-titles rows 3" xfId="22155"/>
    <cellStyle name="tab4" xfId="3018"/>
    <cellStyle name="tab4 2" xfId="3019"/>
    <cellStyle name="TABL01" xfId="22156"/>
    <cellStyle name="Table No." xfId="3020"/>
    <cellStyle name="Table No. 2" xfId="22157"/>
    <cellStyle name="Table No. 3" xfId="22158"/>
    <cellStyle name="Table Title" xfId="3021"/>
    <cellStyle name="Table Title 2" xfId="22159"/>
    <cellStyle name="Table Title 3" xfId="22160"/>
    <cellStyle name="TableStyleLight1" xfId="22161"/>
    <cellStyle name="TableStyleLight1 2" xfId="22162"/>
    <cellStyle name="temp" xfId="3022"/>
    <cellStyle name="tête chapitre" xfId="3023"/>
    <cellStyle name="TEXT" xfId="3024"/>
    <cellStyle name="Texte explicatif 2" xfId="3025"/>
    <cellStyle name="Texte explicatif 2 2" xfId="22163"/>
    <cellStyle name="Texte explicatif 3" xfId="3026"/>
    <cellStyle name="Texte explicatif 3 2" xfId="22164"/>
    <cellStyle name="Texte explicatif 3 3" xfId="22165"/>
    <cellStyle name="Texte explicatif 4" xfId="22166"/>
    <cellStyle name="TITCOL01" xfId="22167"/>
    <cellStyle name="TITCOLG1" xfId="22168"/>
    <cellStyle name="Title" xfId="3027"/>
    <cellStyle name="Title 2" xfId="22169"/>
    <cellStyle name="Title 2 2" xfId="22170"/>
    <cellStyle name="Title 2 3" xfId="22171"/>
    <cellStyle name="title1" xfId="3028"/>
    <cellStyle name="Titles" xfId="3029"/>
    <cellStyle name="Titles 2" xfId="22172"/>
    <cellStyle name="Titles 3" xfId="22173"/>
    <cellStyle name="TITLIG01" xfId="22174"/>
    <cellStyle name="Titre 2" xfId="3030"/>
    <cellStyle name="Titre 3" xfId="22175"/>
    <cellStyle name="Titre 1 2" xfId="3031"/>
    <cellStyle name="Titre 1 2 2" xfId="22176"/>
    <cellStyle name="Titre 1 3" xfId="3032"/>
    <cellStyle name="Titre 2 2" xfId="3033"/>
    <cellStyle name="Titre 2 2 2" xfId="22177"/>
    <cellStyle name="Titre 2 3" xfId="3034"/>
    <cellStyle name="Titre 3 2" xfId="3035"/>
    <cellStyle name="Titre 3 2 2" xfId="22178"/>
    <cellStyle name="Titre 3 3" xfId="3036"/>
    <cellStyle name="Titre 4 2" xfId="3037"/>
    <cellStyle name="Titre 4 2 2" xfId="22179"/>
    <cellStyle name="Titre 4 3" xfId="3038"/>
    <cellStyle name="TITRE01" xfId="22180"/>
    <cellStyle name="Total 2" xfId="3039"/>
    <cellStyle name="Total 2 2" xfId="3040"/>
    <cellStyle name="Total 2 2 2" xfId="22181"/>
    <cellStyle name="Total 2 2 2 2" xfId="22182"/>
    <cellStyle name="Total 2 2 2 2 2" xfId="22183"/>
    <cellStyle name="Total 2 2 2 3" xfId="22184"/>
    <cellStyle name="Total 2 2 2 3 2" xfId="22185"/>
    <cellStyle name="Total 2 2 2 4" xfId="22186"/>
    <cellStyle name="Total 2 2 3" xfId="22187"/>
    <cellStyle name="Total 2 2 3 2" xfId="22188"/>
    <cellStyle name="Total 2 2 3 2 2" xfId="22189"/>
    <cellStyle name="Total 2 2 3 3" xfId="22190"/>
    <cellStyle name="Total 2 2 3 3 2" xfId="22191"/>
    <cellStyle name="Total 2 2 3 4" xfId="22192"/>
    <cellStyle name="Total 2 2 4" xfId="22193"/>
    <cellStyle name="Total 2 2 4 2" xfId="22194"/>
    <cellStyle name="Total 2 2 4 2 2" xfId="22195"/>
    <cellStyle name="Total 2 2 4 3" xfId="22196"/>
    <cellStyle name="Total 2 2 4 3 2" xfId="22197"/>
    <cellStyle name="Total 2 2 4 4" xfId="22198"/>
    <cellStyle name="Total 2 2 5" xfId="22199"/>
    <cellStyle name="Total 2 3" xfId="3041"/>
    <cellStyle name="Total 2 3 2" xfId="22200"/>
    <cellStyle name="Total 2 3 2 2" xfId="22201"/>
    <cellStyle name="Total 2 3 2 2 2" xfId="22202"/>
    <cellStyle name="Total 2 3 2 3" xfId="22203"/>
    <cellStyle name="Total 2 3 2 3 2" xfId="22204"/>
    <cellStyle name="Total 2 3 2 4" xfId="22205"/>
    <cellStyle name="Total 2 3 3" xfId="22206"/>
    <cellStyle name="Total 2 3 3 2" xfId="22207"/>
    <cellStyle name="Total 2 3 3 2 2" xfId="22208"/>
    <cellStyle name="Total 2 3 3 3" xfId="22209"/>
    <cellStyle name="Total 2 3 3 3 2" xfId="22210"/>
    <cellStyle name="Total 2 3 3 4" xfId="22211"/>
    <cellStyle name="Total 2 3 4" xfId="22212"/>
    <cellStyle name="Total 2 3 4 2" xfId="22213"/>
    <cellStyle name="Total 2 3 4 2 2" xfId="22214"/>
    <cellStyle name="Total 2 3 4 3" xfId="22215"/>
    <cellStyle name="Total 2 3 4 3 2" xfId="22216"/>
    <cellStyle name="Total 2 3 4 4" xfId="22217"/>
    <cellStyle name="Total 2 3 5" xfId="22218"/>
    <cellStyle name="Total 2 4" xfId="3042"/>
    <cellStyle name="Total 2 4 2" xfId="22219"/>
    <cellStyle name="Total 2 4 2 2" xfId="22220"/>
    <cellStyle name="Total 2 4 2 2 2" xfId="22221"/>
    <cellStyle name="Total 2 4 2 3" xfId="22222"/>
    <cellStyle name="Total 2 4 2 3 2" xfId="22223"/>
    <cellStyle name="Total 2 4 2 4" xfId="22224"/>
    <cellStyle name="Total 2 4 3" xfId="22225"/>
    <cellStyle name="Total 2 4 3 2" xfId="22226"/>
    <cellStyle name="Total 2 4 3 2 2" xfId="22227"/>
    <cellStyle name="Total 2 4 3 3" xfId="22228"/>
    <cellStyle name="Total 2 4 3 3 2" xfId="22229"/>
    <cellStyle name="Total 2 4 3 4" xfId="22230"/>
    <cellStyle name="Total 2 4 4" xfId="22231"/>
    <cellStyle name="Total 2 4 4 2" xfId="22232"/>
    <cellStyle name="Total 2 4 4 2 2" xfId="22233"/>
    <cellStyle name="Total 2 4 4 3" xfId="22234"/>
    <cellStyle name="Total 2 4 4 3 2" xfId="22235"/>
    <cellStyle name="Total 2 4 4 4" xfId="22236"/>
    <cellStyle name="Total 2 4 5" xfId="22237"/>
    <cellStyle name="Total 2 5" xfId="22238"/>
    <cellStyle name="Total 2 6" xfId="22239"/>
    <cellStyle name="Total 3" xfId="3043"/>
    <cellStyle name="Total 3 2" xfId="22240"/>
    <cellStyle name="TOTAL01" xfId="22241"/>
    <cellStyle name="TOTALG1" xfId="22242"/>
    <cellStyle name="toto" xfId="3044"/>
    <cellStyle name="toto 2" xfId="3045"/>
    <cellStyle name="toto 2 2" xfId="22243"/>
    <cellStyle name="toto 2 3" xfId="22244"/>
    <cellStyle name="toto 2 4" xfId="22245"/>
    <cellStyle name="toto 2 5" xfId="22246"/>
    <cellStyle name="toto 3" xfId="22247"/>
    <cellStyle name="toto 4" xfId="22248"/>
    <cellStyle name="toto 5" xfId="22249"/>
    <cellStyle name="toto 6" xfId="22250"/>
    <cellStyle name="Tusental (0)_Blad2" xfId="3046"/>
    <cellStyle name="Tusental 2" xfId="3047"/>
    <cellStyle name="Tusental 2 2" xfId="22251"/>
    <cellStyle name="Tusental 2 3" xfId="22252"/>
    <cellStyle name="Tusental 3" xfId="3048"/>
    <cellStyle name="Tusental 3 2" xfId="22253"/>
    <cellStyle name="Tusental 3 2 2" xfId="22254"/>
    <cellStyle name="Tusental 3 2 2 2" xfId="22255"/>
    <cellStyle name="Tusental 3 2 2 2 2" xfId="22256"/>
    <cellStyle name="Tusental 3 2 2 2 2 2" xfId="22257"/>
    <cellStyle name="Tusental 3 2 2 2 2 2 2" xfId="22258"/>
    <cellStyle name="Tusental 3 2 2 2 2 3" xfId="22259"/>
    <cellStyle name="Tusental 3 2 2 2 3" xfId="22260"/>
    <cellStyle name="Tusental 3 2 2 2 3 2" xfId="22261"/>
    <cellStyle name="Tusental 3 2 2 2 3 2 2" xfId="22262"/>
    <cellStyle name="Tusental 3 2 2 2 3 3" xfId="22263"/>
    <cellStyle name="Tusental 3 2 2 2 4" xfId="22264"/>
    <cellStyle name="Tusental 3 2 2 2 4 2" xfId="22265"/>
    <cellStyle name="Tusental 3 2 2 2 5" xfId="22266"/>
    <cellStyle name="Tusental 3 2 2 3" xfId="22267"/>
    <cellStyle name="Tusental 3 2 2 3 2" xfId="22268"/>
    <cellStyle name="Tusental 3 2 2 3 2 2" xfId="22269"/>
    <cellStyle name="Tusental 3 2 2 3 3" xfId="22270"/>
    <cellStyle name="Tusental 3 2 2 4" xfId="22271"/>
    <cellStyle name="Tusental 3 2 2 4 2" xfId="22272"/>
    <cellStyle name="Tusental 3 2 2 4 2 2" xfId="22273"/>
    <cellStyle name="Tusental 3 2 2 4 3" xfId="22274"/>
    <cellStyle name="Tusental 3 2 2 5" xfId="22275"/>
    <cellStyle name="Tusental 3 2 2 5 2" xfId="22276"/>
    <cellStyle name="Tusental 3 2 2 6" xfId="22277"/>
    <cellStyle name="Tusental 3 2 3" xfId="22278"/>
    <cellStyle name="Tusental 3 2 3 2" xfId="22279"/>
    <cellStyle name="Tusental 3 2 3 2 2" xfId="22280"/>
    <cellStyle name="Tusental 3 2 3 2 2 2" xfId="22281"/>
    <cellStyle name="Tusental 3 2 3 2 3" xfId="22282"/>
    <cellStyle name="Tusental 3 2 3 3" xfId="22283"/>
    <cellStyle name="Tusental 3 2 3 3 2" xfId="22284"/>
    <cellStyle name="Tusental 3 2 3 3 2 2" xfId="22285"/>
    <cellStyle name="Tusental 3 2 3 3 3" xfId="22286"/>
    <cellStyle name="Tusental 3 2 3 4" xfId="22287"/>
    <cellStyle name="Tusental 3 2 3 4 2" xfId="22288"/>
    <cellStyle name="Tusental 3 2 3 5" xfId="22289"/>
    <cellStyle name="Tusental 3 2 4" xfId="22290"/>
    <cellStyle name="Tusental 3 2 4 2" xfId="22291"/>
    <cellStyle name="Tusental 3 2 4 2 2" xfId="22292"/>
    <cellStyle name="Tusental 3 2 4 3" xfId="22293"/>
    <cellStyle name="Tusental 3 2 4 4" xfId="22294"/>
    <cellStyle name="Tusental 3 2 5" xfId="22295"/>
    <cellStyle name="Tusental 3 2 5 2" xfId="22296"/>
    <cellStyle name="Tusental 3 2 5 2 2" xfId="22297"/>
    <cellStyle name="Tusental 3 2 5 3" xfId="22298"/>
    <cellStyle name="Tusental 3 2 6" xfId="22299"/>
    <cellStyle name="Tusental 3 2 6 2" xfId="22300"/>
    <cellStyle name="Tusental 3 2 7" xfId="22301"/>
    <cellStyle name="Tusental 3 2 8" xfId="22302"/>
    <cellStyle name="Tusental 3 3" xfId="22303"/>
    <cellStyle name="Tusental 3 3 2" xfId="22304"/>
    <cellStyle name="Tusental 3 3 2 2" xfId="22305"/>
    <cellStyle name="Tusental 3 3 2 2 2" xfId="22306"/>
    <cellStyle name="Tusental 3 3 2 2 2 2" xfId="22307"/>
    <cellStyle name="Tusental 3 3 2 2 3" xfId="22308"/>
    <cellStyle name="Tusental 3 3 2 3" xfId="22309"/>
    <cellStyle name="Tusental 3 3 2 3 2" xfId="22310"/>
    <cellStyle name="Tusental 3 3 2 3 2 2" xfId="22311"/>
    <cellStyle name="Tusental 3 3 2 3 3" xfId="22312"/>
    <cellStyle name="Tusental 3 3 2 4" xfId="22313"/>
    <cellStyle name="Tusental 3 3 2 4 2" xfId="22314"/>
    <cellStyle name="Tusental 3 3 2 5" xfId="22315"/>
    <cellStyle name="Tusental 3 3 3" xfId="22316"/>
    <cellStyle name="Tusental 3 3 3 2" xfId="22317"/>
    <cellStyle name="Tusental 3 3 3 2 2" xfId="22318"/>
    <cellStyle name="Tusental 3 3 3 3" xfId="22319"/>
    <cellStyle name="Tusental 3 3 4" xfId="22320"/>
    <cellStyle name="Tusental 3 3 4 2" xfId="22321"/>
    <cellStyle name="Tusental 3 3 4 2 2" xfId="22322"/>
    <cellStyle name="Tusental 3 3 4 3" xfId="22323"/>
    <cellStyle name="Tusental 3 3 5" xfId="22324"/>
    <cellStyle name="Tusental 3 3 5 2" xfId="22325"/>
    <cellStyle name="Tusental 3 3 6" xfId="22326"/>
    <cellStyle name="Tusental 3 4" xfId="22327"/>
    <cellStyle name="Tusental 3 4 2" xfId="22328"/>
    <cellStyle name="Tusental 3 4 2 2" xfId="22329"/>
    <cellStyle name="Tusental 3 4 2 2 2" xfId="22330"/>
    <cellStyle name="Tusental 3 4 2 3" xfId="22331"/>
    <cellStyle name="Tusental 3 4 3" xfId="22332"/>
    <cellStyle name="Tusental 3 4 3 2" xfId="22333"/>
    <cellStyle name="Tusental 3 4 3 2 2" xfId="22334"/>
    <cellStyle name="Tusental 3 4 3 3" xfId="22335"/>
    <cellStyle name="Tusental 3 4 4" xfId="22336"/>
    <cellStyle name="Tusental 3 4 4 2" xfId="22337"/>
    <cellStyle name="Tusental 3 4 5" xfId="22338"/>
    <cellStyle name="Tusental 3 5" xfId="22339"/>
    <cellStyle name="Tusental 3 5 2" xfId="22340"/>
    <cellStyle name="Tusental 3 5 2 2" xfId="22341"/>
    <cellStyle name="Tusental 3 5 3" xfId="22342"/>
    <cellStyle name="Tusental 3 5 4" xfId="22343"/>
    <cellStyle name="Tusental 3 6" xfId="22344"/>
    <cellStyle name="Tusental 3 6 2" xfId="22345"/>
    <cellStyle name="Tusental 3 6 2 2" xfId="22346"/>
    <cellStyle name="Tusental 3 6 3" xfId="22347"/>
    <cellStyle name="Tusental 3 7" xfId="22348"/>
    <cellStyle name="Tusental 3 7 2" xfId="22349"/>
    <cellStyle name="Tusental 3 8" xfId="22350"/>
    <cellStyle name="Tusental 3 9" xfId="22351"/>
    <cellStyle name="Tusental_Blad2" xfId="3049"/>
    <cellStyle name="UNITE" xfId="22352"/>
    <cellStyle name="Uwaga 2" xfId="3050"/>
    <cellStyle name="Uwaga 2 2" xfId="3051"/>
    <cellStyle name="Uwaga 2 3" xfId="3052"/>
    <cellStyle name="Uwaga 2 4" xfId="22353"/>
    <cellStyle name="Uwaga 2 5" xfId="22354"/>
    <cellStyle name="Valuta (0)_Blad2" xfId="3053"/>
    <cellStyle name="Valuta_Blad2" xfId="3054"/>
    <cellStyle name="Vérification 2" xfId="3055"/>
    <cellStyle name="Vérification 2 2" xfId="22355"/>
    <cellStyle name="Vérification 3" xfId="3056"/>
    <cellStyle name="Währung [0]_DIAGRAM" xfId="3057"/>
    <cellStyle name="Währung_DIAGRAM" xfId="3058"/>
    <cellStyle name="Warning Text" xfId="3059"/>
    <cellStyle name="Warning Text 2" xfId="3060"/>
    <cellStyle name="Warning Text 2 2" xfId="22356"/>
    <cellStyle name="Warning Text 2 3" xfId="22357"/>
    <cellStyle name="Warning Text 3" xfId="22358"/>
    <cellStyle name="Wrapped" xfId="3061"/>
    <cellStyle name="쉼표 2" xfId="22359"/>
    <cellStyle name="표준_T_A8(통계청_검증결과)" xfId="3062"/>
    <cellStyle name="常规_B2.3" xfId="3063"/>
    <cellStyle name="桁区切り 4" xfId="22360"/>
    <cellStyle name="標準 3" xfId="22361"/>
    <cellStyle name="標準_法務省担当表（eigo ） " xfId="3064"/>
  </cellStyles>
  <dxfs count="0"/>
  <tableStyles count="0" defaultTableStyle="TableStyleMedium9" defaultPivotStyle="PivotStyleLight16"/>
  <colors>
    <mruColors>
      <color rgb="FF5B9BD5"/>
      <color rgb="FFEC62D8"/>
      <color rgb="FFFF3300"/>
      <color rgb="FF6916FE"/>
      <color rgb="FFFF6600"/>
      <color rgb="FFFF9966"/>
      <color rgb="FFFFCC66"/>
      <color rgb="FFA16EFE"/>
      <color rgb="FFCC00CC"/>
      <color rgb="FFB70B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9" Type="http://schemas.openxmlformats.org/officeDocument/2006/relationships/externalLink" Target="externalLinks/externalLink31.xml"/><Relationship Id="rId21" Type="http://schemas.openxmlformats.org/officeDocument/2006/relationships/externalLink" Target="externalLinks/externalLink13.xml"/><Relationship Id="rId34" Type="http://schemas.openxmlformats.org/officeDocument/2006/relationships/externalLink" Target="externalLinks/externalLink26.xml"/><Relationship Id="rId42" Type="http://schemas.openxmlformats.org/officeDocument/2006/relationships/externalLink" Target="externalLinks/externalLink34.xml"/><Relationship Id="rId47" Type="http://schemas.openxmlformats.org/officeDocument/2006/relationships/externalLink" Target="externalLinks/externalLink39.xml"/><Relationship Id="rId50" Type="http://schemas.openxmlformats.org/officeDocument/2006/relationships/externalLink" Target="externalLinks/externalLink42.xml"/><Relationship Id="rId55" Type="http://schemas.openxmlformats.org/officeDocument/2006/relationships/externalLink" Target="externalLinks/externalLink47.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externalLink" Target="externalLinks/externalLink38.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41" Type="http://schemas.openxmlformats.org/officeDocument/2006/relationships/externalLink" Target="externalLinks/externalLink33.xml"/><Relationship Id="rId54" Type="http://schemas.openxmlformats.org/officeDocument/2006/relationships/externalLink" Target="externalLinks/externalLink4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40" Type="http://schemas.openxmlformats.org/officeDocument/2006/relationships/externalLink" Target="externalLinks/externalLink32.xml"/><Relationship Id="rId45" Type="http://schemas.openxmlformats.org/officeDocument/2006/relationships/externalLink" Target="externalLinks/externalLink37.xml"/><Relationship Id="rId53" Type="http://schemas.openxmlformats.org/officeDocument/2006/relationships/externalLink" Target="externalLinks/externalLink45.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49" Type="http://schemas.openxmlformats.org/officeDocument/2006/relationships/externalLink" Target="externalLinks/externalLink41.xml"/><Relationship Id="rId57" Type="http://schemas.openxmlformats.org/officeDocument/2006/relationships/theme" Target="theme/theme1.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52" Type="http://schemas.openxmlformats.org/officeDocument/2006/relationships/externalLink" Target="externalLinks/externalLink44.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43" Type="http://schemas.openxmlformats.org/officeDocument/2006/relationships/externalLink" Target="externalLinks/externalLink35.xml"/><Relationship Id="rId48" Type="http://schemas.openxmlformats.org/officeDocument/2006/relationships/externalLink" Target="externalLinks/externalLink40.xml"/><Relationship Id="rId56" Type="http://schemas.openxmlformats.org/officeDocument/2006/relationships/externalLink" Target="externalLinks/externalLink48.xml"/><Relationship Id="rId8" Type="http://schemas.openxmlformats.org/officeDocument/2006/relationships/worksheet" Target="worksheets/sheet8.xml"/><Relationship Id="rId51" Type="http://schemas.openxmlformats.org/officeDocument/2006/relationships/externalLink" Target="externalLinks/externalLink43.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200"/>
              <a:t>01 : Effectifs de personnels de R&amp;D par type d'établissement</a:t>
            </a:r>
            <a:r>
              <a:rPr lang="fr-FR" sz="1200" b="0"/>
              <a:t> </a:t>
            </a:r>
          </a:p>
          <a:p>
            <a:pPr>
              <a:defRPr/>
            </a:pPr>
            <a:r>
              <a:rPr lang="fr-FR" sz="1200" b="0"/>
              <a:t>(en ETP recherche)</a:t>
            </a:r>
          </a:p>
        </c:rich>
      </c:tx>
      <c:layout>
        <c:manualLayout>
          <c:xMode val="edge"/>
          <c:yMode val="edge"/>
          <c:x val="0.23636168551198239"/>
          <c:y val="4.6892357593154238E-3"/>
        </c:manualLayout>
      </c:layout>
      <c:overlay val="0"/>
    </c:title>
    <c:autoTitleDeleted val="0"/>
    <c:plotArea>
      <c:layout>
        <c:manualLayout>
          <c:layoutTarget val="inner"/>
          <c:xMode val="edge"/>
          <c:yMode val="edge"/>
          <c:x val="5.9237353236519706E-2"/>
          <c:y val="7.7395782440763283E-2"/>
          <c:w val="0.91496665569251046"/>
          <c:h val="0.76709298580718488"/>
        </c:manualLayout>
      </c:layout>
      <c:lineChart>
        <c:grouping val="standard"/>
        <c:varyColors val="0"/>
        <c:ser>
          <c:idx val="3"/>
          <c:order val="0"/>
          <c:tx>
            <c:strRef>
              <c:f>'Evol R&amp;D'!$A$10</c:f>
              <c:strCache>
                <c:ptCount val="1"/>
                <c:pt idx="0">
                  <c:v>ISBL</c:v>
                </c:pt>
              </c:strCache>
            </c:strRef>
          </c:tx>
          <c:spPr>
            <a:ln>
              <a:solidFill>
                <a:srgbClr val="6916FE"/>
              </a:solidFill>
            </a:ln>
          </c:spPr>
          <c:marker>
            <c:spPr>
              <a:ln>
                <a:solidFill>
                  <a:srgbClr val="6916FE"/>
                </a:solidFill>
              </a:ln>
            </c:spPr>
          </c:marker>
          <c:dLbls>
            <c:dLbl>
              <c:idx val="0"/>
              <c:delete val="1"/>
              <c:extLst>
                <c:ext xmlns:c15="http://schemas.microsoft.com/office/drawing/2012/chart" uri="{CE6537A1-D6FC-4f65-9D91-7224C49458BB}"/>
                <c:ext xmlns:c16="http://schemas.microsoft.com/office/drawing/2014/chart" uri="{C3380CC4-5D6E-409C-BE32-E72D297353CC}">
                  <c16:uniqueId val="{00000012-5158-495D-83A9-FD5FC59DE3A0}"/>
                </c:ext>
              </c:extLst>
            </c:dLbl>
            <c:dLbl>
              <c:idx val="1"/>
              <c:delete val="1"/>
              <c:extLst>
                <c:ext xmlns:c15="http://schemas.microsoft.com/office/drawing/2012/chart" uri="{CE6537A1-D6FC-4f65-9D91-7224C49458BB}"/>
                <c:ext xmlns:c16="http://schemas.microsoft.com/office/drawing/2014/chart" uri="{C3380CC4-5D6E-409C-BE32-E72D297353CC}">
                  <c16:uniqueId val="{00000011-5158-495D-83A9-FD5FC59DE3A0}"/>
                </c:ext>
              </c:extLst>
            </c:dLbl>
            <c:dLbl>
              <c:idx val="2"/>
              <c:delete val="1"/>
              <c:extLst>
                <c:ext xmlns:c15="http://schemas.microsoft.com/office/drawing/2012/chart" uri="{CE6537A1-D6FC-4f65-9D91-7224C49458BB}"/>
                <c:ext xmlns:c16="http://schemas.microsoft.com/office/drawing/2014/chart" uri="{C3380CC4-5D6E-409C-BE32-E72D297353CC}">
                  <c16:uniqueId val="{00000010-5158-495D-83A9-FD5FC59DE3A0}"/>
                </c:ext>
              </c:extLst>
            </c:dLbl>
            <c:dLbl>
              <c:idx val="3"/>
              <c:delete val="1"/>
              <c:extLst>
                <c:ext xmlns:c15="http://schemas.microsoft.com/office/drawing/2012/chart" uri="{CE6537A1-D6FC-4f65-9D91-7224C49458BB}"/>
                <c:ext xmlns:c16="http://schemas.microsoft.com/office/drawing/2014/chart" uri="{C3380CC4-5D6E-409C-BE32-E72D297353CC}">
                  <c16:uniqueId val="{0000000F-5158-495D-83A9-FD5FC59DE3A0}"/>
                </c:ext>
              </c:extLst>
            </c:dLbl>
            <c:dLbl>
              <c:idx val="4"/>
              <c:delete val="1"/>
              <c:extLst>
                <c:ext xmlns:c15="http://schemas.microsoft.com/office/drawing/2012/chart" uri="{CE6537A1-D6FC-4f65-9D91-7224C49458BB}"/>
                <c:ext xmlns:c16="http://schemas.microsoft.com/office/drawing/2014/chart" uri="{C3380CC4-5D6E-409C-BE32-E72D297353CC}">
                  <c16:uniqueId val="{0000000E-5158-495D-83A9-FD5FC59DE3A0}"/>
                </c:ext>
              </c:extLst>
            </c:dLbl>
            <c:dLbl>
              <c:idx val="5"/>
              <c:delete val="1"/>
              <c:extLst>
                <c:ext xmlns:c15="http://schemas.microsoft.com/office/drawing/2012/chart" uri="{CE6537A1-D6FC-4f65-9D91-7224C49458BB}"/>
                <c:ext xmlns:c16="http://schemas.microsoft.com/office/drawing/2014/chart" uri="{C3380CC4-5D6E-409C-BE32-E72D297353CC}">
                  <c16:uniqueId val="{0000000D-5158-495D-83A9-FD5FC59DE3A0}"/>
                </c:ext>
              </c:extLst>
            </c:dLbl>
            <c:dLbl>
              <c:idx val="6"/>
              <c:delete val="1"/>
              <c:extLst>
                <c:ext xmlns:c15="http://schemas.microsoft.com/office/drawing/2012/chart" uri="{CE6537A1-D6FC-4f65-9D91-7224C49458BB}"/>
                <c:ext xmlns:c16="http://schemas.microsoft.com/office/drawing/2014/chart" uri="{C3380CC4-5D6E-409C-BE32-E72D297353CC}">
                  <c16:uniqueId val="{0000000C-5158-495D-83A9-FD5FC59DE3A0}"/>
                </c:ext>
              </c:extLst>
            </c:dLbl>
            <c:dLbl>
              <c:idx val="7"/>
              <c:delete val="1"/>
              <c:extLst>
                <c:ext xmlns:c15="http://schemas.microsoft.com/office/drawing/2012/chart" uri="{CE6537A1-D6FC-4f65-9D91-7224C49458BB}"/>
                <c:ext xmlns:c16="http://schemas.microsoft.com/office/drawing/2014/chart" uri="{C3380CC4-5D6E-409C-BE32-E72D297353CC}">
                  <c16:uniqueId val="{0000000B-5158-495D-83A9-FD5FC59DE3A0}"/>
                </c:ext>
              </c:extLst>
            </c:dLbl>
            <c:dLbl>
              <c:idx val="8"/>
              <c:delete val="1"/>
              <c:extLst>
                <c:ext xmlns:c15="http://schemas.microsoft.com/office/drawing/2012/chart" uri="{CE6537A1-D6FC-4f65-9D91-7224C49458BB}"/>
                <c:ext xmlns:c16="http://schemas.microsoft.com/office/drawing/2014/chart" uri="{C3380CC4-5D6E-409C-BE32-E72D297353CC}">
                  <c16:uniqueId val="{0000000A-5158-495D-83A9-FD5FC59DE3A0}"/>
                </c:ext>
              </c:extLst>
            </c:dLbl>
            <c:dLbl>
              <c:idx val="9"/>
              <c:delete val="1"/>
              <c:extLst>
                <c:ext xmlns:c15="http://schemas.microsoft.com/office/drawing/2012/chart" uri="{CE6537A1-D6FC-4f65-9D91-7224C49458BB}"/>
                <c:ext xmlns:c16="http://schemas.microsoft.com/office/drawing/2014/chart" uri="{C3380CC4-5D6E-409C-BE32-E72D297353CC}">
                  <c16:uniqueId val="{00000009-5158-495D-83A9-FD5FC59DE3A0}"/>
                </c:ext>
              </c:extLst>
            </c:dLbl>
            <c:dLbl>
              <c:idx val="10"/>
              <c:delete val="1"/>
              <c:extLst>
                <c:ext xmlns:c15="http://schemas.microsoft.com/office/drawing/2012/chart" uri="{CE6537A1-D6FC-4f65-9D91-7224C49458BB}"/>
                <c:ext xmlns:c16="http://schemas.microsoft.com/office/drawing/2014/chart" uri="{C3380CC4-5D6E-409C-BE32-E72D297353CC}">
                  <c16:uniqueId val="{00000008-5158-495D-83A9-FD5FC59DE3A0}"/>
                </c:ext>
              </c:extLst>
            </c:dLbl>
            <c:dLbl>
              <c:idx val="11"/>
              <c:delete val="1"/>
              <c:extLst>
                <c:ext xmlns:c15="http://schemas.microsoft.com/office/drawing/2012/chart" uri="{CE6537A1-D6FC-4f65-9D91-7224C49458BB}"/>
                <c:ext xmlns:c16="http://schemas.microsoft.com/office/drawing/2014/chart" uri="{C3380CC4-5D6E-409C-BE32-E72D297353CC}">
                  <c16:uniqueId val="{00000007-675E-4C70-93C8-A442A2E14A87}"/>
                </c:ext>
              </c:extLst>
            </c:dLbl>
            <c:dLbl>
              <c:idx val="12"/>
              <c:delete val="1"/>
              <c:extLst>
                <c:ext xmlns:c15="http://schemas.microsoft.com/office/drawing/2012/chart" uri="{CE6537A1-D6FC-4f65-9D91-7224C49458BB}"/>
                <c:ext xmlns:c16="http://schemas.microsoft.com/office/drawing/2014/chart" uri="{C3380CC4-5D6E-409C-BE32-E72D297353CC}">
                  <c16:uniqueId val="{00000000-6878-4150-A6F0-ACB73FC5BE67}"/>
                </c:ext>
              </c:extLst>
            </c:dLbl>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'Evol R&amp;D'!$H$2:$V$2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'Evol R&amp;D'!$H$10:$V$10</c:f>
              <c:numCache>
                <c:formatCode>#,##0</c:formatCode>
                <c:ptCount val="15"/>
                <c:pt idx="0">
                  <c:v>6131</c:v>
                </c:pt>
                <c:pt idx="1">
                  <c:v>5791.73</c:v>
                </c:pt>
                <c:pt idx="2">
                  <c:v>5620.4</c:v>
                </c:pt>
                <c:pt idx="3">
                  <c:v>6126</c:v>
                </c:pt>
                <c:pt idx="4">
                  <c:v>5658.86</c:v>
                </c:pt>
                <c:pt idx="5">
                  <c:v>5804.42</c:v>
                </c:pt>
                <c:pt idx="6">
                  <c:v>6644.0599999999995</c:v>
                </c:pt>
                <c:pt idx="7">
                  <c:v>6831.16</c:v>
                </c:pt>
                <c:pt idx="8">
                  <c:v>7302.07</c:v>
                </c:pt>
                <c:pt idx="9">
                  <c:v>7306.51</c:v>
                </c:pt>
                <c:pt idx="10">
                  <c:v>7663.7900000000009</c:v>
                </c:pt>
                <c:pt idx="11">
                  <c:v>7538.25</c:v>
                </c:pt>
                <c:pt idx="12">
                  <c:v>7647.3</c:v>
                </c:pt>
                <c:pt idx="13">
                  <c:v>7995.5</c:v>
                </c:pt>
                <c:pt idx="14">
                  <c:v>8892.5500000000011</c:v>
                </c:pt>
              </c:numCache>
            </c:numRef>
          </c:val>
          <c:smooth val="0"/>
          <c:extLst>
            <c:ext xmlns:c16="http://schemas.microsoft.com/office/drawing/2014/chart" uri="{C3380CC4-5D6E-409C-BE32-E72D297353CC}">
              <c16:uniqueId val="{00000003-675E-4C70-93C8-A442A2E14A87}"/>
            </c:ext>
          </c:extLst>
        </c:ser>
        <c:ser>
          <c:idx val="1"/>
          <c:order val="1"/>
          <c:tx>
            <c:strRef>
              <c:f>'Evol R&amp;D'!$A$9</c:f>
              <c:strCache>
                <c:ptCount val="1"/>
                <c:pt idx="0">
                  <c:v>EPSCP (yc centres hospitaliers)</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5158-495D-83A9-FD5FC59DE3A0}"/>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5158-495D-83A9-FD5FC59DE3A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'Evol R&amp;D'!$H$9:$V$9</c:f>
              <c:numCache>
                <c:formatCode>#,##0</c:formatCode>
                <c:ptCount val="15"/>
                <c:pt idx="0">
                  <c:v>65770.05</c:v>
                </c:pt>
                <c:pt idx="1">
                  <c:v>66727.31</c:v>
                </c:pt>
                <c:pt idx="2">
                  <c:v>67576.7</c:v>
                </c:pt>
                <c:pt idx="3">
                  <c:v>66784</c:v>
                </c:pt>
                <c:pt idx="4">
                  <c:v>68120.600000000006</c:v>
                </c:pt>
                <c:pt idx="5">
                  <c:v>69723.960000000006</c:v>
                </c:pt>
                <c:pt idx="6">
                  <c:v>70658.26999999999</c:v>
                </c:pt>
                <c:pt idx="7">
                  <c:v>72364.579999999987</c:v>
                </c:pt>
                <c:pt idx="8">
                  <c:v>81896.88</c:v>
                </c:pt>
                <c:pt idx="9">
                  <c:v>80599.899999999994</c:v>
                </c:pt>
                <c:pt idx="10">
                  <c:v>82099.650000000009</c:v>
                </c:pt>
                <c:pt idx="11">
                  <c:v>82762.720000000001</c:v>
                </c:pt>
                <c:pt idx="12">
                  <c:v>82761.659999999989</c:v>
                </c:pt>
                <c:pt idx="13">
                  <c:v>83208.42</c:v>
                </c:pt>
                <c:pt idx="14">
                  <c:v>91100.010000000009</c:v>
                </c:pt>
              </c:numCache>
            </c:numRef>
          </c:val>
          <c:smooth val="0"/>
          <c:extLst>
            <c:ext xmlns:c16="http://schemas.microsoft.com/office/drawing/2014/chart" uri="{C3380CC4-5D6E-409C-BE32-E72D297353CC}">
              <c16:uniqueId val="{00000003-6878-4150-A6F0-ACB73FC5BE67}"/>
            </c:ext>
          </c:extLst>
        </c:ser>
        <c:ser>
          <c:idx val="2"/>
          <c:order val="2"/>
          <c:tx>
            <c:strRef>
              <c:f>'Evol R&amp;D'!$A$8</c:f>
              <c:strCache>
                <c:ptCount val="1"/>
                <c:pt idx="0">
                  <c:v>Écoles hors tutelle MESR</c:v>
                </c:pt>
              </c:strCache>
            </c:strRef>
          </c:tx>
          <c:cat>
            <c:strRef>
              <c:f>'Evol R&amp;D'!$H$2:$V$2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'Evol R&amp;D'!$H$8:$V$8</c:f>
              <c:numCache>
                <c:formatCode>#,##0</c:formatCode>
                <c:ptCount val="15"/>
                <c:pt idx="0">
                  <c:v>3273.96</c:v>
                </c:pt>
                <c:pt idx="1">
                  <c:v>3433.8</c:v>
                </c:pt>
                <c:pt idx="2">
                  <c:v>4620.76</c:v>
                </c:pt>
                <c:pt idx="3">
                  <c:v>4998</c:v>
                </c:pt>
                <c:pt idx="4">
                  <c:v>4958.1909090909085</c:v>
                </c:pt>
                <c:pt idx="5">
                  <c:v>5031.9667307692316</c:v>
                </c:pt>
                <c:pt idx="6">
                  <c:v>5356.5047999999997</c:v>
                </c:pt>
                <c:pt idx="7">
                  <c:v>5138.1728400000002</c:v>
                </c:pt>
                <c:pt idx="8">
                  <c:v>5013.8127999999997</c:v>
                </c:pt>
                <c:pt idx="9">
                  <c:v>5707.4000000000005</c:v>
                </c:pt>
                <c:pt idx="10">
                  <c:v>6206.5499999999993</c:v>
                </c:pt>
                <c:pt idx="11">
                  <c:v>6187.8399999999992</c:v>
                </c:pt>
                <c:pt idx="12">
                  <c:v>6283.0399999999981</c:v>
                </c:pt>
                <c:pt idx="13">
                  <c:v>6729.866</c:v>
                </c:pt>
                <c:pt idx="14">
                  <c:v>8660.6799999999985</c:v>
                </c:pt>
              </c:numCache>
            </c:numRef>
          </c:val>
          <c:smooth val="0"/>
          <c:extLst>
            <c:ext xmlns:c16="http://schemas.microsoft.com/office/drawing/2014/chart" uri="{C3380CC4-5D6E-409C-BE32-E72D297353CC}">
              <c16:uniqueId val="{00000006-6878-4150-A6F0-ACB73FC5BE67}"/>
            </c:ext>
          </c:extLst>
        </c:ser>
        <c:ser>
          <c:idx val="0"/>
          <c:order val="3"/>
          <c:tx>
            <c:strRef>
              <c:f>'Evol R&amp;D'!$A$5</c:f>
              <c:strCache>
                <c:ptCount val="1"/>
                <c:pt idx="0">
                  <c:v>EPST</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5158-495D-83A9-FD5FC59DE3A0}"/>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5158-495D-83A9-FD5FC59DE3A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'Evol R&amp;D'!$H$5:$V$5</c:f>
              <c:numCache>
                <c:formatCode>#,##0</c:formatCode>
                <c:ptCount val="15"/>
                <c:pt idx="0">
                  <c:v>54552.740000000005</c:v>
                </c:pt>
                <c:pt idx="1">
                  <c:v>55880.55</c:v>
                </c:pt>
                <c:pt idx="2">
                  <c:v>57172.25</c:v>
                </c:pt>
                <c:pt idx="3">
                  <c:v>58418</c:v>
                </c:pt>
                <c:pt idx="4">
                  <c:v>58928.539999999994</c:v>
                </c:pt>
                <c:pt idx="5">
                  <c:v>58566.97</c:v>
                </c:pt>
                <c:pt idx="6">
                  <c:v>57868.130000000005</c:v>
                </c:pt>
                <c:pt idx="7">
                  <c:v>57540.570000000007</c:v>
                </c:pt>
                <c:pt idx="8">
                  <c:v>57122.47</c:v>
                </c:pt>
                <c:pt idx="9">
                  <c:v>56394.400000000001</c:v>
                </c:pt>
                <c:pt idx="10">
                  <c:v>55414.070000000007</c:v>
                </c:pt>
                <c:pt idx="11">
                  <c:v>54920.4</c:v>
                </c:pt>
                <c:pt idx="12">
                  <c:v>54950.380000000005</c:v>
                </c:pt>
                <c:pt idx="13">
                  <c:v>55151.600000000006</c:v>
                </c:pt>
                <c:pt idx="14">
                  <c:v>54533.279999999999</c:v>
                </c:pt>
              </c:numCache>
            </c:numRef>
          </c:val>
          <c:smooth val="0"/>
          <c:extLst>
            <c:ext xmlns:c16="http://schemas.microsoft.com/office/drawing/2014/chart" uri="{C3380CC4-5D6E-409C-BE32-E72D297353CC}">
              <c16:uniqueId val="{00000009-6878-4150-A6F0-ACB73FC5BE67}"/>
            </c:ext>
          </c:extLst>
        </c:ser>
        <c:ser>
          <c:idx val="4"/>
          <c:order val="4"/>
          <c:tx>
            <c:strRef>
              <c:f>'Evol R&amp;D'!$A$6</c:f>
              <c:strCache>
                <c:ptCount val="1"/>
                <c:pt idx="0">
                  <c:v>EPIC</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5158-495D-83A9-FD5FC59DE3A0}"/>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5158-495D-83A9-FD5FC59DE3A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'Evol R&amp;D'!$H$6:$V$6</c:f>
              <c:numCache>
                <c:formatCode>#,##0</c:formatCode>
                <c:ptCount val="15"/>
                <c:pt idx="0">
                  <c:v>23487.35</c:v>
                </c:pt>
                <c:pt idx="1">
                  <c:v>22809.17</c:v>
                </c:pt>
                <c:pt idx="2">
                  <c:v>23072.010000000002</c:v>
                </c:pt>
                <c:pt idx="3">
                  <c:v>23288</c:v>
                </c:pt>
                <c:pt idx="4">
                  <c:v>22917.46</c:v>
                </c:pt>
                <c:pt idx="5">
                  <c:v>22748</c:v>
                </c:pt>
                <c:pt idx="6">
                  <c:v>23447.839999999997</c:v>
                </c:pt>
                <c:pt idx="7">
                  <c:v>23376.730000000003</c:v>
                </c:pt>
                <c:pt idx="8">
                  <c:v>22750.43</c:v>
                </c:pt>
                <c:pt idx="9">
                  <c:v>22665.199999999997</c:v>
                </c:pt>
                <c:pt idx="10">
                  <c:v>22711.35</c:v>
                </c:pt>
                <c:pt idx="11">
                  <c:v>22610.699999999993</c:v>
                </c:pt>
                <c:pt idx="12">
                  <c:v>22635.03</c:v>
                </c:pt>
                <c:pt idx="13">
                  <c:v>22634.689999999995</c:v>
                </c:pt>
                <c:pt idx="14">
                  <c:v>23203.940000000002</c:v>
                </c:pt>
              </c:numCache>
            </c:numRef>
          </c:val>
          <c:smooth val="0"/>
          <c:extLst>
            <c:ext xmlns:c16="http://schemas.microsoft.com/office/drawing/2014/chart" uri="{C3380CC4-5D6E-409C-BE32-E72D297353CC}">
              <c16:uniqueId val="{0000000C-6878-4150-A6F0-ACB73FC5BE67}"/>
            </c:ext>
          </c:extLst>
        </c:ser>
        <c:dLbls>
          <c:showLegendKey val="0"/>
          <c:showVal val="0"/>
          <c:showCatName val="0"/>
          <c:showSerName val="0"/>
          <c:showPercent val="0"/>
          <c:showBubbleSize val="0"/>
        </c:dLbls>
        <c:marker val="1"/>
        <c:smooth val="0"/>
        <c:axId val="157516160"/>
        <c:axId val="157517696"/>
      </c:lineChart>
      <c:catAx>
        <c:axId val="157516160"/>
        <c:scaling>
          <c:orientation val="minMax"/>
        </c:scaling>
        <c:delete val="0"/>
        <c:axPos val="b"/>
        <c:numFmt formatCode="General" sourceLinked="0"/>
        <c:majorTickMark val="out"/>
        <c:minorTickMark val="none"/>
        <c:tickLblPos val="nextTo"/>
        <c:crossAx val="157517696"/>
        <c:crosses val="autoZero"/>
        <c:auto val="1"/>
        <c:lblAlgn val="ctr"/>
        <c:lblOffset val="100"/>
        <c:noMultiLvlLbl val="0"/>
      </c:catAx>
      <c:valAx>
        <c:axId val="157517696"/>
        <c:scaling>
          <c:orientation val="minMax"/>
          <c:max val="100000"/>
        </c:scaling>
        <c:delete val="0"/>
        <c:axPos val="l"/>
        <c:majorGridlines/>
        <c:numFmt formatCode="#,##0" sourceLinked="1"/>
        <c:majorTickMark val="out"/>
        <c:minorTickMark val="none"/>
        <c:tickLblPos val="nextTo"/>
        <c:crossAx val="157516160"/>
        <c:crosses val="autoZero"/>
        <c:crossBetween val="midCat"/>
      </c:valAx>
    </c:plotArea>
    <c:legend>
      <c:legendPos val="r"/>
      <c:layout>
        <c:manualLayout>
          <c:xMode val="edge"/>
          <c:yMode val="edge"/>
          <c:x val="0.19740464378079345"/>
          <c:y val="0.4246612384135991"/>
          <c:w val="0.55327356541453443"/>
          <c:h val="0.2394552193051501"/>
        </c:manualLayout>
      </c:layout>
      <c:overlay val="0"/>
      <c:spPr>
        <a:noFill/>
        <a:ln>
          <a:noFill/>
        </a:ln>
      </c:spPr>
      <c:txPr>
        <a:bodyPr/>
        <a:lstStyle/>
        <a:p>
          <a:pPr>
            <a:defRPr sz="1000"/>
          </a:pPr>
          <a:endParaRPr lang="fr-FR"/>
        </a:p>
      </c:txPr>
    </c:legend>
    <c:plotVisOnly val="1"/>
    <c:dispBlanksAs val="gap"/>
    <c:showDLblsOverMax val="0"/>
  </c:chart>
  <c:txPr>
    <a:bodyPr/>
    <a:lstStyle/>
    <a:p>
      <a:pPr>
        <a:defRPr sz="900">
          <a:latin typeface="Arial" panose="020B0604020202020204" pitchFamily="34" charset="0"/>
          <a:cs typeface="Arial" panose="020B0604020202020204" pitchFamily="34" charset="0"/>
        </a:defRPr>
      </a:pPr>
      <a:endParaRPr lang="fr-FR"/>
    </a:p>
  </c:txPr>
  <c:printSettings>
    <c:headerFooter alignWithMargins="0"/>
    <c:pageMargins b="0.75" l="0.25" r="0.25" t="0.75" header="0.3" footer="0.3"/>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fr-FR" sz="1200">
                <a:latin typeface="Arial" panose="020B0604020202020204" pitchFamily="34" charset="0"/>
                <a:cs typeface="Arial" panose="020B0604020202020204" pitchFamily="34" charset="0"/>
              </a:rPr>
              <a:t>03 :</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Effectifs de chercheurs </a:t>
            </a:r>
            <a:r>
              <a:rPr lang="fr-FR" sz="1200" b="1" i="0" u="none" strike="noStrike" kern="1200" baseline="0">
                <a:solidFill>
                  <a:sysClr val="windowText" lastClr="000000"/>
                </a:solidFill>
                <a:latin typeface="Arial" panose="020B0604020202020204" pitchFamily="34" charset="0"/>
                <a:ea typeface="+mn-ea"/>
                <a:cs typeface="Arial" panose="020B0604020202020204" pitchFamily="34" charset="0"/>
              </a:rPr>
              <a:t>par type d'établissement </a:t>
            </a:r>
          </a:p>
          <a:p>
            <a:pPr>
              <a:defRPr sz="1200"/>
            </a:pPr>
            <a:r>
              <a:rPr lang="fr-FR" sz="1200" b="0">
                <a:latin typeface="Arial" panose="020B0604020202020204" pitchFamily="34" charset="0"/>
                <a:cs typeface="Arial" panose="020B0604020202020204" pitchFamily="34" charset="0"/>
              </a:rPr>
              <a:t> (en ETP recherche)</a:t>
            </a:r>
          </a:p>
        </c:rich>
      </c:tx>
      <c:layout>
        <c:manualLayout>
          <c:xMode val="edge"/>
          <c:yMode val="edge"/>
          <c:x val="0.23636168551198239"/>
          <c:y val="4.6892357593154238E-3"/>
        </c:manualLayout>
      </c:layout>
      <c:overlay val="0"/>
    </c:title>
    <c:autoTitleDeleted val="0"/>
    <c:plotArea>
      <c:layout>
        <c:manualLayout>
          <c:layoutTarget val="inner"/>
          <c:xMode val="edge"/>
          <c:yMode val="edge"/>
          <c:x val="5.9543119233783262E-2"/>
          <c:y val="7.739580434585816E-2"/>
          <c:w val="0.91542092282918608"/>
          <c:h val="0.76561892164456358"/>
        </c:manualLayout>
      </c:layout>
      <c:lineChart>
        <c:grouping val="standard"/>
        <c:varyColors val="0"/>
        <c:ser>
          <c:idx val="2"/>
          <c:order val="0"/>
          <c:tx>
            <c:strRef>
              <c:f>'Cher sout sect'!$A$9</c:f>
              <c:strCache>
                <c:ptCount val="1"/>
                <c:pt idx="0">
                  <c:v>EPSCP (yc centres hospitaliers)</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B695-4E53-B298-33843B5D3C54}"/>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B695-4E53-B298-33843B5D3C5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'Cher sout sect'!$H$9:$V$9</c:f>
              <c:numCache>
                <c:formatCode>#,##0</c:formatCode>
                <c:ptCount val="15"/>
                <c:pt idx="0">
                  <c:v>47467.05</c:v>
                </c:pt>
                <c:pt idx="1">
                  <c:v>47572.800000000003</c:v>
                </c:pt>
                <c:pt idx="2">
                  <c:v>47698.6</c:v>
                </c:pt>
                <c:pt idx="3">
                  <c:v>46822</c:v>
                </c:pt>
                <c:pt idx="4">
                  <c:v>47680.33</c:v>
                </c:pt>
                <c:pt idx="5">
                  <c:v>48724.69</c:v>
                </c:pt>
                <c:pt idx="6">
                  <c:v>49317.5</c:v>
                </c:pt>
                <c:pt idx="7">
                  <c:v>50454.029999999992</c:v>
                </c:pt>
                <c:pt idx="8">
                  <c:v>55660.31</c:v>
                </c:pt>
                <c:pt idx="9">
                  <c:v>57259.349999999991</c:v>
                </c:pt>
                <c:pt idx="10">
                  <c:v>57956.090000000004</c:v>
                </c:pt>
                <c:pt idx="11">
                  <c:v>58760.639999999999</c:v>
                </c:pt>
                <c:pt idx="12">
                  <c:v>58720.060000000005</c:v>
                </c:pt>
                <c:pt idx="13">
                  <c:v>59246.529999999992</c:v>
                </c:pt>
                <c:pt idx="14">
                  <c:v>63383.62000000001</c:v>
                </c:pt>
              </c:numCache>
            </c:numRef>
          </c:val>
          <c:smooth val="0"/>
          <c:extLst>
            <c:ext xmlns:c16="http://schemas.microsoft.com/office/drawing/2014/chart" uri="{C3380CC4-5D6E-409C-BE32-E72D297353CC}">
              <c16:uniqueId val="{00000005-3598-4790-9D58-BCDB28652EC7}"/>
            </c:ext>
          </c:extLst>
        </c:ser>
        <c:ser>
          <c:idx val="1"/>
          <c:order val="1"/>
          <c:tx>
            <c:strRef>
              <c:f>'Cher sout sect'!$A$5</c:f>
              <c:strCache>
                <c:ptCount val="1"/>
                <c:pt idx="0">
                  <c:v>EPST</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B695-4E53-B298-33843B5D3C54}"/>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B695-4E53-B298-33843B5D3C5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'Cher sout sect'!$H$5:$V$5</c:f>
              <c:numCache>
                <c:formatCode>#,##0</c:formatCode>
                <c:ptCount val="15"/>
                <c:pt idx="0">
                  <c:v>28140.06</c:v>
                </c:pt>
                <c:pt idx="1">
                  <c:v>27925.97</c:v>
                </c:pt>
                <c:pt idx="2">
                  <c:v>28972.27</c:v>
                </c:pt>
                <c:pt idx="3">
                  <c:v>30009</c:v>
                </c:pt>
                <c:pt idx="4">
                  <c:v>29829.19</c:v>
                </c:pt>
                <c:pt idx="5">
                  <c:v>29822.18</c:v>
                </c:pt>
                <c:pt idx="6">
                  <c:v>29946.730000000003</c:v>
                </c:pt>
                <c:pt idx="7">
                  <c:v>30123.83</c:v>
                </c:pt>
                <c:pt idx="8">
                  <c:v>30783.39</c:v>
                </c:pt>
                <c:pt idx="9">
                  <c:v>30550.21</c:v>
                </c:pt>
                <c:pt idx="10">
                  <c:v>30421.170000000006</c:v>
                </c:pt>
                <c:pt idx="11">
                  <c:v>30348.18</c:v>
                </c:pt>
                <c:pt idx="12">
                  <c:v>30675.600000000002</c:v>
                </c:pt>
                <c:pt idx="13">
                  <c:v>31118.98</c:v>
                </c:pt>
                <c:pt idx="14">
                  <c:v>31344.83</c:v>
                </c:pt>
              </c:numCache>
            </c:numRef>
          </c:val>
          <c:smooth val="0"/>
          <c:extLst>
            <c:ext xmlns:c16="http://schemas.microsoft.com/office/drawing/2014/chart" uri="{C3380CC4-5D6E-409C-BE32-E72D297353CC}">
              <c16:uniqueId val="{00000008-3598-4790-9D58-BCDB28652EC7}"/>
            </c:ext>
          </c:extLst>
        </c:ser>
        <c:ser>
          <c:idx val="3"/>
          <c:order val="2"/>
          <c:tx>
            <c:strRef>
              <c:f>'Cher sout sect'!$A$6</c:f>
              <c:strCache>
                <c:ptCount val="1"/>
                <c:pt idx="0">
                  <c:v>EPIC</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B695-4E53-B298-33843B5D3C54}"/>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B695-4E53-B298-33843B5D3C5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'Cher sout sect'!$H$6:$V$6</c:f>
              <c:numCache>
                <c:formatCode>#,##0</c:formatCode>
                <c:ptCount val="15"/>
                <c:pt idx="0">
                  <c:v>13511.81</c:v>
                </c:pt>
                <c:pt idx="1">
                  <c:v>13832.09</c:v>
                </c:pt>
                <c:pt idx="2">
                  <c:v>14211.47</c:v>
                </c:pt>
                <c:pt idx="3">
                  <c:v>14640</c:v>
                </c:pt>
                <c:pt idx="4">
                  <c:v>14930.22</c:v>
                </c:pt>
                <c:pt idx="5">
                  <c:v>15023.2</c:v>
                </c:pt>
                <c:pt idx="6">
                  <c:v>15487.779999999997</c:v>
                </c:pt>
                <c:pt idx="7">
                  <c:v>15612.480000000001</c:v>
                </c:pt>
                <c:pt idx="8">
                  <c:v>15497.14</c:v>
                </c:pt>
                <c:pt idx="9">
                  <c:v>15681.929999999997</c:v>
                </c:pt>
                <c:pt idx="10">
                  <c:v>15847.050000000001</c:v>
                </c:pt>
                <c:pt idx="11">
                  <c:v>15704.399999999996</c:v>
                </c:pt>
                <c:pt idx="12">
                  <c:v>15868.279999999999</c:v>
                </c:pt>
                <c:pt idx="13">
                  <c:v>15785.499999999998</c:v>
                </c:pt>
                <c:pt idx="14">
                  <c:v>16378.84</c:v>
                </c:pt>
              </c:numCache>
            </c:numRef>
          </c:val>
          <c:smooth val="0"/>
          <c:extLst>
            <c:ext xmlns:c16="http://schemas.microsoft.com/office/drawing/2014/chart" uri="{C3380CC4-5D6E-409C-BE32-E72D297353CC}">
              <c16:uniqueId val="{0000000B-3598-4790-9D58-BCDB28652EC7}"/>
            </c:ext>
          </c:extLst>
        </c:ser>
        <c:ser>
          <c:idx val="8"/>
          <c:order val="3"/>
          <c:tx>
            <c:strRef>
              <c:f>'Cher sout sect'!$A$10</c:f>
              <c:strCache>
                <c:ptCount val="1"/>
                <c:pt idx="0">
                  <c:v>ISBL</c:v>
                </c:pt>
              </c:strCache>
            </c:strRef>
          </c:tx>
          <c:spPr>
            <a:ln w="22225">
              <a:solidFill>
                <a:srgbClr val="A16EFE"/>
              </a:solidFill>
            </a:ln>
          </c:spPr>
          <c:marker>
            <c:symbol val="circle"/>
            <c:size val="5"/>
            <c:spPr>
              <a:solidFill>
                <a:srgbClr val="A16EFE"/>
              </a:solidFill>
              <a:ln>
                <a:solidFill>
                  <a:srgbClr val="A16EFE"/>
                </a:solidFill>
              </a:ln>
            </c:spPr>
          </c:marker>
          <c:dLbls>
            <c:dLbl>
              <c:idx val="13"/>
              <c:layout/>
              <c:dLblPos val="b"/>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4210-46D2-A1FA-B70B1B80CC94}"/>
                </c:ext>
              </c:extLst>
            </c:dLbl>
            <c:dLbl>
              <c:idx val="14"/>
              <c:layout/>
              <c:dLblPos val="b"/>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4210-46D2-A1FA-B70B1B80CC94}"/>
                </c:ext>
              </c:extLst>
            </c:dLbl>
            <c:spPr>
              <a:noFill/>
              <a:ln>
                <a:noFill/>
              </a:ln>
              <a:effectLst/>
            </c:spPr>
            <c:dLblPos val="b"/>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'Cher sout sect'!$H$10:$V$10</c:f>
              <c:numCache>
                <c:formatCode>#,##0</c:formatCode>
                <c:ptCount val="15"/>
                <c:pt idx="0">
                  <c:v>3494</c:v>
                </c:pt>
                <c:pt idx="1">
                  <c:v>3296</c:v>
                </c:pt>
                <c:pt idx="2">
                  <c:v>3035.7</c:v>
                </c:pt>
                <c:pt idx="3">
                  <c:v>3267</c:v>
                </c:pt>
                <c:pt idx="4">
                  <c:v>2799.41</c:v>
                </c:pt>
                <c:pt idx="5">
                  <c:v>2829.9</c:v>
                </c:pt>
                <c:pt idx="6">
                  <c:v>3217.5299999999997</c:v>
                </c:pt>
                <c:pt idx="7">
                  <c:v>3363.68</c:v>
                </c:pt>
                <c:pt idx="8">
                  <c:v>3554.09</c:v>
                </c:pt>
                <c:pt idx="9">
                  <c:v>3719.64</c:v>
                </c:pt>
                <c:pt idx="10">
                  <c:v>4461.1600000000008</c:v>
                </c:pt>
                <c:pt idx="11">
                  <c:v>4465.6899999999996</c:v>
                </c:pt>
                <c:pt idx="12">
                  <c:v>4587.5</c:v>
                </c:pt>
                <c:pt idx="13">
                  <c:v>4822.4699999999993</c:v>
                </c:pt>
                <c:pt idx="14">
                  <c:v>5495.06</c:v>
                </c:pt>
              </c:numCache>
            </c:numRef>
          </c:val>
          <c:smooth val="0"/>
          <c:extLst>
            <c:ext xmlns:c16="http://schemas.microsoft.com/office/drawing/2014/chart" uri="{C3380CC4-5D6E-409C-BE32-E72D297353CC}">
              <c16:uniqueId val="{00000004-9265-49EA-B227-95F4F16ECE78}"/>
            </c:ext>
          </c:extLst>
        </c:ser>
        <c:ser>
          <c:idx val="0"/>
          <c:order val="4"/>
          <c:tx>
            <c:strRef>
              <c:f>'Cher sout sect'!$A$8</c:f>
              <c:strCache>
                <c:ptCount val="1"/>
                <c:pt idx="0">
                  <c:v>Écoles hors tutelle MESR</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B695-4E53-B298-33843B5D3C54}"/>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8-B695-4E53-B298-33843B5D3C5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'Cher sout sect'!$H$8:$V$8</c:f>
              <c:numCache>
                <c:formatCode>#,##0</c:formatCode>
                <c:ptCount val="15"/>
                <c:pt idx="0">
                  <c:v>1902.78</c:v>
                </c:pt>
                <c:pt idx="1">
                  <c:v>2088.5300000000002</c:v>
                </c:pt>
                <c:pt idx="2">
                  <c:v>2851.68</c:v>
                </c:pt>
                <c:pt idx="3">
                  <c:v>3156</c:v>
                </c:pt>
                <c:pt idx="4">
                  <c:v>3610.4040909090904</c:v>
                </c:pt>
                <c:pt idx="5">
                  <c:v>3544.914211538462</c:v>
                </c:pt>
                <c:pt idx="6">
                  <c:v>3725.3268800000001</c:v>
                </c:pt>
                <c:pt idx="7">
                  <c:v>3619.3991100000003</c:v>
                </c:pt>
                <c:pt idx="8">
                  <c:v>3674.7797999999998</c:v>
                </c:pt>
                <c:pt idx="9">
                  <c:v>4369.6400000000003</c:v>
                </c:pt>
                <c:pt idx="10">
                  <c:v>4816.5499999999993</c:v>
                </c:pt>
                <c:pt idx="11">
                  <c:v>4887.0099999999993</c:v>
                </c:pt>
                <c:pt idx="12">
                  <c:v>4981.63</c:v>
                </c:pt>
                <c:pt idx="13">
                  <c:v>5283.1660000000002</c:v>
                </c:pt>
                <c:pt idx="14">
                  <c:v>6042.7899999999991</c:v>
                </c:pt>
              </c:numCache>
            </c:numRef>
          </c:val>
          <c:smooth val="0"/>
          <c:extLst>
            <c:ext xmlns:c16="http://schemas.microsoft.com/office/drawing/2014/chart" uri="{C3380CC4-5D6E-409C-BE32-E72D297353CC}">
              <c16:uniqueId val="{00000002-3598-4790-9D58-BCDB28652EC7}"/>
            </c:ext>
          </c:extLst>
        </c:ser>
        <c:dLbls>
          <c:showLegendKey val="0"/>
          <c:showVal val="0"/>
          <c:showCatName val="0"/>
          <c:showSerName val="0"/>
          <c:showPercent val="0"/>
          <c:showBubbleSize val="0"/>
        </c:dLbls>
        <c:marker val="1"/>
        <c:smooth val="0"/>
        <c:axId val="205803520"/>
        <c:axId val="205805056"/>
      </c:lineChart>
      <c:catAx>
        <c:axId val="205803520"/>
        <c:scaling>
          <c:orientation val="minMax"/>
        </c:scaling>
        <c:delete val="0"/>
        <c:axPos val="b"/>
        <c:numFmt formatCode="General" sourceLinked="0"/>
        <c:majorTickMark val="out"/>
        <c:minorTickMark val="none"/>
        <c:tickLblPos val="nextTo"/>
        <c:crossAx val="205805056"/>
        <c:crosses val="autoZero"/>
        <c:auto val="1"/>
        <c:lblAlgn val="ctr"/>
        <c:lblOffset val="100"/>
        <c:noMultiLvlLbl val="0"/>
      </c:catAx>
      <c:valAx>
        <c:axId val="205805056"/>
        <c:scaling>
          <c:orientation val="minMax"/>
          <c:max val="70000"/>
        </c:scaling>
        <c:delete val="0"/>
        <c:axPos val="l"/>
        <c:majorGridlines/>
        <c:numFmt formatCode="#,##0" sourceLinked="1"/>
        <c:majorTickMark val="out"/>
        <c:minorTickMark val="none"/>
        <c:tickLblPos val="nextTo"/>
        <c:crossAx val="205803520"/>
        <c:crosses val="autoZero"/>
        <c:crossBetween val="midCat"/>
      </c:valAx>
    </c:plotArea>
    <c:legend>
      <c:legendPos val="r"/>
      <c:layout>
        <c:manualLayout>
          <c:xMode val="edge"/>
          <c:yMode val="edge"/>
          <c:x val="5.6884381552796619E-2"/>
          <c:y val="8.5089550211684253E-2"/>
          <c:w val="0.59348172007918565"/>
          <c:h val="0.23102700895836575"/>
        </c:manualLayout>
      </c:layout>
      <c:overlay val="0"/>
      <c:spPr>
        <a:noFill/>
        <a:ln>
          <a:noFill/>
        </a:ln>
      </c:spPr>
      <c:txPr>
        <a:bodyPr/>
        <a:lstStyle/>
        <a:p>
          <a:pPr>
            <a:defRPr sz="1050" baseline="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alignWithMargins="0"/>
    <c:pageMargins b="0.75" l="0.25" r="0.25" t="0.75" header="0.3" footer="0.3"/>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sz="1440" b="0" i="0" u="none" strike="noStrike" kern="1200" spc="0" baseline="0">
                <a:solidFill>
                  <a:schemeClr val="tx1">
                    <a:lumMod val="65000"/>
                    <a:lumOff val="35000"/>
                  </a:schemeClr>
                </a:solidFill>
                <a:latin typeface="+mn-lt"/>
                <a:ea typeface="+mn-ea"/>
                <a:cs typeface="+mn-cs"/>
              </a:defRPr>
            </a:pPr>
            <a:r>
              <a:rPr lang="fr-FR" b="1"/>
              <a:t>04 : Part des doctorants au sein des chercheurs, par type d'établissement </a:t>
            </a:r>
          </a:p>
          <a:p>
            <a:pPr algn="ctr" rtl="0">
              <a:defRPr/>
            </a:pPr>
            <a:r>
              <a:rPr lang="fr-FR"/>
              <a:t>(en % d'ETP recherche)</a:t>
            </a:r>
          </a:p>
        </c:rich>
      </c:tx>
      <c:layout>
        <c:manualLayout>
          <c:xMode val="edge"/>
          <c:yMode val="edge"/>
          <c:x val="0.21654188958846018"/>
          <c:y val="0"/>
        </c:manualLayout>
      </c:layout>
      <c:overlay val="0"/>
      <c:spPr>
        <a:noFill/>
        <a:ln>
          <a:noFill/>
        </a:ln>
        <a:effectLst/>
      </c:spPr>
      <c:txPr>
        <a:bodyPr rot="0" spcFirstLastPara="1" vertOverflow="ellipsis" vert="horz" wrap="square" anchor="ctr" anchorCtr="1"/>
        <a:lstStyle/>
        <a:p>
          <a:pPr algn="ctr" rtl="0">
            <a:defRPr sz="144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2.8591410366687411E-2"/>
          <c:y val="8.2178734468808343E-2"/>
          <c:w val="0.92416523788375893"/>
          <c:h val="0.82653897036130741"/>
        </c:manualLayout>
      </c:layout>
      <c:lineChart>
        <c:grouping val="standard"/>
        <c:varyColors val="0"/>
        <c:ser>
          <c:idx val="4"/>
          <c:order val="0"/>
          <c:tx>
            <c:strRef>
              <c:f>'Part doctorants'!$A$5</c:f>
              <c:strCache>
                <c:ptCount val="1"/>
                <c:pt idx="0">
                  <c:v>EPST</c:v>
                </c:pt>
              </c:strCache>
            </c:strRef>
          </c:tx>
          <c:spPr>
            <a:ln w="28575" cap="rnd">
              <a:solidFill>
                <a:schemeClr val="accent5"/>
              </a:solidFill>
              <a:round/>
            </a:ln>
            <a:effectLst/>
          </c:spPr>
          <c:marker>
            <c:symbol val="star"/>
            <c:size val="7"/>
            <c:spPr>
              <a:noFill/>
              <a:ln w="9525">
                <a:solidFill>
                  <a:schemeClr val="accent5"/>
                </a:solidFill>
              </a:ln>
              <a:effectLst/>
            </c:spPr>
          </c:marker>
          <c:cat>
            <c:strRef>
              <c:f>'Part doctorants'!$B$2:$L$2</c:f>
              <c:strCache>
                <c:ptCount val="11"/>
                <c:pt idx="0">
                  <c:v>2010</c:v>
                </c:pt>
                <c:pt idx="1">
                  <c:v>2011</c:v>
                </c:pt>
                <c:pt idx="2">
                  <c:v>2012</c:v>
                </c:pt>
                <c:pt idx="3">
                  <c:v>2013</c:v>
                </c:pt>
                <c:pt idx="4">
                  <c:v>2014 *</c:v>
                </c:pt>
                <c:pt idx="5">
                  <c:v>2015 *</c:v>
                </c:pt>
                <c:pt idx="6">
                  <c:v>2016</c:v>
                </c:pt>
                <c:pt idx="7">
                  <c:v>2017</c:v>
                </c:pt>
                <c:pt idx="8">
                  <c:v>2018</c:v>
                </c:pt>
                <c:pt idx="9">
                  <c:v>2019</c:v>
                </c:pt>
                <c:pt idx="10">
                  <c:v>2020 *</c:v>
                </c:pt>
              </c:strCache>
            </c:strRef>
          </c:cat>
          <c:val>
            <c:numRef>
              <c:f>'Part doctorants'!$B$5:$L$5</c:f>
              <c:numCache>
                <c:formatCode>#\ ##0.0</c:formatCode>
                <c:ptCount val="11"/>
                <c:pt idx="0">
                  <c:v>12.545563590563471</c:v>
                </c:pt>
                <c:pt idx="1">
                  <c:v>12.308523387626256</c:v>
                </c:pt>
                <c:pt idx="2">
                  <c:v>11.568775622580494</c:v>
                </c:pt>
                <c:pt idx="3">
                  <c:v>11.85785472829982</c:v>
                </c:pt>
                <c:pt idx="4">
                  <c:v>11.540411890958078</c:v>
                </c:pt>
                <c:pt idx="5">
                  <c:v>11.487122347113162</c:v>
                </c:pt>
                <c:pt idx="6">
                  <c:v>11.11548306656187</c:v>
                </c:pt>
                <c:pt idx="7">
                  <c:v>10.864506537130069</c:v>
                </c:pt>
                <c:pt idx="8">
                  <c:v>11.330731917224114</c:v>
                </c:pt>
                <c:pt idx="9">
                  <c:v>12.167526056445295</c:v>
                </c:pt>
                <c:pt idx="10">
                  <c:v>13.130841673092499</c:v>
                </c:pt>
              </c:numCache>
            </c:numRef>
          </c:val>
          <c:smooth val="0"/>
          <c:extLst>
            <c:ext xmlns:c16="http://schemas.microsoft.com/office/drawing/2014/chart" uri="{C3380CC4-5D6E-409C-BE32-E72D297353CC}">
              <c16:uniqueId val="{0000000C-D161-43E2-95E9-A6F8A669C16E}"/>
            </c:ext>
          </c:extLst>
        </c:ser>
        <c:ser>
          <c:idx val="5"/>
          <c:order val="1"/>
          <c:tx>
            <c:strRef>
              <c:f>'Part doctorants'!$A$6</c:f>
              <c:strCache>
                <c:ptCount val="1"/>
                <c:pt idx="0">
                  <c:v>EPIC</c:v>
                </c:pt>
              </c:strCache>
            </c:strRef>
          </c:tx>
          <c:spPr>
            <a:ln w="28575" cap="rnd">
              <a:solidFill>
                <a:schemeClr val="accent6"/>
              </a:solidFill>
              <a:round/>
            </a:ln>
            <a:effectLst/>
          </c:spPr>
          <c:marker>
            <c:symbol val="circle"/>
            <c:size val="7"/>
            <c:spPr>
              <a:solidFill>
                <a:schemeClr val="accent6"/>
              </a:solidFill>
              <a:ln w="9525">
                <a:solidFill>
                  <a:schemeClr val="accent6"/>
                </a:solidFill>
              </a:ln>
              <a:effectLst/>
            </c:spPr>
          </c:marker>
          <c:cat>
            <c:strRef>
              <c:f>'Part doctorants'!$B$2:$L$2</c:f>
              <c:strCache>
                <c:ptCount val="11"/>
                <c:pt idx="0">
                  <c:v>2010</c:v>
                </c:pt>
                <c:pt idx="1">
                  <c:v>2011</c:v>
                </c:pt>
                <c:pt idx="2">
                  <c:v>2012</c:v>
                </c:pt>
                <c:pt idx="3">
                  <c:v>2013</c:v>
                </c:pt>
                <c:pt idx="4">
                  <c:v>2014 *</c:v>
                </c:pt>
                <c:pt idx="5">
                  <c:v>2015 *</c:v>
                </c:pt>
                <c:pt idx="6">
                  <c:v>2016</c:v>
                </c:pt>
                <c:pt idx="7">
                  <c:v>2017</c:v>
                </c:pt>
                <c:pt idx="8">
                  <c:v>2018</c:v>
                </c:pt>
                <c:pt idx="9">
                  <c:v>2019</c:v>
                </c:pt>
                <c:pt idx="10">
                  <c:v>2020 *</c:v>
                </c:pt>
              </c:strCache>
            </c:strRef>
          </c:cat>
          <c:val>
            <c:numRef>
              <c:f>'Part doctorants'!$B$6:$L$6</c:f>
              <c:numCache>
                <c:formatCode>#\ ##0.0</c:formatCode>
                <c:ptCount val="11"/>
                <c:pt idx="0">
                  <c:v>10.598303306984089</c:v>
                </c:pt>
                <c:pt idx="1">
                  <c:v>10.679682091698172</c:v>
                </c:pt>
                <c:pt idx="2">
                  <c:v>10.468963272980378</c:v>
                </c:pt>
                <c:pt idx="3">
                  <c:v>10.428644264075917</c:v>
                </c:pt>
                <c:pt idx="4">
                  <c:v>10.246600340449914</c:v>
                </c:pt>
                <c:pt idx="5">
                  <c:v>10.47753688480946</c:v>
                </c:pt>
                <c:pt idx="6">
                  <c:v>10.402440832836396</c:v>
                </c:pt>
                <c:pt idx="7">
                  <c:v>10.5940373398538</c:v>
                </c:pt>
                <c:pt idx="8">
                  <c:v>10.57965954722251</c:v>
                </c:pt>
                <c:pt idx="9">
                  <c:v>11.198948402014508</c:v>
                </c:pt>
                <c:pt idx="10">
                  <c:v>12.161300800300875</c:v>
                </c:pt>
              </c:numCache>
            </c:numRef>
          </c:val>
          <c:smooth val="0"/>
          <c:extLst>
            <c:ext xmlns:c16="http://schemas.microsoft.com/office/drawing/2014/chart" uri="{C3380CC4-5D6E-409C-BE32-E72D297353CC}">
              <c16:uniqueId val="{0000000D-D161-43E2-95E9-A6F8A669C16E}"/>
            </c:ext>
          </c:extLst>
        </c:ser>
        <c:ser>
          <c:idx val="11"/>
          <c:order val="2"/>
          <c:tx>
            <c:strRef>
              <c:f>'Part doctorants'!$A$9</c:f>
              <c:strCache>
                <c:ptCount val="1"/>
                <c:pt idx="0">
                  <c:v>EPSCP (yc centres hospitaliers)</c:v>
                </c:pt>
              </c:strCache>
            </c:strRef>
          </c:tx>
          <c:spPr>
            <a:ln w="28575" cap="rnd">
              <a:solidFill>
                <a:schemeClr val="accent6">
                  <a:lumMod val="60000"/>
                </a:schemeClr>
              </a:solidFill>
              <a:round/>
            </a:ln>
            <a:effectLst/>
          </c:spPr>
          <c:marker>
            <c:symbol val="triangle"/>
            <c:size val="7"/>
            <c:spPr>
              <a:solidFill>
                <a:schemeClr val="accent6">
                  <a:lumMod val="60000"/>
                </a:schemeClr>
              </a:solidFill>
              <a:ln w="9525">
                <a:solidFill>
                  <a:schemeClr val="accent6">
                    <a:lumMod val="60000"/>
                  </a:schemeClr>
                </a:solidFill>
              </a:ln>
              <a:effectLst/>
            </c:spPr>
          </c:marker>
          <c:cat>
            <c:strRef>
              <c:f>'Part doctorants'!$B$2:$L$2</c:f>
              <c:strCache>
                <c:ptCount val="11"/>
                <c:pt idx="0">
                  <c:v>2010</c:v>
                </c:pt>
                <c:pt idx="1">
                  <c:v>2011</c:v>
                </c:pt>
                <c:pt idx="2">
                  <c:v>2012</c:v>
                </c:pt>
                <c:pt idx="3">
                  <c:v>2013</c:v>
                </c:pt>
                <c:pt idx="4">
                  <c:v>2014 *</c:v>
                </c:pt>
                <c:pt idx="5">
                  <c:v>2015 *</c:v>
                </c:pt>
                <c:pt idx="6">
                  <c:v>2016</c:v>
                </c:pt>
                <c:pt idx="7">
                  <c:v>2017</c:v>
                </c:pt>
                <c:pt idx="8">
                  <c:v>2018</c:v>
                </c:pt>
                <c:pt idx="9">
                  <c:v>2019</c:v>
                </c:pt>
                <c:pt idx="10">
                  <c:v>2020 *</c:v>
                </c:pt>
              </c:strCache>
            </c:strRef>
          </c:cat>
          <c:val>
            <c:numRef>
              <c:f>'Part doctorants'!$B$9:$L$9</c:f>
              <c:numCache>
                <c:formatCode>#\ ##0.0</c:formatCode>
                <c:ptCount val="11"/>
                <c:pt idx="0">
                  <c:v>25.051001115134895</c:v>
                </c:pt>
                <c:pt idx="1">
                  <c:v>25.799999958953045</c:v>
                </c:pt>
                <c:pt idx="2">
                  <c:v>26.743488619658333</c:v>
                </c:pt>
                <c:pt idx="3">
                  <c:v>27.202901334145164</c:v>
                </c:pt>
                <c:pt idx="4">
                  <c:v>25.702390087299193</c:v>
                </c:pt>
                <c:pt idx="5">
                  <c:v>26.386799710440311</c:v>
                </c:pt>
                <c:pt idx="6">
                  <c:v>27.280756862652396</c:v>
                </c:pt>
                <c:pt idx="7">
                  <c:v>26.724776993579376</c:v>
                </c:pt>
                <c:pt idx="8">
                  <c:v>26.742871175540344</c:v>
                </c:pt>
                <c:pt idx="9">
                  <c:v>26.104955007491583</c:v>
                </c:pt>
                <c:pt idx="10">
                  <c:v>27.501363917049854</c:v>
                </c:pt>
              </c:numCache>
            </c:numRef>
          </c:val>
          <c:smooth val="0"/>
          <c:extLst>
            <c:ext xmlns:c16="http://schemas.microsoft.com/office/drawing/2014/chart" uri="{C3380CC4-5D6E-409C-BE32-E72D297353CC}">
              <c16:uniqueId val="{00000010-D161-43E2-95E9-A6F8A669C16E}"/>
            </c:ext>
          </c:extLst>
        </c:ser>
        <c:ser>
          <c:idx val="12"/>
          <c:order val="3"/>
          <c:tx>
            <c:strRef>
              <c:f>'Part doctorants'!$A$10</c:f>
              <c:strCache>
                <c:ptCount val="1"/>
                <c:pt idx="0">
                  <c:v>ISBL</c:v>
                </c:pt>
              </c:strCache>
            </c:strRef>
          </c:tx>
          <c:spPr>
            <a:ln w="28575" cap="rnd">
              <a:solidFill>
                <a:schemeClr val="accent1">
                  <a:lumMod val="80000"/>
                  <a:lumOff val="20000"/>
                </a:schemeClr>
              </a:solidFill>
              <a:round/>
            </a:ln>
            <a:effectLst/>
          </c:spPr>
          <c:marker>
            <c:symbol val="square"/>
            <c:size val="7"/>
            <c:spPr>
              <a:solidFill>
                <a:schemeClr val="accent1">
                  <a:lumMod val="80000"/>
                  <a:lumOff val="20000"/>
                </a:schemeClr>
              </a:solidFill>
              <a:ln w="9525">
                <a:solidFill>
                  <a:schemeClr val="accent1">
                    <a:lumMod val="80000"/>
                    <a:lumOff val="20000"/>
                  </a:schemeClr>
                </a:solidFill>
              </a:ln>
              <a:effectLst/>
            </c:spPr>
          </c:marker>
          <c:cat>
            <c:strRef>
              <c:f>'Part doctorants'!$B$2:$L$2</c:f>
              <c:strCache>
                <c:ptCount val="11"/>
                <c:pt idx="0">
                  <c:v>2010</c:v>
                </c:pt>
                <c:pt idx="1">
                  <c:v>2011</c:v>
                </c:pt>
                <c:pt idx="2">
                  <c:v>2012</c:v>
                </c:pt>
                <c:pt idx="3">
                  <c:v>2013</c:v>
                </c:pt>
                <c:pt idx="4">
                  <c:v>2014 *</c:v>
                </c:pt>
                <c:pt idx="5">
                  <c:v>2015 *</c:v>
                </c:pt>
                <c:pt idx="6">
                  <c:v>2016</c:v>
                </c:pt>
                <c:pt idx="7">
                  <c:v>2017</c:v>
                </c:pt>
                <c:pt idx="8">
                  <c:v>2018</c:v>
                </c:pt>
                <c:pt idx="9">
                  <c:v>2019</c:v>
                </c:pt>
                <c:pt idx="10">
                  <c:v>2020 *</c:v>
                </c:pt>
              </c:strCache>
            </c:strRef>
          </c:cat>
          <c:val>
            <c:numRef>
              <c:f>'Part doctorants'!$B$10:$L$10</c:f>
              <c:numCache>
                <c:formatCode>#\ ##0.0</c:formatCode>
                <c:ptCount val="11"/>
                <c:pt idx="0">
                  <c:v>13.338524903461801</c:v>
                </c:pt>
                <c:pt idx="1">
                  <c:v>12.813173610374925</c:v>
                </c:pt>
                <c:pt idx="2">
                  <c:v>14.103986598415554</c:v>
                </c:pt>
                <c:pt idx="3">
                  <c:v>13.975764638729013</c:v>
                </c:pt>
                <c:pt idx="4">
                  <c:v>14.144830322248453</c:v>
                </c:pt>
                <c:pt idx="5">
                  <c:v>14.898215956382877</c:v>
                </c:pt>
                <c:pt idx="6">
                  <c:v>17.915968044185814</c:v>
                </c:pt>
                <c:pt idx="7">
                  <c:v>17.741939095638077</c:v>
                </c:pt>
                <c:pt idx="8">
                  <c:v>17.247956403269754</c:v>
                </c:pt>
                <c:pt idx="9">
                  <c:v>17.402492913382563</c:v>
                </c:pt>
                <c:pt idx="10">
                  <c:v>17.850214556346973</c:v>
                </c:pt>
              </c:numCache>
            </c:numRef>
          </c:val>
          <c:smooth val="0"/>
          <c:extLst>
            <c:ext xmlns:c16="http://schemas.microsoft.com/office/drawing/2014/chart" uri="{C3380CC4-5D6E-409C-BE32-E72D297353CC}">
              <c16:uniqueId val="{00000011-D161-43E2-95E9-A6F8A669C16E}"/>
            </c:ext>
          </c:extLst>
        </c:ser>
        <c:ser>
          <c:idx val="13"/>
          <c:order val="4"/>
          <c:tx>
            <c:strRef>
              <c:f>'Part doctorants'!$A$11</c:f>
              <c:strCache>
                <c:ptCount val="1"/>
                <c:pt idx="0">
                  <c:v>Ensemble des administrations</c:v>
                </c:pt>
              </c:strCache>
            </c:strRef>
          </c:tx>
          <c:spPr>
            <a:ln w="28575" cap="rnd">
              <a:solidFill>
                <a:schemeClr val="accent2">
                  <a:lumMod val="80000"/>
                  <a:lumOff val="20000"/>
                </a:schemeClr>
              </a:solidFill>
              <a:round/>
            </a:ln>
            <a:effectLst/>
          </c:spPr>
          <c:marker>
            <c:symbol val="diamond"/>
            <c:size val="7"/>
            <c:spPr>
              <a:solidFill>
                <a:schemeClr val="accent2">
                  <a:lumMod val="80000"/>
                  <a:lumOff val="20000"/>
                </a:schemeClr>
              </a:solidFill>
              <a:ln w="9525">
                <a:solidFill>
                  <a:schemeClr val="accent2">
                    <a:lumMod val="80000"/>
                    <a:lumOff val="20000"/>
                  </a:schemeClr>
                </a:solidFill>
              </a:ln>
              <a:effectLst/>
            </c:spPr>
          </c:marker>
          <c:cat>
            <c:strRef>
              <c:f>'Part doctorants'!$B$2:$L$2</c:f>
              <c:strCache>
                <c:ptCount val="11"/>
                <c:pt idx="0">
                  <c:v>2010</c:v>
                </c:pt>
                <c:pt idx="1">
                  <c:v>2011</c:v>
                </c:pt>
                <c:pt idx="2">
                  <c:v>2012</c:v>
                </c:pt>
                <c:pt idx="3">
                  <c:v>2013</c:v>
                </c:pt>
                <c:pt idx="4">
                  <c:v>2014 *</c:v>
                </c:pt>
                <c:pt idx="5">
                  <c:v>2015 *</c:v>
                </c:pt>
                <c:pt idx="6">
                  <c:v>2016</c:v>
                </c:pt>
                <c:pt idx="7">
                  <c:v>2017</c:v>
                </c:pt>
                <c:pt idx="8">
                  <c:v>2018</c:v>
                </c:pt>
                <c:pt idx="9">
                  <c:v>2019</c:v>
                </c:pt>
                <c:pt idx="10">
                  <c:v>2020 *</c:v>
                </c:pt>
              </c:strCache>
            </c:strRef>
          </c:cat>
          <c:val>
            <c:numRef>
              <c:f>'Part doctorants'!$B$11:$L$11</c:f>
              <c:numCache>
                <c:formatCode>#\ ##0.0</c:formatCode>
                <c:ptCount val="11"/>
                <c:pt idx="0">
                  <c:v>19.048100639581982</c:v>
                </c:pt>
                <c:pt idx="1">
                  <c:v>19.286077446138879</c:v>
                </c:pt>
                <c:pt idx="2">
                  <c:v>19.523803072731312</c:v>
                </c:pt>
                <c:pt idx="3">
                  <c:v>19.919166273618018</c:v>
                </c:pt>
                <c:pt idx="4">
                  <c:v>19.402289546171833</c:v>
                </c:pt>
                <c:pt idx="5">
                  <c:v>19.791561719498201</c:v>
                </c:pt>
                <c:pt idx="6">
                  <c:v>20.160112819337385</c:v>
                </c:pt>
                <c:pt idx="7">
                  <c:v>19.914932417398223</c:v>
                </c:pt>
                <c:pt idx="8">
                  <c:v>20.041699985140895</c:v>
                </c:pt>
                <c:pt idx="9">
                  <c:v>20.039859038740417</c:v>
                </c:pt>
                <c:pt idx="10">
                  <c:v>21.065743925248452</c:v>
                </c:pt>
              </c:numCache>
            </c:numRef>
          </c:val>
          <c:smooth val="0"/>
          <c:extLst>
            <c:ext xmlns:c16="http://schemas.microsoft.com/office/drawing/2014/chart" uri="{C3380CC4-5D6E-409C-BE32-E72D297353CC}">
              <c16:uniqueId val="{00000012-D161-43E2-95E9-A6F8A669C16E}"/>
            </c:ext>
          </c:extLst>
        </c:ser>
        <c:dLbls>
          <c:showLegendKey val="0"/>
          <c:showVal val="0"/>
          <c:showCatName val="0"/>
          <c:showSerName val="0"/>
          <c:showPercent val="0"/>
          <c:showBubbleSize val="0"/>
        </c:dLbls>
        <c:marker val="1"/>
        <c:smooth val="0"/>
        <c:axId val="984945664"/>
        <c:axId val="984950912"/>
      </c:lineChart>
      <c:catAx>
        <c:axId val="984945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fr-FR"/>
          </a:p>
        </c:txPr>
        <c:crossAx val="984950912"/>
        <c:crosses val="autoZero"/>
        <c:auto val="1"/>
        <c:lblAlgn val="ctr"/>
        <c:lblOffset val="100"/>
        <c:noMultiLvlLbl val="0"/>
      </c:catAx>
      <c:valAx>
        <c:axId val="984950912"/>
        <c:scaling>
          <c:orientation val="minMax"/>
          <c:max val="28"/>
          <c:min val="1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fr-FR"/>
          </a:p>
        </c:txPr>
        <c:crossAx val="984945664"/>
        <c:crosses val="autoZero"/>
        <c:crossBetween val="midCat"/>
        <c:majorUnit val="5"/>
      </c:valAx>
      <c:spPr>
        <a:noFill/>
        <a:ln>
          <a:solidFill>
            <a:schemeClr val="tx1"/>
          </a:solidFill>
        </a:ln>
        <a:effectLst/>
      </c:spPr>
    </c:plotArea>
    <c:legend>
      <c:legendPos val="b"/>
      <c:layout>
        <c:manualLayout>
          <c:xMode val="edge"/>
          <c:yMode val="edge"/>
          <c:x val="0.12122240090363484"/>
          <c:y val="0.19128398744367739"/>
          <c:w val="0.36900646760778111"/>
          <c:h val="0.22405483502722473"/>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fr-FR"/>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solidFill>
                  <a:schemeClr val="tx1"/>
                </a:solidFill>
                <a:latin typeface="Arial" panose="020B0604020202020204" pitchFamily="34" charset="0"/>
                <a:cs typeface="Arial" panose="020B0604020202020204" pitchFamily="34" charset="0"/>
              </a:defRPr>
            </a:pPr>
            <a:r>
              <a:rPr lang="fr-FR" sz="1200" b="1" i="0" baseline="0">
                <a:solidFill>
                  <a:schemeClr val="tx1"/>
                </a:solidFill>
                <a:effectLst/>
                <a:latin typeface="Arial" panose="020B0604020202020204" pitchFamily="34" charset="0"/>
                <a:cs typeface="Arial" panose="020B0604020202020204" pitchFamily="34" charset="0"/>
              </a:rPr>
              <a:t>05 : Ratio personnels de soutien pour un chercheur par type d'établissement </a:t>
            </a:r>
          </a:p>
          <a:p>
            <a:pPr>
              <a:defRPr sz="1400">
                <a:solidFill>
                  <a:schemeClr val="tx1"/>
                </a:solidFill>
                <a:latin typeface="Arial" panose="020B0604020202020204" pitchFamily="34" charset="0"/>
                <a:cs typeface="Arial" panose="020B0604020202020204" pitchFamily="34" charset="0"/>
              </a:defRPr>
            </a:pPr>
            <a:r>
              <a:rPr lang="fr-FR" sz="1200" b="0" i="0" baseline="0">
                <a:solidFill>
                  <a:schemeClr val="tx1"/>
                </a:solidFill>
                <a:effectLst/>
                <a:latin typeface="Arial" panose="020B0604020202020204" pitchFamily="34" charset="0"/>
                <a:cs typeface="Arial" panose="020B0604020202020204" pitchFamily="34" charset="0"/>
              </a:rPr>
              <a:t>(en ETP recherche)</a:t>
            </a:r>
            <a:endParaRPr lang="fr-FR" sz="1200">
              <a:solidFill>
                <a:schemeClr val="tx1"/>
              </a:solidFill>
              <a:effectLst/>
              <a:latin typeface="Arial" panose="020B0604020202020204" pitchFamily="34" charset="0"/>
              <a:cs typeface="Arial" panose="020B0604020202020204" pitchFamily="34" charset="0"/>
            </a:endParaRPr>
          </a:p>
        </c:rich>
      </c:tx>
      <c:layout>
        <c:manualLayout>
          <c:xMode val="edge"/>
          <c:yMode val="edge"/>
          <c:x val="0.23751686791539353"/>
          <c:y val="5.9844814530504841E-3"/>
        </c:manualLayout>
      </c:layout>
      <c:overlay val="0"/>
    </c:title>
    <c:autoTitleDeleted val="0"/>
    <c:plotArea>
      <c:layout>
        <c:manualLayout>
          <c:layoutTarget val="inner"/>
          <c:xMode val="edge"/>
          <c:yMode val="edge"/>
          <c:x val="3.2599494733361746E-2"/>
          <c:y val="8.6688175302900961E-2"/>
          <c:w val="0.93996224429463793"/>
          <c:h val="0.78479714507021292"/>
        </c:manualLayout>
      </c:layout>
      <c:lineChart>
        <c:grouping val="standard"/>
        <c:varyColors val="0"/>
        <c:ser>
          <c:idx val="4"/>
          <c:order val="0"/>
          <c:tx>
            <c:strRef>
              <c:f>Ratio!$A$5</c:f>
              <c:strCache>
                <c:ptCount val="1"/>
                <c:pt idx="0">
                  <c:v>EPST</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31A2-498F-8698-F6AD54264718}"/>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31A2-498F-8698-F6AD54264718}"/>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Ratio!$H$2:$V$2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Ratio!$H$5:$V$5</c:f>
              <c:numCache>
                <c:formatCode>#,##0.00</c:formatCode>
                <c:ptCount val="15"/>
                <c:pt idx="0">
                  <c:v>0.93861491411176801</c:v>
                </c:pt>
                <c:pt idx="1">
                  <c:v>1.0010244944043125</c:v>
                </c:pt>
                <c:pt idx="2">
                  <c:v>0.97334382152313226</c:v>
                </c:pt>
                <c:pt idx="3">
                  <c:v>0.94668266186810623</c:v>
                </c:pt>
                <c:pt idx="4">
                  <c:v>0.97553269130003195</c:v>
                </c:pt>
                <c:pt idx="5">
                  <c:v>0.96387286241314352</c:v>
                </c:pt>
                <c:pt idx="6">
                  <c:v>0.93236890972737241</c:v>
                </c:pt>
                <c:pt idx="7">
                  <c:v>0.91013460107828259</c:v>
                </c:pt>
                <c:pt idx="8">
                  <c:v>0.85562636213880283</c:v>
                </c:pt>
                <c:pt idx="9">
                  <c:v>0.84595785102622878</c:v>
                </c:pt>
                <c:pt idx="10">
                  <c:v>0.82156274725791256</c:v>
                </c:pt>
                <c:pt idx="11">
                  <c:v>0.80967689001449183</c:v>
                </c:pt>
                <c:pt idx="12">
                  <c:v>0.79133839272907447</c:v>
                </c:pt>
                <c:pt idx="13">
                  <c:v>0.77228173931150712</c:v>
                </c:pt>
                <c:pt idx="14">
                  <c:v>0.7397854765841767</c:v>
                </c:pt>
              </c:numCache>
            </c:numRef>
          </c:val>
          <c:smooth val="0"/>
          <c:extLst>
            <c:ext xmlns:c16="http://schemas.microsoft.com/office/drawing/2014/chart" uri="{C3380CC4-5D6E-409C-BE32-E72D297353CC}">
              <c16:uniqueId val="{00000000-F2F1-4904-A49B-91857AFDE95D}"/>
            </c:ext>
          </c:extLst>
        </c:ser>
        <c:ser>
          <c:idx val="1"/>
          <c:order val="1"/>
          <c:tx>
            <c:strRef>
              <c:f>Ratio!$A$11</c:f>
              <c:strCache>
                <c:ptCount val="1"/>
                <c:pt idx="0">
                  <c:v>Ensemble des administrations</c:v>
                </c:pt>
              </c:strCache>
            </c:strRef>
          </c:tx>
          <c:spPr>
            <a:ln w="50800"/>
          </c:spPr>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31A2-498F-8698-F6AD54264718}"/>
                </c:ext>
              </c:extLst>
            </c:dLbl>
            <c:dLbl>
              <c:idx val="14"/>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31A2-498F-8698-F6AD54264718}"/>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Ratio!$H$2:$V$2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Ratio!$H$11:$V$11</c:f>
              <c:numCache>
                <c:formatCode>#,##0.00</c:formatCode>
                <c:ptCount val="15"/>
                <c:pt idx="0">
                  <c:v>0.66589705253790832</c:v>
                </c:pt>
                <c:pt idx="1">
                  <c:v>0.67685038340441905</c:v>
                </c:pt>
                <c:pt idx="2">
                  <c:v>0.67571930314986717</c:v>
                </c:pt>
                <c:pt idx="3">
                  <c:v>0.63487240571751591</c:v>
                </c:pt>
                <c:pt idx="4">
                  <c:v>0.62647667481650993</c:v>
                </c:pt>
                <c:pt idx="5">
                  <c:v>0.62071564439042881</c:v>
                </c:pt>
                <c:pt idx="6">
                  <c:v>0.61275792280060282</c:v>
                </c:pt>
                <c:pt idx="7">
                  <c:v>0.6027621779039336</c:v>
                </c:pt>
                <c:pt idx="8">
                  <c:v>0.59738380062769747</c:v>
                </c:pt>
                <c:pt idx="9">
                  <c:v>0.54908571580234289</c:v>
                </c:pt>
                <c:pt idx="10">
                  <c:v>0.53537817512145991</c:v>
                </c:pt>
                <c:pt idx="11">
                  <c:v>0.52591169215922173</c:v>
                </c:pt>
                <c:pt idx="12">
                  <c:v>0.51889116690386838</c:v>
                </c:pt>
                <c:pt idx="13">
                  <c:v>0.5130615579462352</c:v>
                </c:pt>
                <c:pt idx="14">
                  <c:v>0.52141294089998547</c:v>
                </c:pt>
              </c:numCache>
            </c:numRef>
          </c:val>
          <c:smooth val="0"/>
          <c:extLst>
            <c:ext xmlns:c16="http://schemas.microsoft.com/office/drawing/2014/chart" uri="{C3380CC4-5D6E-409C-BE32-E72D297353CC}">
              <c16:uniqueId val="{00000001-F2F1-4904-A49B-91857AFDE95D}"/>
            </c:ext>
          </c:extLst>
        </c:ser>
        <c:ser>
          <c:idx val="5"/>
          <c:order val="2"/>
          <c:tx>
            <c:strRef>
              <c:f>Ratio!$A$6</c:f>
              <c:strCache>
                <c:ptCount val="1"/>
                <c:pt idx="0">
                  <c:v>EPIC</c:v>
                </c:pt>
              </c:strCache>
            </c:strRef>
          </c:tx>
          <c:dLbls>
            <c:dLbl>
              <c:idx val="13"/>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31A2-498F-8698-F6AD54264718}"/>
                </c:ext>
              </c:extLst>
            </c:dLbl>
            <c:dLbl>
              <c:idx val="14"/>
              <c:layout>
                <c:manualLayout>
                  <c:x val="-8.3036830496012234E-3"/>
                  <c:y val="4.2478458121464245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31A2-498F-8698-F6AD54264718}"/>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Ratio!$H$2:$V$2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Ratio!$H$6:$V$6</c:f>
              <c:numCache>
                <c:formatCode>#,##0.00</c:formatCode>
                <c:ptCount val="15"/>
                <c:pt idx="0">
                  <c:v>0.73828302795850453</c:v>
                </c:pt>
                <c:pt idx="1">
                  <c:v>0.64900387432412598</c:v>
                </c:pt>
                <c:pt idx="2">
                  <c:v>0.62347807791875165</c:v>
                </c:pt>
                <c:pt idx="3">
                  <c:v>0.59071038251366115</c:v>
                </c:pt>
                <c:pt idx="4">
                  <c:v>0.53497135340269597</c:v>
                </c:pt>
                <c:pt idx="5">
                  <c:v>0.51419138399275788</c:v>
                </c:pt>
                <c:pt idx="6">
                  <c:v>0.51395745549071592</c:v>
                </c:pt>
                <c:pt idx="7">
                  <c:v>0.49731048494537705</c:v>
                </c:pt>
                <c:pt idx="8">
                  <c:v>0.4680405545797483</c:v>
                </c:pt>
                <c:pt idx="9">
                  <c:v>0.44530679578342725</c:v>
                </c:pt>
                <c:pt idx="10">
                  <c:v>0.43315948394180614</c:v>
                </c:pt>
                <c:pt idx="11">
                  <c:v>0.43976847252999163</c:v>
                </c:pt>
                <c:pt idx="12">
                  <c:v>0.42643248039485077</c:v>
                </c:pt>
                <c:pt idx="13">
                  <c:v>0.43389122929270529</c:v>
                </c:pt>
                <c:pt idx="14">
                  <c:v>0.41670228172446888</c:v>
                </c:pt>
              </c:numCache>
            </c:numRef>
          </c:val>
          <c:smooth val="0"/>
          <c:extLst>
            <c:ext xmlns:c16="http://schemas.microsoft.com/office/drawing/2014/chart" uri="{C3380CC4-5D6E-409C-BE32-E72D297353CC}">
              <c16:uniqueId val="{00000002-F2F1-4904-A49B-91857AFDE95D}"/>
            </c:ext>
          </c:extLst>
        </c:ser>
        <c:ser>
          <c:idx val="0"/>
          <c:order val="3"/>
          <c:tx>
            <c:strRef>
              <c:f>Ratio!$A$9</c:f>
              <c:strCache>
                <c:ptCount val="1"/>
                <c:pt idx="0">
                  <c:v>EPSCP (yc centres hospitaliers)</c:v>
                </c:pt>
              </c:strCache>
            </c:strRef>
          </c:tx>
          <c:dLbls>
            <c:dLbl>
              <c:idx val="13"/>
              <c:layout>
                <c:manualLayout>
                  <c:x val="-2.5483863984302853E-2"/>
                  <c:y val="3.2814140615975637E-2"/>
                </c:manualLayout>
              </c:layout>
              <c:spPr>
                <a:noFill/>
                <a:ln>
                  <a:noFill/>
                </a:ln>
                <a:effectLst/>
              </c:spPr>
              <c:txPr>
                <a:bodyPr wrap="square" lIns="38100" tIns="19050" rIns="38100" bIns="19050" anchor="ctr">
                  <a:spAutoFit/>
                </a:bodyPr>
                <a:lstStyle/>
                <a:p>
                  <a:pPr>
                    <a:defRPr b="1"/>
                  </a:pPr>
                  <a:endParaRPr lang="fr-FR"/>
                </a:p>
              </c:txPr>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31A2-498F-8698-F6AD54264718}"/>
                </c:ext>
              </c:extLst>
            </c:dLbl>
            <c:dLbl>
              <c:idx val="14"/>
              <c:layout/>
              <c:spPr>
                <a:noFill/>
                <a:ln>
                  <a:noFill/>
                </a:ln>
                <a:effectLst/>
              </c:spPr>
              <c:txPr>
                <a:bodyPr wrap="square" lIns="38100" tIns="19050" rIns="38100" bIns="19050" anchor="ctr">
                  <a:spAutoFit/>
                </a:bodyPr>
                <a:lstStyle/>
                <a:p>
                  <a:pPr>
                    <a:defRPr b="1"/>
                  </a:pPr>
                  <a:endParaRPr lang="fr-FR"/>
                </a:p>
              </c:txPr>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31A2-498F-8698-F6AD5426471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Ratio!$H$2:$V$2</c:f>
              <c:strCache>
                <c:ptCount val="15"/>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strCache>
            </c:strRef>
          </c:cat>
          <c:val>
            <c:numRef>
              <c:f>Ratio!$H$9:$V$9</c:f>
              <c:numCache>
                <c:formatCode>#,##0.00</c:formatCode>
                <c:ptCount val="15"/>
                <c:pt idx="0">
                  <c:v>0.38559379611751726</c:v>
                </c:pt>
                <c:pt idx="1">
                  <c:v>0.40263574984024481</c:v>
                </c:pt>
                <c:pt idx="2">
                  <c:v>0.41674388766127307</c:v>
                </c:pt>
                <c:pt idx="3">
                  <c:v>0.42633804621759003</c:v>
                </c:pt>
                <c:pt idx="4">
                  <c:v>0.42869397086807076</c:v>
                </c:pt>
                <c:pt idx="5">
                  <c:v>0.43097801135317637</c:v>
                </c:pt>
                <c:pt idx="6">
                  <c:v>0.43272205606529118</c:v>
                </c:pt>
                <c:pt idx="7">
                  <c:v>0.43426758972474555</c:v>
                </c:pt>
                <c:pt idx="8">
                  <c:v>0.47136945518269663</c:v>
                </c:pt>
                <c:pt idx="9">
                  <c:v>0.40762862309823639</c:v>
                </c:pt>
                <c:pt idx="10">
                  <c:v>0.41658365842140144</c:v>
                </c:pt>
                <c:pt idx="11">
                  <c:v>0.40847206565483285</c:v>
                </c:pt>
                <c:pt idx="12">
                  <c:v>0.40942737456330913</c:v>
                </c:pt>
                <c:pt idx="13">
                  <c:v>0.40444377079974148</c:v>
                </c:pt>
                <c:pt idx="14">
                  <c:v>0.43728001019821827</c:v>
                </c:pt>
              </c:numCache>
            </c:numRef>
          </c:val>
          <c:smooth val="0"/>
          <c:extLst>
            <c:ext xmlns:c16="http://schemas.microsoft.com/office/drawing/2014/chart" uri="{C3380CC4-5D6E-409C-BE32-E72D297353CC}">
              <c16:uniqueId val="{00000003-F2F1-4904-A49B-91857AFDE95D}"/>
            </c:ext>
          </c:extLst>
        </c:ser>
        <c:dLbls>
          <c:showLegendKey val="0"/>
          <c:showVal val="0"/>
          <c:showCatName val="0"/>
          <c:showSerName val="0"/>
          <c:showPercent val="0"/>
          <c:showBubbleSize val="0"/>
        </c:dLbls>
        <c:marker val="1"/>
        <c:smooth val="0"/>
        <c:axId val="207645312"/>
        <c:axId val="207663488"/>
      </c:lineChart>
      <c:catAx>
        <c:axId val="207645312"/>
        <c:scaling>
          <c:orientation val="minMax"/>
        </c:scaling>
        <c:delete val="0"/>
        <c:axPos val="b"/>
        <c:numFmt formatCode="General" sourceLinked="0"/>
        <c:majorTickMark val="out"/>
        <c:minorTickMark val="none"/>
        <c:tickLblPos val="nextTo"/>
        <c:crossAx val="207663488"/>
        <c:crosses val="autoZero"/>
        <c:auto val="1"/>
        <c:lblAlgn val="ctr"/>
        <c:lblOffset val="100"/>
        <c:noMultiLvlLbl val="0"/>
      </c:catAx>
      <c:valAx>
        <c:axId val="207663488"/>
        <c:scaling>
          <c:orientation val="minMax"/>
          <c:max val="1"/>
          <c:min val="0.30000000000000004"/>
        </c:scaling>
        <c:delete val="0"/>
        <c:axPos val="l"/>
        <c:majorGridlines/>
        <c:numFmt formatCode="#,##0.0" sourceLinked="0"/>
        <c:majorTickMark val="out"/>
        <c:minorTickMark val="none"/>
        <c:tickLblPos val="nextTo"/>
        <c:crossAx val="207645312"/>
        <c:crosses val="autoZero"/>
        <c:crossBetween val="midCat"/>
      </c:valAx>
    </c:plotArea>
    <c:legend>
      <c:legendPos val="r"/>
      <c:legendEntry>
        <c:idx val="1"/>
        <c:txPr>
          <a:bodyPr/>
          <a:lstStyle/>
          <a:p>
            <a:pPr>
              <a:defRPr sz="1000" b="1" baseline="0">
                <a:solidFill>
                  <a:schemeClr val="tx1"/>
                </a:solidFill>
                <a:latin typeface="Arial" panose="020B0604020202020204" pitchFamily="34" charset="0"/>
                <a:cs typeface="Arial" panose="020B0604020202020204" pitchFamily="34" charset="0"/>
              </a:defRPr>
            </a:pPr>
            <a:endParaRPr lang="fr-FR"/>
          </a:p>
        </c:txPr>
      </c:legendEntry>
      <c:layout>
        <c:manualLayout>
          <c:xMode val="edge"/>
          <c:yMode val="edge"/>
          <c:x val="3.7683540741359496E-2"/>
          <c:y val="0.15885403207147869"/>
          <c:w val="0.36336031835340721"/>
          <c:h val="0.2548764721859062"/>
        </c:manualLayout>
      </c:layout>
      <c:overlay val="0"/>
      <c:txPr>
        <a:bodyPr/>
        <a:lstStyle/>
        <a:p>
          <a:pPr>
            <a:defRPr sz="1000" baseline="0">
              <a:solidFill>
                <a:schemeClr val="tx1"/>
              </a:solidFill>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20977817415148"/>
          <c:y val="0.1316877525140818"/>
          <c:w val="0.66311338504445516"/>
          <c:h val="0.75418207555516237"/>
        </c:manualLayout>
      </c:layout>
      <c:barChart>
        <c:barDir val="bar"/>
        <c:grouping val="clustered"/>
        <c:varyColors val="0"/>
        <c:ser>
          <c:idx val="0"/>
          <c:order val="0"/>
          <c:tx>
            <c:strRef>
              <c:f>'Part Femmes'!$B$4</c:f>
              <c:strCache>
                <c:ptCount val="1"/>
                <c:pt idx="0">
                  <c:v>% parmi les chercheurs</c:v>
                </c:pt>
              </c:strCache>
            </c:strRef>
          </c:tx>
          <c:spPr>
            <a:solidFill>
              <a:srgbClr val="B70B9B"/>
            </a:solidFill>
          </c:spPr>
          <c:invertIfNegative val="0"/>
          <c:dLbls>
            <c:numFmt formatCode="0%" sourceLinked="0"/>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'Part Femmes'!$A$5:$A$11</c:f>
              <c:strCache>
                <c:ptCount val="7"/>
                <c:pt idx="0">
                  <c:v>EPST</c:v>
                </c:pt>
                <c:pt idx="1">
                  <c:v>EPIC</c:v>
                </c:pt>
                <c:pt idx="2">
                  <c:v>ESPCP</c:v>
                </c:pt>
                <c:pt idx="3">
                  <c:v>Écoles hors tutelle MESR</c:v>
                </c:pt>
                <c:pt idx="4">
                  <c:v>CHU, CHRU et CLCC</c:v>
                </c:pt>
                <c:pt idx="5">
                  <c:v>ISBL</c:v>
                </c:pt>
                <c:pt idx="6">
                  <c:v>Ensemble</c:v>
                </c:pt>
              </c:strCache>
            </c:strRef>
          </c:cat>
          <c:val>
            <c:numRef>
              <c:f>'Part Femmes'!$B$5:$B$11</c:f>
              <c:numCache>
                <c:formatCode>0.0%</c:formatCode>
                <c:ptCount val="7"/>
                <c:pt idx="0">
                  <c:v>0.38812997552891615</c:v>
                </c:pt>
                <c:pt idx="1">
                  <c:v>0.32595274842692629</c:v>
                </c:pt>
                <c:pt idx="2">
                  <c:v>0.41240077976068673</c:v>
                </c:pt>
                <c:pt idx="3">
                  <c:v>0.36977186311787075</c:v>
                </c:pt>
                <c:pt idx="4">
                  <c:v>0.57476952277657267</c:v>
                </c:pt>
                <c:pt idx="5">
                  <c:v>0.4566527584608252</c:v>
                </c:pt>
                <c:pt idx="6">
                  <c:v>0.4062951017834906</c:v>
                </c:pt>
              </c:numCache>
            </c:numRef>
          </c:val>
          <c:extLst>
            <c:ext xmlns:c16="http://schemas.microsoft.com/office/drawing/2014/chart" uri="{C3380CC4-5D6E-409C-BE32-E72D297353CC}">
              <c16:uniqueId val="{00000000-8035-456F-A325-AD309A978D00}"/>
            </c:ext>
          </c:extLst>
        </c:ser>
        <c:ser>
          <c:idx val="1"/>
          <c:order val="1"/>
          <c:tx>
            <c:strRef>
              <c:f>'Part Femmes'!$C$4</c:f>
              <c:strCache>
                <c:ptCount val="1"/>
                <c:pt idx="0">
                  <c:v>% parmi le personnel de soutien</c:v>
                </c:pt>
              </c:strCache>
            </c:strRef>
          </c:tx>
          <c:spPr>
            <a:solidFill>
              <a:srgbClr val="F775E1"/>
            </a:solidFill>
          </c:spPr>
          <c:invertIfNegative val="0"/>
          <c:dLbls>
            <c:numFmt formatCode="0%" sourceLinked="0"/>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'Part Femmes'!$A$5:$A$11</c:f>
              <c:strCache>
                <c:ptCount val="7"/>
                <c:pt idx="0">
                  <c:v>EPST</c:v>
                </c:pt>
                <c:pt idx="1">
                  <c:v>EPIC</c:v>
                </c:pt>
                <c:pt idx="2">
                  <c:v>ESPCP</c:v>
                </c:pt>
                <c:pt idx="3">
                  <c:v>Écoles hors tutelle MESR</c:v>
                </c:pt>
                <c:pt idx="4">
                  <c:v>CHU, CHRU et CLCC</c:v>
                </c:pt>
                <c:pt idx="5">
                  <c:v>ISBL</c:v>
                </c:pt>
                <c:pt idx="6">
                  <c:v>Ensemble</c:v>
                </c:pt>
              </c:strCache>
            </c:strRef>
          </c:cat>
          <c:val>
            <c:numRef>
              <c:f>'Part Femmes'!$C$5:$C$11</c:f>
              <c:numCache>
                <c:formatCode>0.0%</c:formatCode>
                <c:ptCount val="7"/>
                <c:pt idx="0">
                  <c:v>0.58889988454560449</c:v>
                </c:pt>
                <c:pt idx="1">
                  <c:v>0.46311702717692732</c:v>
                </c:pt>
                <c:pt idx="2">
                  <c:v>0.59959749348213875</c:v>
                </c:pt>
                <c:pt idx="3">
                  <c:v>0.54563154052080798</c:v>
                </c:pt>
                <c:pt idx="4">
                  <c:v>0.79541020638669269</c:v>
                </c:pt>
                <c:pt idx="5">
                  <c:v>0.61724734371139112</c:v>
                </c:pt>
                <c:pt idx="6">
                  <c:v>0.62100574249986584</c:v>
                </c:pt>
              </c:numCache>
            </c:numRef>
          </c:val>
          <c:extLst>
            <c:ext xmlns:c16="http://schemas.microsoft.com/office/drawing/2014/chart" uri="{C3380CC4-5D6E-409C-BE32-E72D297353CC}">
              <c16:uniqueId val="{00000001-8035-456F-A325-AD309A978D00}"/>
            </c:ext>
          </c:extLst>
        </c:ser>
        <c:dLbls>
          <c:showLegendKey val="0"/>
          <c:showVal val="0"/>
          <c:showCatName val="0"/>
          <c:showSerName val="0"/>
          <c:showPercent val="0"/>
          <c:showBubbleSize val="0"/>
        </c:dLbls>
        <c:gapWidth val="117"/>
        <c:axId val="179758208"/>
        <c:axId val="179759744"/>
      </c:barChart>
      <c:catAx>
        <c:axId val="179758208"/>
        <c:scaling>
          <c:orientation val="minMax"/>
        </c:scaling>
        <c:delete val="0"/>
        <c:axPos val="l"/>
        <c:numFmt formatCode="General" sourceLinked="1"/>
        <c:majorTickMark val="none"/>
        <c:minorTickMark val="none"/>
        <c:tickLblPos val="nextTo"/>
        <c:txPr>
          <a:bodyPr rot="0" vert="horz"/>
          <a:lstStyle/>
          <a:p>
            <a:pPr>
              <a:defRPr/>
            </a:pPr>
            <a:endParaRPr lang="fr-FR"/>
          </a:p>
        </c:txPr>
        <c:crossAx val="179759744"/>
        <c:crosses val="autoZero"/>
        <c:auto val="1"/>
        <c:lblAlgn val="ctr"/>
        <c:lblOffset val="100"/>
        <c:noMultiLvlLbl val="0"/>
      </c:catAx>
      <c:valAx>
        <c:axId val="179759744"/>
        <c:scaling>
          <c:orientation val="minMax"/>
        </c:scaling>
        <c:delete val="0"/>
        <c:axPos val="b"/>
        <c:majorGridlines/>
        <c:numFmt formatCode="0%" sourceLinked="0"/>
        <c:majorTickMark val="out"/>
        <c:minorTickMark val="none"/>
        <c:tickLblPos val="nextTo"/>
        <c:txPr>
          <a:bodyPr rot="0" vert="horz"/>
          <a:lstStyle/>
          <a:p>
            <a:pPr>
              <a:defRPr/>
            </a:pPr>
            <a:endParaRPr lang="fr-FR"/>
          </a:p>
        </c:txPr>
        <c:crossAx val="179758208"/>
        <c:crosses val="autoZero"/>
        <c:crossBetween val="between"/>
      </c:valAx>
    </c:plotArea>
    <c:legend>
      <c:legendPos val="r"/>
      <c:layout>
        <c:manualLayout>
          <c:xMode val="edge"/>
          <c:yMode val="edge"/>
          <c:x val="0.77194467358246865"/>
          <c:y val="0.62901058715975111"/>
          <c:w val="0.22450090161978634"/>
          <c:h val="0.19020790940458288"/>
        </c:manualLayout>
      </c:layout>
      <c:overlay val="1"/>
      <c:spPr>
        <a:noFill/>
      </c:spPr>
    </c:legend>
    <c:plotVisOnly val="1"/>
    <c:dispBlanksAs val="gap"/>
    <c:showDLblsOverMax val="0"/>
  </c:chart>
  <c:txPr>
    <a:bodyPr/>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baseline="0">
                <a:solidFill>
                  <a:srgbClr val="000000"/>
                </a:solidFill>
                <a:latin typeface="Arial"/>
                <a:ea typeface="Arial"/>
                <a:cs typeface="Arial"/>
              </a:defRPr>
            </a:pPr>
            <a:r>
              <a:rPr lang="fr-FR" sz="1100" b="1" i="0" u="none" strike="noStrike" baseline="0">
                <a:solidFill>
                  <a:srgbClr val="000000"/>
                </a:solidFill>
                <a:latin typeface="Arial"/>
                <a:cs typeface="Arial"/>
              </a:rPr>
              <a:t>07 : Part des femmes par catégorie d'emploi </a:t>
            </a:r>
          </a:p>
          <a:p>
            <a:pPr>
              <a:defRPr sz="1100" b="0" i="0" u="none" strike="noStrike" baseline="0">
                <a:solidFill>
                  <a:srgbClr val="000000"/>
                </a:solidFill>
                <a:latin typeface="Arial"/>
                <a:ea typeface="Arial"/>
                <a:cs typeface="Arial"/>
              </a:defRPr>
            </a:pPr>
            <a:r>
              <a:rPr lang="fr-FR" sz="1100" b="0" i="0" u="none" strike="noStrike" baseline="0">
                <a:solidFill>
                  <a:srgbClr val="000000"/>
                </a:solidFill>
                <a:latin typeface="Arial"/>
                <a:cs typeface="Arial"/>
              </a:rPr>
              <a:t>(en personnes physiques)</a:t>
            </a:r>
          </a:p>
        </c:rich>
      </c:tx>
      <c:layout>
        <c:manualLayout>
          <c:xMode val="edge"/>
          <c:yMode val="edge"/>
          <c:x val="0.16767379561425791"/>
          <c:y val="2.1165475276409152E-2"/>
        </c:manualLayout>
      </c:layout>
      <c:overlay val="0"/>
      <c:spPr>
        <a:noFill/>
        <a:ln w="25400">
          <a:noFill/>
        </a:ln>
      </c:spPr>
    </c:title>
    <c:autoTitleDeleted val="0"/>
    <c:plotArea>
      <c:layout>
        <c:manualLayout>
          <c:layoutTarget val="inner"/>
          <c:xMode val="edge"/>
          <c:yMode val="edge"/>
          <c:x val="5.5356939698127078E-2"/>
          <c:y val="0.10596671147439839"/>
          <c:w val="0.63155465048994974"/>
          <c:h val="0.75024239149007188"/>
        </c:manualLayout>
      </c:layout>
      <c:lineChart>
        <c:grouping val="standard"/>
        <c:varyColors val="0"/>
        <c:ser>
          <c:idx val="0"/>
          <c:order val="0"/>
          <c:tx>
            <c:strRef>
              <c:f>'Évol. Part Femmes'!$A$11</c:f>
              <c:strCache>
                <c:ptCount val="1"/>
                <c:pt idx="0">
                  <c:v>Administratifs et autres</c:v>
                </c:pt>
              </c:strCache>
            </c:strRef>
          </c:tx>
          <c:spPr>
            <a:ln>
              <a:solidFill>
                <a:srgbClr val="0070C0"/>
              </a:solidFill>
            </a:ln>
          </c:spPr>
          <c:marker>
            <c:symbol val="diamond"/>
            <c:size val="8"/>
            <c:spPr>
              <a:solidFill>
                <a:srgbClr val="0070C0"/>
              </a:solidFill>
              <a:ln>
                <a:solidFill>
                  <a:srgbClr val="0070C0"/>
                </a:solidFill>
              </a:ln>
            </c:spPr>
          </c:marker>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Femmes'!#REF!</c:f>
              <c:numCache>
                <c:formatCode>General</c:formatCode>
                <c:ptCount val="1"/>
                <c:pt idx="0">
                  <c:v>1</c:v>
                </c:pt>
              </c:numCache>
            </c:numRef>
          </c:val>
          <c:smooth val="0"/>
          <c:extLst>
            <c:ext xmlns:c16="http://schemas.microsoft.com/office/drawing/2014/chart" uri="{C3380CC4-5D6E-409C-BE32-E72D297353CC}">
              <c16:uniqueId val="{00000000-0D12-4D71-8529-5AAEEF0D76FA}"/>
            </c:ext>
          </c:extLst>
        </c:ser>
        <c:ser>
          <c:idx val="3"/>
          <c:order val="1"/>
          <c:tx>
            <c:strRef>
              <c:f>'Évol. Part Femmes'!$A$10</c:f>
              <c:strCache>
                <c:ptCount val="1"/>
                <c:pt idx="0">
                  <c:v>Ingénieurs d'études, assistants, techniciens</c:v>
                </c:pt>
              </c:strCache>
            </c:strRef>
          </c:tx>
          <c:spPr>
            <a:ln w="25400">
              <a:solidFill>
                <a:srgbClr val="A16EFE"/>
              </a:solidFill>
              <a:prstDash val="solid"/>
            </a:ln>
          </c:spPr>
          <c:marker>
            <c:symbol val="circle"/>
            <c:size val="5"/>
            <c:spPr>
              <a:solidFill>
                <a:srgbClr val="A16EFE"/>
              </a:solidFill>
              <a:ln>
                <a:solidFill>
                  <a:srgbClr val="A16EFE"/>
                </a:solidFill>
                <a:prstDash val="solid"/>
              </a:ln>
            </c:spPr>
          </c:marker>
          <c:dPt>
            <c:idx val="4"/>
            <c:bubble3D val="0"/>
            <c:extLst>
              <c:ext xmlns:c16="http://schemas.microsoft.com/office/drawing/2014/chart" uri="{C3380CC4-5D6E-409C-BE32-E72D297353CC}">
                <c16:uniqueId val="{00000001-0D12-4D71-8529-5AAEEF0D76FA}"/>
              </c:ext>
            </c:extLst>
          </c:dPt>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Femmes'!#REF!</c:f>
              <c:numCache>
                <c:formatCode>General</c:formatCode>
                <c:ptCount val="1"/>
                <c:pt idx="0">
                  <c:v>1</c:v>
                </c:pt>
              </c:numCache>
            </c:numRef>
          </c:val>
          <c:smooth val="0"/>
          <c:extLst>
            <c:ext xmlns:c16="http://schemas.microsoft.com/office/drawing/2014/chart" uri="{C3380CC4-5D6E-409C-BE32-E72D297353CC}">
              <c16:uniqueId val="{00000002-0D12-4D71-8529-5AAEEF0D76FA}"/>
            </c:ext>
          </c:extLst>
        </c:ser>
        <c:ser>
          <c:idx val="6"/>
          <c:order val="2"/>
          <c:tx>
            <c:strRef>
              <c:f>'Évol. Part Femmes'!$A$13</c:f>
              <c:strCache>
                <c:ptCount val="1"/>
                <c:pt idx="0">
                  <c:v>Ensemble</c:v>
                </c:pt>
              </c:strCache>
            </c:strRef>
          </c:tx>
          <c:spPr>
            <a:ln w="38100">
              <a:solidFill>
                <a:srgbClr val="7F7F7F"/>
              </a:solidFill>
            </a:ln>
          </c:spPr>
          <c:marker>
            <c:symbol val="plus"/>
            <c:size val="7"/>
            <c:spPr>
              <a:solidFill>
                <a:schemeClr val="bg1">
                  <a:lumMod val="50000"/>
                </a:schemeClr>
              </a:solidFill>
              <a:ln>
                <a:solidFill>
                  <a:schemeClr val="bg1">
                    <a:lumMod val="50000"/>
                  </a:schemeClr>
                </a:solidFill>
              </a:ln>
            </c:spPr>
          </c:marker>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Femmes'!#REF!</c:f>
              <c:numCache>
                <c:formatCode>General</c:formatCode>
                <c:ptCount val="1"/>
                <c:pt idx="0">
                  <c:v>1</c:v>
                </c:pt>
              </c:numCache>
            </c:numRef>
          </c:val>
          <c:smooth val="0"/>
          <c:extLst>
            <c:ext xmlns:c16="http://schemas.microsoft.com/office/drawing/2014/chart" uri="{C3380CC4-5D6E-409C-BE32-E72D297353CC}">
              <c16:uniqueId val="{00000003-0D12-4D71-8529-5AAEEF0D76FA}"/>
            </c:ext>
          </c:extLst>
        </c:ser>
        <c:ser>
          <c:idx val="4"/>
          <c:order val="3"/>
          <c:tx>
            <c:strRef>
              <c:f>'Évol. Part Femmes'!$A$7</c:f>
              <c:strCache>
                <c:ptCount val="1"/>
                <c:pt idx="0">
                  <c:v>Doctorants financés</c:v>
                </c:pt>
              </c:strCache>
            </c:strRef>
          </c:tx>
          <c:spPr>
            <a:ln w="25400">
              <a:solidFill>
                <a:srgbClr val="A16EFE"/>
              </a:solidFill>
              <a:prstDash val="solid"/>
            </a:ln>
          </c:spPr>
          <c:marker>
            <c:symbol val="square"/>
            <c:size val="4"/>
            <c:spPr>
              <a:solidFill>
                <a:srgbClr val="A16EFE"/>
              </a:solidFill>
              <a:ln>
                <a:solidFill>
                  <a:srgbClr val="A16EFE"/>
                </a:solidFill>
                <a:prstDash val="solid"/>
              </a:ln>
            </c:spPr>
          </c:marker>
          <c:dPt>
            <c:idx val="4"/>
            <c:bubble3D val="0"/>
            <c:extLst>
              <c:ext xmlns:c16="http://schemas.microsoft.com/office/drawing/2014/chart" uri="{C3380CC4-5D6E-409C-BE32-E72D297353CC}">
                <c16:uniqueId val="{00000004-0D12-4D71-8529-5AAEEF0D76FA}"/>
              </c:ext>
            </c:extLst>
          </c:dPt>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Femmes'!#REF!</c:f>
              <c:numCache>
                <c:formatCode>General</c:formatCode>
                <c:ptCount val="1"/>
                <c:pt idx="0">
                  <c:v>1</c:v>
                </c:pt>
              </c:numCache>
            </c:numRef>
          </c:val>
          <c:smooth val="0"/>
          <c:extLst>
            <c:ext xmlns:c16="http://schemas.microsoft.com/office/drawing/2014/chart" uri="{C3380CC4-5D6E-409C-BE32-E72D297353CC}">
              <c16:uniqueId val="{00000005-0D12-4D71-8529-5AAEEF0D76FA}"/>
            </c:ext>
          </c:extLst>
        </c:ser>
        <c:ser>
          <c:idx val="2"/>
          <c:order val="4"/>
          <c:tx>
            <c:strRef>
              <c:f>'Évol. Part Femmes'!$A$5</c:f>
              <c:strCache>
                <c:ptCount val="1"/>
                <c:pt idx="0">
                  <c:v>CR, MCF et assimilés</c:v>
                </c:pt>
              </c:strCache>
            </c:strRef>
          </c:tx>
          <c:spPr>
            <a:ln w="25400">
              <a:solidFill>
                <a:srgbClr val="6916FE"/>
              </a:solidFill>
              <a:prstDash val="solid"/>
            </a:ln>
          </c:spPr>
          <c:marker>
            <c:symbol val="triangle"/>
            <c:size val="5"/>
            <c:spPr>
              <a:solidFill>
                <a:srgbClr val="6916FE"/>
              </a:solidFill>
              <a:ln>
                <a:solidFill>
                  <a:srgbClr val="6916FE"/>
                </a:solidFill>
                <a:prstDash val="solid"/>
              </a:ln>
            </c:spPr>
          </c:marker>
          <c:dPt>
            <c:idx val="4"/>
            <c:bubble3D val="0"/>
            <c:extLst>
              <c:ext xmlns:c16="http://schemas.microsoft.com/office/drawing/2014/chart" uri="{C3380CC4-5D6E-409C-BE32-E72D297353CC}">
                <c16:uniqueId val="{00000006-0D12-4D71-8529-5AAEEF0D76FA}"/>
              </c:ext>
            </c:extLst>
          </c:dPt>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Femmes'!#REF!</c:f>
              <c:numCache>
                <c:formatCode>General</c:formatCode>
                <c:ptCount val="1"/>
                <c:pt idx="0">
                  <c:v>1</c:v>
                </c:pt>
              </c:numCache>
            </c:numRef>
          </c:val>
          <c:smooth val="0"/>
          <c:extLst>
            <c:ext xmlns:c16="http://schemas.microsoft.com/office/drawing/2014/chart" uri="{C3380CC4-5D6E-409C-BE32-E72D297353CC}">
              <c16:uniqueId val="{00000007-0D12-4D71-8529-5AAEEF0D76FA}"/>
            </c:ext>
          </c:extLst>
        </c:ser>
        <c:ser>
          <c:idx val="1"/>
          <c:order val="5"/>
          <c:tx>
            <c:strRef>
              <c:f>'Évol. Part Femmes'!$A$6</c:f>
              <c:strCache>
                <c:ptCount val="1"/>
                <c:pt idx="0">
                  <c:v>Ingénieurs de recherche</c:v>
                </c:pt>
              </c:strCache>
            </c:strRef>
          </c:tx>
          <c:spPr>
            <a:ln w="25400">
              <a:solidFill>
                <a:srgbClr val="EC62D8"/>
              </a:solidFill>
              <a:prstDash val="solid"/>
            </a:ln>
          </c:spPr>
          <c:marker>
            <c:symbol val="square"/>
            <c:size val="5"/>
            <c:spPr>
              <a:solidFill>
                <a:srgbClr val="EC62D8"/>
              </a:solidFill>
              <a:ln>
                <a:solidFill>
                  <a:srgbClr val="EC62D8"/>
                </a:solidFill>
                <a:prstDash val="solid"/>
              </a:ln>
            </c:spPr>
          </c:marker>
          <c:dPt>
            <c:idx val="4"/>
            <c:bubble3D val="0"/>
            <c:extLst>
              <c:ext xmlns:c16="http://schemas.microsoft.com/office/drawing/2014/chart" uri="{C3380CC4-5D6E-409C-BE32-E72D297353CC}">
                <c16:uniqueId val="{00000008-0D12-4D71-8529-5AAEEF0D76FA}"/>
              </c:ext>
            </c:extLst>
          </c:dPt>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Femmes'!#REF!</c:f>
              <c:numCache>
                <c:formatCode>General</c:formatCode>
                <c:ptCount val="1"/>
                <c:pt idx="0">
                  <c:v>1</c:v>
                </c:pt>
              </c:numCache>
            </c:numRef>
          </c:val>
          <c:smooth val="0"/>
          <c:extLst>
            <c:ext xmlns:c16="http://schemas.microsoft.com/office/drawing/2014/chart" uri="{C3380CC4-5D6E-409C-BE32-E72D297353CC}">
              <c16:uniqueId val="{00000009-0D12-4D71-8529-5AAEEF0D76FA}"/>
            </c:ext>
          </c:extLst>
        </c:ser>
        <c:ser>
          <c:idx val="5"/>
          <c:order val="6"/>
          <c:tx>
            <c:strRef>
              <c:f>'Évol. Part Femmes'!$A$4</c:f>
              <c:strCache>
                <c:ptCount val="1"/>
                <c:pt idx="0">
                  <c:v>DR, PR et assimilés</c:v>
                </c:pt>
              </c:strCache>
            </c:strRef>
          </c:tx>
          <c:spPr>
            <a:ln w="25400">
              <a:solidFill>
                <a:srgbClr val="B70B9B"/>
              </a:solidFill>
              <a:prstDash val="solid"/>
            </a:ln>
          </c:spPr>
          <c:marker>
            <c:symbol val="diamond"/>
            <c:size val="7"/>
            <c:spPr>
              <a:solidFill>
                <a:srgbClr val="B70B9B"/>
              </a:solidFill>
              <a:ln>
                <a:solidFill>
                  <a:srgbClr val="B70B9B"/>
                </a:solidFill>
                <a:prstDash val="solid"/>
              </a:ln>
            </c:spPr>
          </c:marker>
          <c:dPt>
            <c:idx val="4"/>
            <c:bubble3D val="0"/>
            <c:extLst>
              <c:ext xmlns:c16="http://schemas.microsoft.com/office/drawing/2014/chart" uri="{C3380CC4-5D6E-409C-BE32-E72D297353CC}">
                <c16:uniqueId val="{0000000A-0D12-4D71-8529-5AAEEF0D76FA}"/>
              </c:ext>
            </c:extLst>
          </c:dPt>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Femmes'!#REF!</c:f>
              <c:numCache>
                <c:formatCode>General</c:formatCode>
                <c:ptCount val="1"/>
                <c:pt idx="0">
                  <c:v>1</c:v>
                </c:pt>
              </c:numCache>
            </c:numRef>
          </c:val>
          <c:smooth val="0"/>
          <c:extLst>
            <c:ext xmlns:c16="http://schemas.microsoft.com/office/drawing/2014/chart" uri="{C3380CC4-5D6E-409C-BE32-E72D297353CC}">
              <c16:uniqueId val="{0000000B-0D12-4D71-8529-5AAEEF0D76FA}"/>
            </c:ext>
          </c:extLst>
        </c:ser>
        <c:ser>
          <c:idx val="7"/>
          <c:order val="7"/>
          <c:spPr>
            <a:ln w="19050">
              <a:solidFill>
                <a:srgbClr val="B70B9B"/>
              </a:solidFill>
              <a:prstDash val="solid"/>
            </a:ln>
          </c:spPr>
          <c:marker>
            <c:symbol val="diamond"/>
            <c:size val="7"/>
            <c:spPr>
              <a:solidFill>
                <a:srgbClr val="B70B9B"/>
              </a:solidFill>
              <a:ln>
                <a:solidFill>
                  <a:srgbClr val="B70B9B"/>
                </a:solidFill>
              </a:ln>
            </c:spPr>
          </c:marker>
          <c:dLbls>
            <c:dLbl>
              <c:idx val="0"/>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B02B-4EF0-A9C5-F0FD59B81EA6}"/>
                </c:ext>
              </c:extLst>
            </c:dLbl>
            <c:dLbl>
              <c:idx val="5"/>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2-B02B-4EF0-A9C5-F0FD59B81EA6}"/>
                </c:ext>
              </c:extLst>
            </c:dLbl>
            <c:dLbl>
              <c:idx val="1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98A-49B1-9549-87451585362C}"/>
                </c:ext>
              </c:extLst>
            </c:dLbl>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98A-49B1-9549-87451585362C}"/>
                </c:ext>
              </c:extLst>
            </c:dLbl>
            <c:numFmt formatCode="0%" sourceLinked="0"/>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Femmes'!$B$4:$G$4</c:f>
              <c:numCache>
                <c:formatCode>0.0%</c:formatCode>
                <c:ptCount val="6"/>
                <c:pt idx="0">
                  <c:v>0.259419031345416</c:v>
                </c:pt>
                <c:pt idx="1">
                  <c:v>0.266147881320978</c:v>
                </c:pt>
                <c:pt idx="2">
                  <c:v>0.27649581930719902</c:v>
                </c:pt>
                <c:pt idx="3">
                  <c:v>0.27746906123325549</c:v>
                </c:pt>
                <c:pt idx="4">
                  <c:v>0.2891904914873113</c:v>
                </c:pt>
                <c:pt idx="5">
                  <c:v>0.29156847342236186</c:v>
                </c:pt>
              </c:numCache>
            </c:numRef>
          </c:val>
          <c:smooth val="0"/>
          <c:extLst>
            <c:ext xmlns:c16="http://schemas.microsoft.com/office/drawing/2014/chart" uri="{C3380CC4-5D6E-409C-BE32-E72D297353CC}">
              <c16:uniqueId val="{0000000C-0D12-4D71-8529-5AAEEF0D76FA}"/>
            </c:ext>
          </c:extLst>
        </c:ser>
        <c:ser>
          <c:idx val="8"/>
          <c:order val="8"/>
          <c:spPr>
            <a:ln w="25400">
              <a:solidFill>
                <a:srgbClr val="6916FE"/>
              </a:solidFill>
              <a:prstDash val="solid"/>
            </a:ln>
          </c:spPr>
          <c:marker>
            <c:symbol val="triangle"/>
            <c:size val="5"/>
            <c:spPr>
              <a:solidFill>
                <a:srgbClr val="6916FE"/>
              </a:solidFill>
              <a:ln>
                <a:solidFill>
                  <a:srgbClr val="6916FE"/>
                </a:solidFill>
              </a:ln>
            </c:spPr>
          </c:marker>
          <c:dLbls>
            <c:dLbl>
              <c:idx val="0"/>
              <c:layout>
                <c:manualLayout>
                  <c:x val="-1.7158661086915977E-2"/>
                  <c:y val="-2.963370936714537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8-B02B-4EF0-A9C5-F0FD59B81EA6}"/>
                </c:ext>
              </c:extLst>
            </c:dLbl>
            <c:dLbl>
              <c:idx val="5"/>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F-B02B-4EF0-A9C5-F0FD59B81EA6}"/>
                </c:ext>
              </c:extLst>
            </c:dLbl>
            <c:dLbl>
              <c:idx val="1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98A-49B1-9549-87451585362C}"/>
                </c:ext>
              </c:extLst>
            </c:dLbl>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98A-49B1-9549-87451585362C}"/>
                </c:ext>
              </c:extLst>
            </c:dLbl>
            <c:numFmt formatCode="0%" sourceLinked="0"/>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Femmes'!$B$5:$G$5</c:f>
              <c:numCache>
                <c:formatCode>0.0%</c:formatCode>
                <c:ptCount val="6"/>
                <c:pt idx="0">
                  <c:v>0.433476138763918</c:v>
                </c:pt>
                <c:pt idx="1">
                  <c:v>0.43672226012090998</c:v>
                </c:pt>
                <c:pt idx="2">
                  <c:v>0.437781548002106</c:v>
                </c:pt>
                <c:pt idx="3">
                  <c:v>0.43895849829987421</c:v>
                </c:pt>
                <c:pt idx="4">
                  <c:v>0.44243818024500203</c:v>
                </c:pt>
                <c:pt idx="5">
                  <c:v>0.45606663084363247</c:v>
                </c:pt>
              </c:numCache>
            </c:numRef>
          </c:val>
          <c:smooth val="0"/>
          <c:extLst>
            <c:ext xmlns:c16="http://schemas.microsoft.com/office/drawing/2014/chart" uri="{C3380CC4-5D6E-409C-BE32-E72D297353CC}">
              <c16:uniqueId val="{0000000D-0D12-4D71-8529-5AAEEF0D76FA}"/>
            </c:ext>
          </c:extLst>
        </c:ser>
        <c:ser>
          <c:idx val="9"/>
          <c:order val="9"/>
          <c:spPr>
            <a:ln w="25400">
              <a:solidFill>
                <a:srgbClr val="A16EFE"/>
              </a:solidFill>
              <a:prstDash val="solid"/>
            </a:ln>
          </c:spPr>
          <c:marker>
            <c:symbol val="square"/>
            <c:size val="4"/>
            <c:spPr>
              <a:solidFill>
                <a:srgbClr val="A16EFE"/>
              </a:solidFill>
              <a:ln>
                <a:solidFill>
                  <a:srgbClr val="A16EFE"/>
                </a:solidFill>
              </a:ln>
            </c:spPr>
          </c:marker>
          <c:dLbls>
            <c:dLbl>
              <c:idx val="0"/>
              <c:layout/>
              <c:dLblPos val="b"/>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B02B-4EF0-A9C5-F0FD59B81EA6}"/>
                </c:ext>
              </c:extLst>
            </c:dLbl>
            <c:dLbl>
              <c:idx val="5"/>
              <c:layout/>
              <c:dLblPos val="b"/>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0-B02B-4EF0-A9C5-F0FD59B81EA6}"/>
                </c:ext>
              </c:extLst>
            </c:dLbl>
            <c:dLbl>
              <c:idx val="13"/>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298A-49B1-9549-87451585362C}"/>
                </c:ext>
              </c:extLst>
            </c:dLbl>
            <c:dLbl>
              <c:idx val="14"/>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98A-49B1-9549-87451585362C}"/>
                </c:ext>
              </c:extLst>
            </c:dLbl>
            <c:numFmt formatCode="0%" sourceLinked="0"/>
            <c:spPr>
              <a:noFill/>
              <a:ln>
                <a:noFill/>
              </a:ln>
              <a:effectLst/>
            </c:spPr>
            <c:dLblPos val="b"/>
            <c:showLegendKey val="0"/>
            <c:showVal val="0"/>
            <c:showCatName val="0"/>
            <c:showSerName val="0"/>
            <c:showPercent val="0"/>
            <c:showBubbleSize val="0"/>
            <c:extLst>
              <c:ext xmlns:c15="http://schemas.microsoft.com/office/drawing/2012/chart" uri="{CE6537A1-D6FC-4f65-9D91-7224C49458BB}">
                <c15:showLeaderLines val="1"/>
              </c:ext>
            </c:extLst>
          </c:dLbls>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Femmes'!$B$7:$G$7</c:f>
              <c:numCache>
                <c:formatCode>0.0%</c:formatCode>
                <c:ptCount val="6"/>
                <c:pt idx="0">
                  <c:v>0.42359767891682798</c:v>
                </c:pt>
                <c:pt idx="1">
                  <c:v>0.42968995908089402</c:v>
                </c:pt>
                <c:pt idx="2">
                  <c:v>0.424034844585231</c:v>
                </c:pt>
                <c:pt idx="3">
                  <c:v>0.4256890720366987</c:v>
                </c:pt>
                <c:pt idx="4">
                  <c:v>0.43165993460280822</c:v>
                </c:pt>
                <c:pt idx="5">
                  <c:v>0.44025476843852696</c:v>
                </c:pt>
              </c:numCache>
            </c:numRef>
          </c:val>
          <c:smooth val="0"/>
          <c:extLst>
            <c:ext xmlns:c16="http://schemas.microsoft.com/office/drawing/2014/chart" uri="{C3380CC4-5D6E-409C-BE32-E72D297353CC}">
              <c16:uniqueId val="{0000000E-0D12-4D71-8529-5AAEEF0D76FA}"/>
            </c:ext>
          </c:extLst>
        </c:ser>
        <c:ser>
          <c:idx val="10"/>
          <c:order val="10"/>
          <c:spPr>
            <a:ln w="38100">
              <a:solidFill>
                <a:srgbClr val="7F7F7F"/>
              </a:solidFill>
              <a:prstDash val="solid"/>
            </a:ln>
          </c:spPr>
          <c:marker>
            <c:symbol val="square"/>
            <c:size val="7"/>
            <c:spPr>
              <a:solidFill>
                <a:schemeClr val="bg1">
                  <a:lumMod val="50000"/>
                </a:schemeClr>
              </a:solidFill>
              <a:ln>
                <a:solidFill>
                  <a:srgbClr val="7F7F7F"/>
                </a:solidFill>
              </a:ln>
            </c:spPr>
          </c:marker>
          <c:dLbls>
            <c:dLbl>
              <c:idx val="0"/>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B02B-4EF0-A9C5-F0FD59B81EA6}"/>
                </c:ext>
              </c:extLst>
            </c:dLbl>
            <c:dLbl>
              <c:idx val="5"/>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E-B02B-4EF0-A9C5-F0FD59B81EA6}"/>
                </c:ext>
              </c:extLst>
            </c:dLbl>
            <c:dLbl>
              <c:idx val="1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298A-49B1-9549-87451585362C}"/>
                </c:ext>
              </c:extLst>
            </c:dLbl>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298A-49B1-9549-87451585362C}"/>
                </c:ext>
              </c:extLst>
            </c:dLbl>
            <c:numFmt formatCode="0%" sourceLinked="0"/>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Femmes'!$B$13:$G$13</c:f>
              <c:numCache>
                <c:formatCode>0.0%</c:formatCode>
                <c:ptCount val="6"/>
                <c:pt idx="0">
                  <c:v>0.46720046264207699</c:v>
                </c:pt>
                <c:pt idx="1">
                  <c:v>0.468819128995762</c:v>
                </c:pt>
                <c:pt idx="2">
                  <c:v>0.47032882306590901</c:v>
                </c:pt>
                <c:pt idx="3">
                  <c:v>0.47042180096779213</c:v>
                </c:pt>
                <c:pt idx="4">
                  <c:v>0.47515323901960294</c:v>
                </c:pt>
                <c:pt idx="5">
                  <c:v>0.48099091132208516</c:v>
                </c:pt>
              </c:numCache>
            </c:numRef>
          </c:val>
          <c:smooth val="0"/>
          <c:extLst>
            <c:ext xmlns:c16="http://schemas.microsoft.com/office/drawing/2014/chart" uri="{C3380CC4-5D6E-409C-BE32-E72D297353CC}">
              <c16:uniqueId val="{0000000F-0D12-4D71-8529-5AAEEF0D76FA}"/>
            </c:ext>
          </c:extLst>
        </c:ser>
        <c:ser>
          <c:idx val="11"/>
          <c:order val="11"/>
          <c:spPr>
            <a:ln w="28575">
              <a:solidFill>
                <a:srgbClr val="0070C0"/>
              </a:solidFill>
              <a:prstDash val="solid"/>
            </a:ln>
          </c:spPr>
          <c:marker>
            <c:symbol val="diamond"/>
            <c:size val="8"/>
            <c:spPr>
              <a:solidFill>
                <a:srgbClr val="0070C0"/>
              </a:solidFill>
              <a:ln>
                <a:solidFill>
                  <a:srgbClr val="0070C0"/>
                </a:solidFill>
              </a:ln>
            </c:spPr>
          </c:marker>
          <c:dLbls>
            <c:dLbl>
              <c:idx val="0"/>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B02B-4EF0-A9C5-F0FD59B81EA6}"/>
                </c:ext>
              </c:extLst>
            </c:dLbl>
            <c:dLbl>
              <c:idx val="5"/>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B02B-4EF0-A9C5-F0FD59B81EA6}"/>
                </c:ext>
              </c:extLst>
            </c:dLbl>
            <c:dLbl>
              <c:idx val="1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298A-49B1-9549-87451585362C}"/>
                </c:ext>
              </c:extLst>
            </c:dLbl>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298A-49B1-9549-87451585362C}"/>
                </c:ext>
              </c:extLst>
            </c:dLbl>
            <c:numFmt formatCode="0%" sourceLinked="0"/>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Femmes'!$B$11:$G$11</c:f>
              <c:numCache>
                <c:formatCode>0.0%</c:formatCode>
                <c:ptCount val="6"/>
                <c:pt idx="0">
                  <c:v>0.73502424728744398</c:v>
                </c:pt>
                <c:pt idx="1">
                  <c:v>0.73891749792934602</c:v>
                </c:pt>
                <c:pt idx="2">
                  <c:v>0.74036247493129304</c:v>
                </c:pt>
                <c:pt idx="3">
                  <c:v>0.73796456591403004</c:v>
                </c:pt>
                <c:pt idx="4">
                  <c:v>0.73666271487848256</c:v>
                </c:pt>
                <c:pt idx="5">
                  <c:v>0.70267410542516351</c:v>
                </c:pt>
              </c:numCache>
            </c:numRef>
          </c:val>
          <c:smooth val="0"/>
          <c:extLst>
            <c:ext xmlns:c16="http://schemas.microsoft.com/office/drawing/2014/chart" uri="{C3380CC4-5D6E-409C-BE32-E72D297353CC}">
              <c16:uniqueId val="{00000010-0D12-4D71-8529-5AAEEF0D76FA}"/>
            </c:ext>
          </c:extLst>
        </c:ser>
        <c:ser>
          <c:idx val="12"/>
          <c:order val="12"/>
          <c:spPr>
            <a:ln w="25400">
              <a:solidFill>
                <a:srgbClr val="A16EFE"/>
              </a:solidFill>
              <a:prstDash val="solid"/>
            </a:ln>
          </c:spPr>
          <c:marker>
            <c:symbol val="circle"/>
            <c:size val="5"/>
            <c:spPr>
              <a:solidFill>
                <a:srgbClr val="A16EFE"/>
              </a:solidFill>
              <a:ln>
                <a:solidFill>
                  <a:srgbClr val="A16EFE"/>
                </a:solidFill>
              </a:ln>
            </c:spPr>
          </c:marker>
          <c:dLbls>
            <c:dLbl>
              <c:idx val="0"/>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B02B-4EF0-A9C5-F0FD59B81EA6}"/>
                </c:ext>
              </c:extLst>
            </c:dLbl>
            <c:dLbl>
              <c:idx val="5"/>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D-B02B-4EF0-A9C5-F0FD59B81EA6}"/>
                </c:ext>
              </c:extLst>
            </c:dLbl>
            <c:dLbl>
              <c:idx val="1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298A-49B1-9549-87451585362C}"/>
                </c:ext>
              </c:extLst>
            </c:dLbl>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298A-49B1-9549-87451585362C}"/>
                </c:ext>
              </c:extLst>
            </c:dLbl>
            <c:numFmt formatCode="0%" sourceLinked="0"/>
            <c:spPr>
              <a:noFill/>
              <a:ln>
                <a:noFill/>
              </a:ln>
              <a:effectLst/>
            </c:spPr>
            <c:txPr>
              <a:bodyPr wrap="square" lIns="38100" tIns="19050" rIns="38100" bIns="19050" anchor="ctr">
                <a:spAutoFit/>
              </a:bodyPr>
              <a:lstStyle/>
              <a:p>
                <a:pPr>
                  <a:defRPr b="1"/>
                </a:pPr>
                <a:endParaRPr lang="fr-FR"/>
              </a:p>
            </c:tx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Femmes'!$B$10:$G$10</c:f>
              <c:numCache>
                <c:formatCode>0.0%</c:formatCode>
                <c:ptCount val="6"/>
                <c:pt idx="0">
                  <c:v>0.56195159001419104</c:v>
                </c:pt>
                <c:pt idx="1">
                  <c:v>0.56241492513411795</c:v>
                </c:pt>
                <c:pt idx="2">
                  <c:v>0.56823257135896699</c:v>
                </c:pt>
                <c:pt idx="3">
                  <c:v>0.56547691311561654</c:v>
                </c:pt>
                <c:pt idx="4">
                  <c:v>0.57354982797126819</c:v>
                </c:pt>
                <c:pt idx="5">
                  <c:v>0.577046953822274</c:v>
                </c:pt>
              </c:numCache>
            </c:numRef>
          </c:val>
          <c:smooth val="0"/>
          <c:extLst>
            <c:ext xmlns:c16="http://schemas.microsoft.com/office/drawing/2014/chart" uri="{C3380CC4-5D6E-409C-BE32-E72D297353CC}">
              <c16:uniqueId val="{00000011-0D12-4D71-8529-5AAEEF0D76FA}"/>
            </c:ext>
          </c:extLst>
        </c:ser>
        <c:ser>
          <c:idx val="13"/>
          <c:order val="13"/>
          <c:spPr>
            <a:ln w="25400">
              <a:solidFill>
                <a:srgbClr val="EC62D8"/>
              </a:solidFill>
              <a:prstDash val="solid"/>
            </a:ln>
          </c:spPr>
          <c:marker>
            <c:symbol val="square"/>
            <c:size val="5"/>
            <c:spPr>
              <a:solidFill>
                <a:srgbClr val="EC62D8"/>
              </a:solidFill>
              <a:ln>
                <a:solidFill>
                  <a:srgbClr val="EC62D8"/>
                </a:solidFill>
              </a:ln>
            </c:spPr>
          </c:marker>
          <c:dLbls>
            <c:dLbl>
              <c:idx val="0"/>
              <c:layout/>
              <c:dLblPos val="b"/>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B02B-4EF0-A9C5-F0FD59B81EA6}"/>
                </c:ext>
              </c:extLst>
            </c:dLbl>
            <c:dLbl>
              <c:idx val="5"/>
              <c:layout/>
              <c:dLblPos val="b"/>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1-B02B-4EF0-A9C5-F0FD59B81EA6}"/>
                </c:ext>
              </c:extLst>
            </c:dLbl>
            <c:dLbl>
              <c:idx val="13"/>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98A-49B1-9549-87451585362C}"/>
                </c:ext>
              </c:extLst>
            </c:dLbl>
            <c:dLbl>
              <c:idx val="14"/>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98A-49B1-9549-87451585362C}"/>
                </c:ext>
              </c:extLst>
            </c:dLbl>
            <c:numFmt formatCode="0%" sourceLinked="0"/>
            <c:spPr>
              <a:noFill/>
              <a:ln>
                <a:noFill/>
              </a:ln>
              <a:effectLst/>
            </c:spPr>
            <c:dLblPos val="b"/>
            <c:showLegendKey val="0"/>
            <c:showVal val="0"/>
            <c:showCatName val="0"/>
            <c:showSerName val="0"/>
            <c:showPercent val="0"/>
            <c:showBubbleSize val="0"/>
            <c:extLst>
              <c:ext xmlns:c15="http://schemas.microsoft.com/office/drawing/2012/chart" uri="{CE6537A1-D6FC-4f65-9D91-7224C49458BB}">
                <c15:showLeaderLines val="1"/>
              </c:ext>
            </c:extLst>
          </c:dLbls>
          <c:cat>
            <c:numRef>
              <c:f>'Évol. Part Femmes'!$B$2:$G$2</c:f>
              <c:numCache>
                <c:formatCode>General</c:formatCode>
                <c:ptCount val="6"/>
                <c:pt idx="0">
                  <c:v>2015</c:v>
                </c:pt>
                <c:pt idx="1">
                  <c:v>2016</c:v>
                </c:pt>
                <c:pt idx="2">
                  <c:v>2017</c:v>
                </c:pt>
                <c:pt idx="3">
                  <c:v>2018</c:v>
                </c:pt>
                <c:pt idx="4">
                  <c:v>2019</c:v>
                </c:pt>
                <c:pt idx="5">
                  <c:v>2020</c:v>
                </c:pt>
              </c:numCache>
            </c:numRef>
          </c:cat>
          <c:val>
            <c:numRef>
              <c:f>'Évol. Part Femmes'!$B$6:$G$6</c:f>
              <c:numCache>
                <c:formatCode>0.0%</c:formatCode>
                <c:ptCount val="6"/>
                <c:pt idx="0">
                  <c:v>0.377476366625565</c:v>
                </c:pt>
                <c:pt idx="1">
                  <c:v>0.38117608942167502</c:v>
                </c:pt>
                <c:pt idx="2">
                  <c:v>0.38890693519571201</c:v>
                </c:pt>
                <c:pt idx="3">
                  <c:v>0.39612563775510207</c:v>
                </c:pt>
                <c:pt idx="4">
                  <c:v>0.39590281086231538</c:v>
                </c:pt>
                <c:pt idx="5">
                  <c:v>0.39703210175651121</c:v>
                </c:pt>
              </c:numCache>
            </c:numRef>
          </c:val>
          <c:smooth val="0"/>
          <c:extLst>
            <c:ext xmlns:c16="http://schemas.microsoft.com/office/drawing/2014/chart" uri="{C3380CC4-5D6E-409C-BE32-E72D297353CC}">
              <c16:uniqueId val="{00000012-0D12-4D71-8529-5AAEEF0D76FA}"/>
            </c:ext>
          </c:extLst>
        </c:ser>
        <c:dLbls>
          <c:showLegendKey val="0"/>
          <c:showVal val="0"/>
          <c:showCatName val="0"/>
          <c:showSerName val="0"/>
          <c:showPercent val="0"/>
          <c:showBubbleSize val="0"/>
        </c:dLbls>
        <c:marker val="1"/>
        <c:smooth val="0"/>
        <c:axId val="207973760"/>
        <c:axId val="207996032"/>
      </c:lineChart>
      <c:catAx>
        <c:axId val="207973760"/>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07996032"/>
        <c:crosses val="autoZero"/>
        <c:auto val="0"/>
        <c:lblAlgn val="ctr"/>
        <c:lblOffset val="100"/>
        <c:tickLblSkip val="1"/>
        <c:tickMarkSkip val="1"/>
        <c:noMultiLvlLbl val="0"/>
      </c:catAx>
      <c:valAx>
        <c:axId val="207996032"/>
        <c:scaling>
          <c:orientation val="minMax"/>
          <c:max val="0.75000000000000011"/>
          <c:min val="0.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07973760"/>
        <c:crosses val="autoZero"/>
        <c:crossBetween val="midCat"/>
        <c:majorUnit val="0.1"/>
      </c:valAx>
      <c:spPr>
        <a:noFill/>
        <a:ln w="3175">
          <a:solidFill>
            <a:schemeClr val="bg1">
              <a:lumMod val="65000"/>
            </a:schemeClr>
          </a:solidFill>
        </a:ln>
      </c:spPr>
    </c:plotArea>
    <c:legend>
      <c:legendPos val="r"/>
      <c:legendEntry>
        <c:idx val="7"/>
        <c:delete val="1"/>
      </c:legendEntry>
      <c:legendEntry>
        <c:idx val="8"/>
        <c:delete val="1"/>
      </c:legendEntry>
      <c:legendEntry>
        <c:idx val="9"/>
        <c:delete val="1"/>
      </c:legendEntry>
      <c:legendEntry>
        <c:idx val="10"/>
        <c:delete val="1"/>
      </c:legendEntry>
      <c:legendEntry>
        <c:idx val="11"/>
        <c:delete val="1"/>
      </c:legendEntry>
      <c:legendEntry>
        <c:idx val="12"/>
        <c:delete val="1"/>
      </c:legendEntry>
      <c:legendEntry>
        <c:idx val="13"/>
        <c:delete val="1"/>
      </c:legendEntry>
      <c:layout>
        <c:manualLayout>
          <c:xMode val="edge"/>
          <c:yMode val="edge"/>
          <c:x val="0.74085022727509131"/>
          <c:y val="0.10524770544006698"/>
          <c:w val="0.25456932150324008"/>
          <c:h val="0.76411089553850164"/>
        </c:manualLayout>
      </c:layout>
      <c:overlay val="0"/>
      <c:spPr>
        <a:noFill/>
        <a:ln w="25400">
          <a:noFill/>
        </a:ln>
      </c:spPr>
      <c:txPr>
        <a:bodyPr/>
        <a:lstStyle/>
        <a:p>
          <a:pPr>
            <a:defRPr sz="105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6350">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fr-FR"/>
    </a:p>
  </c:txPr>
  <c:printSettings>
    <c:headerFooter alignWithMargins="0"/>
    <c:pageMargins b="0.75" l="0.25" r="0.25" t="0.75" header="0.3" footer="0.3"/>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xdr:from>
      <xdr:col>1</xdr:col>
      <xdr:colOff>392206</xdr:colOff>
      <xdr:row>13</xdr:row>
      <xdr:rowOff>15407</xdr:rowOff>
    </xdr:from>
    <xdr:to>
      <xdr:col>16</xdr:col>
      <xdr:colOff>130486</xdr:colOff>
      <xdr:row>48</xdr:row>
      <xdr:rowOff>160433</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0.00341</cdr:x>
      <cdr:y>0.89136</cdr:y>
    </cdr:from>
    <cdr:to>
      <cdr:x>1</cdr:x>
      <cdr:y>1</cdr:y>
    </cdr:to>
    <cdr:sp macro="" textlink="">
      <cdr:nvSpPr>
        <cdr:cNvPr id="412674" name="Text Box 2"/>
        <cdr:cNvSpPr txBox="1">
          <a:spLocks xmlns:a="http://schemas.openxmlformats.org/drawingml/2006/main" noChangeArrowheads="1"/>
        </cdr:cNvSpPr>
      </cdr:nvSpPr>
      <cdr:spPr bwMode="auto">
        <a:xfrm xmlns:a="http://schemas.openxmlformats.org/drawingml/2006/main">
          <a:off x="26894" y="5214903"/>
          <a:ext cx="7855261" cy="63559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r>
            <a:rPr lang="fr-FR" sz="800">
              <a:effectLst/>
              <a:latin typeface="+mn-lt"/>
              <a:ea typeface="+mn-ea"/>
              <a:cs typeface="+mn-cs"/>
            </a:rPr>
            <a:t>* ruptures statistiques notables : 2009 : exclusion du secteur de la défense (-6 100 ETP) ; 2014 : + 8 500 ETP supplémentaires dans les CHU/CHRU ; 2015 : les effectifs de R&amp;D des universités passées aux RCE sont directement mesurés par l’enquête R&amp;D ; 2020 : ajout des universités non passées aux RCE (+ 4 943 ETP), changement de méthodologie pour un établissement hors tutelle simple du MESR (+1 548 ETP), transfert de l’IFSTTAR des EPST vers les EPSCP.</a:t>
          </a:r>
          <a:endParaRPr lang="fr-FR" sz="800" noProof="0">
            <a:effectLst/>
            <a:latin typeface="+mn-lt"/>
            <a:ea typeface="+mn-ea"/>
            <a:cs typeface="+mn-cs"/>
          </a:endParaRPr>
        </a:p>
        <a:p xmlns:a="http://schemas.openxmlformats.org/drawingml/2006/main">
          <a:pPr marL="0" marR="0" lvl="0" indent="0" algn="ctr" defTabSz="91440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                                                                                                                                                                                                                 Source : MESR-SIES  (enquête R&amp;D)</a:t>
          </a:r>
          <a:endParaRPr lang="fr-FR" sz="800">
            <a:effectLst/>
            <a:latin typeface="Arial" panose="020B0604020202020204" pitchFamily="34" charset="0"/>
            <a:cs typeface="Arial" panose="020B0604020202020204" pitchFamily="34" charset="0"/>
          </a:endParaRPr>
        </a:p>
        <a:p xmlns:a="http://schemas.openxmlformats.org/drawingml/2006/main">
          <a:pPr marL="0" marR="0" lvl="0" indent="0" algn="ctr" defTabSz="914400" eaLnBrk="1" fontAlgn="auto" latinLnBrk="0" hangingPunct="1">
            <a:lnSpc>
              <a:spcPct val="100000"/>
            </a:lnSpc>
            <a:spcBef>
              <a:spcPts val="0"/>
            </a:spcBef>
            <a:spcAft>
              <a:spcPts val="0"/>
            </a:spcAft>
            <a:buClrTx/>
            <a:buSzTx/>
            <a:buFontTx/>
            <a:buNone/>
            <a:tabLst/>
            <a:defRPr/>
          </a:pPr>
          <a:r>
            <a:rPr kumimoji="0" lang="fr-FR" sz="8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cdr:txBody>
    </cdr:sp>
  </cdr:relSizeAnchor>
</c:userShapes>
</file>

<file path=xl/drawings/drawing3.xml><?xml version="1.0" encoding="utf-8"?>
<xdr:wsDr xmlns:xdr="http://schemas.openxmlformats.org/drawingml/2006/spreadsheetDrawing" xmlns:a="http://schemas.openxmlformats.org/drawingml/2006/main">
  <xdr:oneCellAnchor>
    <xdr:from>
      <xdr:col>12</xdr:col>
      <xdr:colOff>255270</xdr:colOff>
      <xdr:row>15</xdr:row>
      <xdr:rowOff>133350</xdr:rowOff>
    </xdr:from>
    <xdr:ext cx="184731" cy="264560"/>
    <xdr:sp macro="" textlink="">
      <xdr:nvSpPr>
        <xdr:cNvPr id="3" name="ZoneTexte 2"/>
        <xdr:cNvSpPr txBox="1"/>
      </xdr:nvSpPr>
      <xdr:spPr>
        <a:xfrm>
          <a:off x="7713345" y="4429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12</xdr:col>
      <xdr:colOff>255270</xdr:colOff>
      <xdr:row>28</xdr:row>
      <xdr:rowOff>133350</xdr:rowOff>
    </xdr:from>
    <xdr:ext cx="184731" cy="264560"/>
    <xdr:sp macro="" textlink="">
      <xdr:nvSpPr>
        <xdr:cNvPr id="5" name="ZoneTexte 4"/>
        <xdr:cNvSpPr txBox="1"/>
      </xdr:nvSpPr>
      <xdr:spPr>
        <a:xfrm>
          <a:off x="10161270" y="28302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xdr:from>
      <xdr:col>1</xdr:col>
      <xdr:colOff>272143</xdr:colOff>
      <xdr:row>12</xdr:row>
      <xdr:rowOff>122465</xdr:rowOff>
    </xdr:from>
    <xdr:to>
      <xdr:col>16</xdr:col>
      <xdr:colOff>521987</xdr:colOff>
      <xdr:row>43</xdr:row>
      <xdr:rowOff>105833</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0.0099</cdr:x>
      <cdr:y>0.90324</cdr:y>
    </cdr:from>
    <cdr:to>
      <cdr:x>0.98663</cdr:x>
      <cdr:y>0.99569</cdr:y>
    </cdr:to>
    <cdr:sp macro="" textlink="">
      <cdr:nvSpPr>
        <cdr:cNvPr id="412674" name="Text Box 2"/>
        <cdr:cNvSpPr txBox="1">
          <a:spLocks xmlns:a="http://schemas.openxmlformats.org/drawingml/2006/main" noChangeArrowheads="1"/>
        </cdr:cNvSpPr>
      </cdr:nvSpPr>
      <cdr:spPr bwMode="auto">
        <a:xfrm xmlns:a="http://schemas.openxmlformats.org/drawingml/2006/main">
          <a:off x="81055" y="4439606"/>
          <a:ext cx="7996824" cy="45442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rtl="0"/>
          <a:r>
            <a:rPr lang="fr-FR" sz="800" b="0" i="1" baseline="0">
              <a:effectLst/>
              <a:latin typeface="Arial" panose="020B0604020202020204" pitchFamily="34" charset="0"/>
              <a:ea typeface="+mn-ea"/>
              <a:cs typeface="Arial" panose="020B0604020202020204" pitchFamily="34" charset="0"/>
            </a:rPr>
            <a:t>* ruptures statistiques notables : </a:t>
          </a:r>
          <a:r>
            <a:rPr lang="fr-FR" sz="800" i="1">
              <a:effectLst/>
              <a:latin typeface="Arial" panose="020B0604020202020204" pitchFamily="34" charset="0"/>
              <a:ea typeface="+mn-ea"/>
              <a:cs typeface="Arial" panose="020B0604020202020204" pitchFamily="34" charset="0"/>
            </a:rPr>
            <a:t>2009 : exclusion du secteur de la défense (-</a:t>
          </a:r>
          <a:r>
            <a:rPr lang="fr-FR" sz="800" i="1" baseline="0">
              <a:effectLst/>
              <a:latin typeface="Arial" panose="020B0604020202020204" pitchFamily="34" charset="0"/>
              <a:ea typeface="+mn-ea"/>
              <a:cs typeface="Arial" panose="020B0604020202020204" pitchFamily="34" charset="0"/>
            </a:rPr>
            <a:t>1 </a:t>
          </a:r>
          <a:r>
            <a:rPr lang="fr-FR" sz="800" i="1">
              <a:effectLst/>
              <a:latin typeface="Arial" panose="020B0604020202020204" pitchFamily="34" charset="0"/>
              <a:ea typeface="+mn-ea"/>
              <a:cs typeface="Arial" panose="020B0604020202020204" pitchFamily="34" charset="0"/>
            </a:rPr>
            <a:t>600 ETP ) ; 2014 : + 4 410 ETP supplémentaires dans les CHU/CHRU et reclassement de 1 120 dans les EPST ; 2015 : les effectifs de R&amp;D des universités passées aux RCE sont mesurés directement à partir de l’enquête R&amp;D ; 2020 : ajout des universités non passées aux RCE (+ 2 740 ETP) ; transfert de l’IFSTTAR des EPST vers les EPSCP.	</a:t>
          </a:r>
          <a:r>
            <a:rPr lang="fr-FR" sz="1100" i="1" baseline="0">
              <a:effectLst/>
              <a:latin typeface="+mn-lt"/>
              <a:ea typeface="+mn-ea"/>
              <a:cs typeface="+mn-cs"/>
            </a:rPr>
            <a:t>              </a:t>
          </a:r>
          <a:r>
            <a:rPr lang="fr-FR" sz="800" b="0" i="1" baseline="0">
              <a:effectLst/>
              <a:latin typeface="Arial" panose="020B0604020202020204" pitchFamily="34" charset="0"/>
              <a:ea typeface="+mn-ea"/>
              <a:cs typeface="Arial" panose="020B0604020202020204" pitchFamily="34" charset="0"/>
            </a:rPr>
            <a:t>Source : MESR-SIES  (enquête R&amp;D)</a:t>
          </a:r>
          <a:endParaRPr lang="fr-FR" sz="800">
            <a:effectLst/>
            <a:latin typeface="Arial" panose="020B0604020202020204" pitchFamily="34" charset="0"/>
            <a:cs typeface="Arial" panose="020B060402020202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oneCellAnchor>
    <xdr:from>
      <xdr:col>2</xdr:col>
      <xdr:colOff>255270</xdr:colOff>
      <xdr:row>0</xdr:row>
      <xdr:rowOff>0</xdr:rowOff>
    </xdr:from>
    <xdr:ext cx="184731" cy="264560"/>
    <xdr:sp macro="" textlink="">
      <xdr:nvSpPr>
        <xdr:cNvPr id="2" name="ZoneTexte 1"/>
        <xdr:cNvSpPr txBox="1"/>
      </xdr:nvSpPr>
      <xdr:spPr>
        <a:xfrm>
          <a:off x="9332595" y="343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2</xdr:col>
      <xdr:colOff>255270</xdr:colOff>
      <xdr:row>0</xdr:row>
      <xdr:rowOff>0</xdr:rowOff>
    </xdr:from>
    <xdr:ext cx="184731" cy="264560"/>
    <xdr:sp macro="" textlink="">
      <xdr:nvSpPr>
        <xdr:cNvPr id="3" name="ZoneTexte 2"/>
        <xdr:cNvSpPr txBox="1"/>
      </xdr:nvSpPr>
      <xdr:spPr>
        <a:xfrm>
          <a:off x="9332595" y="5543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xdr:from>
      <xdr:col>2</xdr:col>
      <xdr:colOff>125620</xdr:colOff>
      <xdr:row>24</xdr:row>
      <xdr:rowOff>14816</xdr:rowOff>
    </xdr:from>
    <xdr:to>
      <xdr:col>16</xdr:col>
      <xdr:colOff>499719</xdr:colOff>
      <xdr:row>60</xdr:row>
      <xdr:rowOff>31749</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0.00378</cdr:x>
      <cdr:y>0.96307</cdr:y>
    </cdr:from>
    <cdr:to>
      <cdr:x>0.86029</cdr:x>
      <cdr:y>1</cdr:y>
    </cdr:to>
    <cdr:sp macro="" textlink="">
      <cdr:nvSpPr>
        <cdr:cNvPr id="2" name="ZoneTexte 1"/>
        <cdr:cNvSpPr txBox="1"/>
      </cdr:nvSpPr>
      <cdr:spPr>
        <a:xfrm xmlns:a="http://schemas.openxmlformats.org/drawingml/2006/main">
          <a:off x="31862" y="5520267"/>
          <a:ext cx="7224634" cy="21166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800">
              <a:latin typeface="Arial" panose="020B0604020202020204" pitchFamily="34" charset="0"/>
              <a:cs typeface="Arial" panose="020B0604020202020204" pitchFamily="34" charset="0"/>
            </a:rPr>
            <a:t>* ruptures statistiques</a:t>
          </a:r>
          <a:r>
            <a:rPr lang="fr-FR" sz="800" baseline="0">
              <a:latin typeface="Arial" panose="020B0604020202020204" pitchFamily="34" charset="0"/>
              <a:cs typeface="Arial" panose="020B0604020202020204" pitchFamily="34" charset="0"/>
            </a:rPr>
            <a:t> notables</a:t>
          </a:r>
          <a:r>
            <a:rPr lang="fr-FR" sz="800">
              <a:latin typeface="Arial" panose="020B0604020202020204" pitchFamily="34" charset="0"/>
              <a:cs typeface="Arial" panose="020B0604020202020204" pitchFamily="34" charset="0"/>
            </a:rPr>
            <a:t>, voir graphique sur les chercheurs 			</a:t>
          </a:r>
          <a:r>
            <a:rPr lang="fr-FR" sz="800" i="1">
              <a:latin typeface="Arial" panose="020B0604020202020204" pitchFamily="34" charset="0"/>
              <a:cs typeface="Arial" panose="020B0604020202020204" pitchFamily="34" charset="0"/>
            </a:rPr>
            <a:t>Source : MESR-SIES  (enquête R&amp;D</a:t>
          </a:r>
          <a:r>
            <a:rPr lang="fr-FR" sz="800">
              <a:latin typeface="Arial" panose="020B0604020202020204" pitchFamily="34" charset="0"/>
              <a:cs typeface="Arial" panose="020B0604020202020204" pitchFamily="34" charset="0"/>
            </a:rPr>
            <a:t>)</a:t>
          </a:r>
        </a:p>
      </cdr:txBody>
    </cdr:sp>
  </cdr:relSizeAnchor>
</c:userShapes>
</file>

<file path=xl/drawings/drawing7.xml><?xml version="1.0" encoding="utf-8"?>
<xdr:wsDr xmlns:xdr="http://schemas.openxmlformats.org/drawingml/2006/spreadsheetDrawing" xmlns:a="http://schemas.openxmlformats.org/drawingml/2006/main">
  <xdr:oneCellAnchor>
    <xdr:from>
      <xdr:col>0</xdr:col>
      <xdr:colOff>0</xdr:colOff>
      <xdr:row>37</xdr:row>
      <xdr:rowOff>133350</xdr:rowOff>
    </xdr:from>
    <xdr:ext cx="184731" cy="264560"/>
    <xdr:sp macro="" textlink="">
      <xdr:nvSpPr>
        <xdr:cNvPr id="2" name="ZoneTexte 1"/>
        <xdr:cNvSpPr txBox="1"/>
      </xdr:nvSpPr>
      <xdr:spPr>
        <a:xfrm>
          <a:off x="0" y="877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xdr:from>
      <xdr:col>0</xdr:col>
      <xdr:colOff>109489</xdr:colOff>
      <xdr:row>13</xdr:row>
      <xdr:rowOff>129445</xdr:rowOff>
    </xdr:from>
    <xdr:to>
      <xdr:col>13</xdr:col>
      <xdr:colOff>79801</xdr:colOff>
      <xdr:row>49</xdr:row>
      <xdr:rowOff>137858</xdr:rowOff>
    </xdr:to>
    <xdr:graphicFrame macro="">
      <xdr:nvGraphicFramePr>
        <xdr:cNvPr id="5" name="Graphique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cdr:x>
      <cdr:y>0.93754</cdr:y>
    </cdr:from>
    <cdr:to>
      <cdr:x>0.99706</cdr:x>
      <cdr:y>1</cdr:y>
    </cdr:to>
    <cdr:sp macro="" textlink="">
      <cdr:nvSpPr>
        <cdr:cNvPr id="2" name="ZoneTexte 1"/>
        <cdr:cNvSpPr txBox="1"/>
      </cdr:nvSpPr>
      <cdr:spPr>
        <a:xfrm xmlns:a="http://schemas.openxmlformats.org/drawingml/2006/main">
          <a:off x="0" y="5405638"/>
          <a:ext cx="9119173" cy="36010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latin typeface="Arial" panose="020B0604020202020204" pitchFamily="34" charset="0"/>
              <a:cs typeface="Arial" panose="020B0604020202020204" pitchFamily="34" charset="0"/>
            </a:rPr>
            <a:t>* ruptures statistiques</a:t>
          </a:r>
          <a:r>
            <a:rPr lang="fr-FR" sz="800" baseline="0">
              <a:latin typeface="Arial" panose="020B0604020202020204" pitchFamily="34" charset="0"/>
              <a:cs typeface="Arial" panose="020B0604020202020204" pitchFamily="34" charset="0"/>
            </a:rPr>
            <a:t> notables</a:t>
          </a:r>
          <a:r>
            <a:rPr lang="fr-FR" sz="800">
              <a:latin typeface="Arial" panose="020B0604020202020204" pitchFamily="34" charset="0"/>
              <a:cs typeface="Arial" panose="020B0604020202020204" pitchFamily="34" charset="0"/>
            </a:rPr>
            <a:t>, voir graphique sur les chercheurs (2009 : le ratio d'ensemble est abaissé de 0,03 pt ; en 2014--2015, - 0,05 pt ; 2020 : +0,01 pt)</a:t>
          </a:r>
          <a:r>
            <a:rPr lang="fr-FR" sz="800">
              <a:effectLst/>
              <a:latin typeface="Arial" panose="020B0604020202020204" pitchFamily="34" charset="0"/>
              <a:ea typeface="+mn-ea"/>
              <a:cs typeface="Arial" panose="020B0604020202020204" pitchFamily="34" charset="0"/>
            </a:rPr>
            <a:t> </a:t>
          </a:r>
          <a:endParaRPr lang="fr-FR" sz="800">
            <a:latin typeface="Arial" panose="020B0604020202020204" pitchFamily="34" charset="0"/>
            <a:cs typeface="Arial" panose="020B0604020202020204" pitchFamily="34" charset="0"/>
          </a:endParaRPr>
        </a:p>
        <a:p xmlns:a="http://schemas.openxmlformats.org/drawingml/2006/main">
          <a:r>
            <a:rPr lang="fr-FR" sz="80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       Source : MESR-SIES  (enquête R&amp;D</a:t>
          </a:r>
          <a:r>
            <a:rPr lang="fr-FR" sz="800">
              <a:latin typeface="Arial" panose="020B0604020202020204" pitchFamily="34" charset="0"/>
              <a:cs typeface="Arial" panose="020B0604020202020204" pitchFamily="34" charset="0"/>
            </a:rPr>
            <a:t>)</a:t>
          </a:r>
        </a:p>
      </cdr:txBody>
    </cdr:sp>
  </cdr:relSizeAnchor>
</c:userShapes>
</file>

<file path=xl/drawings/drawing9.xml><?xml version="1.0" encoding="utf-8"?>
<xdr:wsDr xmlns:xdr="http://schemas.openxmlformats.org/drawingml/2006/spreadsheetDrawing" xmlns:a="http://schemas.openxmlformats.org/drawingml/2006/main">
  <xdr:twoCellAnchor>
    <xdr:from>
      <xdr:col>5</xdr:col>
      <xdr:colOff>390525</xdr:colOff>
      <xdr:row>0</xdr:row>
      <xdr:rowOff>114301</xdr:rowOff>
    </xdr:from>
    <xdr:to>
      <xdr:col>13</xdr:col>
      <xdr:colOff>495300</xdr:colOff>
      <xdr:row>16</xdr:row>
      <xdr:rowOff>133351</xdr:rowOff>
    </xdr:to>
    <xdr:graphicFrame macro="">
      <xdr:nvGraphicFramePr>
        <xdr:cNvPr id="4"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0.67619</cdr:x>
      <cdr:y>0.95506</cdr:y>
    </cdr:from>
    <cdr:to>
      <cdr:x>1</cdr:x>
      <cdr:y>0.99267</cdr:y>
    </cdr:to>
    <cdr:sp macro="" textlink="">
      <cdr:nvSpPr>
        <cdr:cNvPr id="2" name="Text Box 1"/>
        <cdr:cNvSpPr txBox="1">
          <a:spLocks xmlns:a="http://schemas.openxmlformats.org/drawingml/2006/main" noChangeArrowheads="1"/>
        </cdr:cNvSpPr>
      </cdr:nvSpPr>
      <cdr:spPr bwMode="auto">
        <a:xfrm xmlns:a="http://schemas.openxmlformats.org/drawingml/2006/main">
          <a:off x="4057651" y="3238499"/>
          <a:ext cx="1943099" cy="12754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wrap="square" lIns="0" tIns="0" rIns="0" bIns="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fr-FR" sz="800" b="0" i="1" baseline="0">
              <a:effectLst/>
              <a:latin typeface="Arial" panose="020B0604020202020204" pitchFamily="34" charset="0"/>
              <a:ea typeface="+mn-ea"/>
              <a:cs typeface="Arial" panose="020B0604020202020204" pitchFamily="34" charset="0"/>
            </a:rPr>
            <a:t>Source : MESR-SIES (enquête R&amp;D)</a:t>
          </a:r>
          <a:endParaRPr lang="fr-FR" sz="8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0.03515</cdr:x>
      <cdr:y>0.00495</cdr:y>
    </cdr:from>
    <cdr:to>
      <cdr:x>0.97032</cdr:x>
      <cdr:y>0.12921</cdr:y>
    </cdr:to>
    <cdr:sp macro="" textlink="">
      <cdr:nvSpPr>
        <cdr:cNvPr id="3" name="ZoneTexte 2"/>
        <cdr:cNvSpPr txBox="1"/>
      </cdr:nvSpPr>
      <cdr:spPr>
        <a:xfrm xmlns:a="http://schemas.openxmlformats.org/drawingml/2006/main">
          <a:off x="224653" y="16785"/>
          <a:ext cx="5976929" cy="42136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050" b="1">
              <a:latin typeface="Arial" panose="020B0604020202020204" pitchFamily="34" charset="0"/>
              <a:cs typeface="Arial" panose="020B0604020202020204" pitchFamily="34" charset="0"/>
            </a:rPr>
            <a:t>06: Part des femmes selon le type d'établissement et la catégorie de personnel </a:t>
          </a:r>
          <a:r>
            <a:rPr lang="fr-FR" sz="1050" b="1">
              <a:effectLst/>
              <a:latin typeface="Arial" panose="020B0604020202020204" pitchFamily="34" charset="0"/>
              <a:ea typeface="+mn-ea"/>
              <a:cs typeface="Arial" panose="020B0604020202020204" pitchFamily="34" charset="0"/>
            </a:rPr>
            <a:t>en 2020 </a:t>
          </a:r>
          <a:r>
            <a:rPr lang="fr-FR" sz="1050" b="1">
              <a:latin typeface="Arial" panose="020B0604020202020204" pitchFamily="34" charset="0"/>
              <a:cs typeface="Arial" panose="020B0604020202020204" pitchFamily="34" charset="0"/>
            </a:rPr>
            <a:t> </a:t>
          </a:r>
        </a:p>
        <a:p xmlns:a="http://schemas.openxmlformats.org/drawingml/2006/main">
          <a:pPr algn="ctr"/>
          <a:r>
            <a:rPr lang="fr-FR" sz="1050" b="0">
              <a:latin typeface="Arial" panose="020B0604020202020204" pitchFamily="34" charset="0"/>
              <a:cs typeface="Arial" panose="020B0604020202020204" pitchFamily="34" charset="0"/>
            </a:rPr>
            <a:t>(en personnes physiques)</a:t>
          </a:r>
        </a:p>
      </cdr:txBody>
    </cdr:sp>
  </cdr:relSizeAnchor>
</c:userShapes>
</file>

<file path=xl/drawings/drawing11.xml><?xml version="1.0" encoding="utf-8"?>
<xdr:wsDr xmlns:xdr="http://schemas.openxmlformats.org/drawingml/2006/spreadsheetDrawing" xmlns:a="http://schemas.openxmlformats.org/drawingml/2006/main">
  <xdr:twoCellAnchor editAs="oneCell">
    <xdr:from>
      <xdr:col>0</xdr:col>
      <xdr:colOff>114300</xdr:colOff>
      <xdr:row>15</xdr:row>
      <xdr:rowOff>0</xdr:rowOff>
    </xdr:from>
    <xdr:to>
      <xdr:col>11</xdr:col>
      <xdr:colOff>383117</xdr:colOff>
      <xdr:row>47</xdr:row>
      <xdr:rowOff>157599</xdr:rowOff>
    </xdr:to>
    <xdr:graphicFrame macro="">
      <xdr:nvGraphicFramePr>
        <xdr:cNvPr id="2" name="Chart 10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cdr:x>
      <cdr:y>0.94869</cdr:y>
    </cdr:from>
    <cdr:to>
      <cdr:x>1</cdr:x>
      <cdr:y>1</cdr:y>
    </cdr:to>
    <cdr:sp macro="" textlink="">
      <cdr:nvSpPr>
        <cdr:cNvPr id="2" name="Text Box 2"/>
        <cdr:cNvSpPr txBox="1">
          <a:spLocks xmlns:a="http://schemas.openxmlformats.org/drawingml/2006/main" noChangeArrowheads="1"/>
        </cdr:cNvSpPr>
      </cdr:nvSpPr>
      <cdr:spPr bwMode="auto">
        <a:xfrm xmlns:a="http://schemas.openxmlformats.org/drawingml/2006/main">
          <a:off x="0" y="5105400"/>
          <a:ext cx="7210425" cy="27613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r" rtl="0">
            <a:defRPr sz="1000"/>
          </a:pPr>
          <a:r>
            <a:rPr lang="fr-FR" sz="800" b="0" i="1" baseline="0">
              <a:effectLst/>
              <a:latin typeface="Arial" panose="020B0604020202020204" pitchFamily="34" charset="0"/>
              <a:ea typeface="+mn-ea"/>
              <a:cs typeface="Arial" panose="020B0604020202020204" pitchFamily="34" charset="0"/>
            </a:rPr>
            <a:t>Source : MESR-SIES (enquête R&amp;D)</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Classeur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rcheurs Cat non"/>
      <sheetName val="Soutien Cat no"/>
      <sheetName val="2020 pp non"/>
      <sheetName val="Évol. Part Femmes non"/>
      <sheetName val="rev non"/>
      <sheetName val="Ruptures non "/>
      <sheetName val="Évol DIRDA"/>
      <sheetName val="Évol Autres calculs"/>
      <sheetName val="LISEZ MOI !"/>
      <sheetName val="2020 non"/>
      <sheetName val="19"/>
      <sheetName val="2018-2020 no"/>
      <sheetName val="Cher sout sect non"/>
      <sheetName val="Cher sout sect (2) non"/>
      <sheetName val="Chercheurs Cat NO"/>
    </sheetNames>
    <sheetDataSet>
      <sheetData sheetId="0">
        <row r="2">
          <cell r="H2">
            <v>2006</v>
          </cell>
        </row>
      </sheetData>
      <sheetData sheetId="1">
        <row r="2">
          <cell r="H2">
            <v>2006</v>
          </cell>
        </row>
      </sheetData>
      <sheetData sheetId="2">
        <row r="4">
          <cell r="D4" t="str">
            <v>Chercheur
Homme</v>
          </cell>
          <cell r="E4" t="str">
            <v>Chercheur
Femme</v>
          </cell>
          <cell r="I4" t="str">
            <v>Personnel de Soutien
Homme</v>
          </cell>
          <cell r="J4" t="str">
            <v>Personnel de Soutien
Femme</v>
          </cell>
          <cell r="K4" t="str">
            <v>Personnel de Soutien
NV</v>
          </cell>
          <cell r="L4" t="str">
            <v>Personnel de Soutien
TOTAL</v>
          </cell>
          <cell r="N4" t="str">
            <v>Homme
TOTAL</v>
          </cell>
          <cell r="O4" t="str">
            <v>Femme
TOTAL</v>
          </cell>
          <cell r="P4" t="str">
            <v>NV
TOTAL</v>
          </cell>
          <cell r="Q4" t="str">
            <v>TOTAL</v>
          </cell>
        </row>
        <row r="5">
          <cell r="C5" t="str">
            <v>1. EPST hors CNRS</v>
          </cell>
          <cell r="D5">
            <v>6564</v>
          </cell>
          <cell r="E5">
            <v>5409</v>
          </cell>
          <cell r="I5">
            <v>4658</v>
          </cell>
          <cell r="J5">
            <v>7390</v>
          </cell>
          <cell r="K5">
            <v>0</v>
          </cell>
          <cell r="L5">
            <v>12048</v>
          </cell>
          <cell r="N5">
            <v>11222</v>
          </cell>
          <cell r="O5">
            <v>12799</v>
          </cell>
          <cell r="P5">
            <v>0</v>
          </cell>
          <cell r="Q5">
            <v>24021</v>
          </cell>
        </row>
        <row r="7">
          <cell r="C7" t="str">
            <v>INED</v>
          </cell>
          <cell r="D7">
            <v>40</v>
          </cell>
          <cell r="E7">
            <v>70</v>
          </cell>
          <cell r="I7">
            <v>39</v>
          </cell>
          <cell r="J7">
            <v>90</v>
          </cell>
          <cell r="K7">
            <v>0</v>
          </cell>
          <cell r="L7">
            <v>129</v>
          </cell>
          <cell r="N7">
            <v>79</v>
          </cell>
          <cell r="O7">
            <v>160</v>
          </cell>
          <cell r="P7">
            <v>0</v>
          </cell>
          <cell r="Q7">
            <v>239</v>
          </cell>
        </row>
        <row r="8">
          <cell r="C8" t="str">
            <v>INRAE</v>
          </cell>
          <cell r="D8">
            <v>2246</v>
          </cell>
          <cell r="E8">
            <v>2073</v>
          </cell>
          <cell r="I8">
            <v>2903</v>
          </cell>
          <cell r="J8">
            <v>3517</v>
          </cell>
          <cell r="K8">
            <v>0</v>
          </cell>
          <cell r="L8">
            <v>6420</v>
          </cell>
          <cell r="N8">
            <v>5149</v>
          </cell>
          <cell r="O8">
            <v>5590</v>
          </cell>
          <cell r="P8">
            <v>0</v>
          </cell>
          <cell r="Q8">
            <v>10739</v>
          </cell>
        </row>
        <row r="9">
          <cell r="C9" t="str">
            <v>INRIA</v>
          </cell>
          <cell r="D9">
            <v>1513</v>
          </cell>
          <cell r="E9">
            <v>427</v>
          </cell>
          <cell r="I9">
            <v>238</v>
          </cell>
          <cell r="J9">
            <v>473</v>
          </cell>
          <cell r="K9">
            <v>0</v>
          </cell>
          <cell r="L9">
            <v>711</v>
          </cell>
          <cell r="N9">
            <v>1751</v>
          </cell>
          <cell r="O9">
            <v>900</v>
          </cell>
          <cell r="P9">
            <v>0</v>
          </cell>
          <cell r="Q9">
            <v>2651</v>
          </cell>
        </row>
        <row r="10">
          <cell r="C10" t="str">
            <v>INSERM</v>
          </cell>
          <cell r="D10">
            <v>2157</v>
          </cell>
          <cell r="E10">
            <v>2462</v>
          </cell>
          <cell r="I10">
            <v>1030</v>
          </cell>
          <cell r="J10">
            <v>2655</v>
          </cell>
          <cell r="K10">
            <v>0</v>
          </cell>
          <cell r="L10">
            <v>3685</v>
          </cell>
          <cell r="N10">
            <v>3187</v>
          </cell>
          <cell r="O10">
            <v>5117</v>
          </cell>
          <cell r="P10">
            <v>0</v>
          </cell>
          <cell r="Q10">
            <v>8304</v>
          </cell>
        </row>
        <row r="11">
          <cell r="C11" t="str">
            <v>IRD</v>
          </cell>
          <cell r="D11">
            <v>608</v>
          </cell>
          <cell r="E11">
            <v>377</v>
          </cell>
          <cell r="I11">
            <v>448</v>
          </cell>
          <cell r="J11">
            <v>655</v>
          </cell>
          <cell r="K11">
            <v>0</v>
          </cell>
          <cell r="L11">
            <v>1103</v>
          </cell>
          <cell r="N11">
            <v>1056</v>
          </cell>
          <cell r="O11">
            <v>1032</v>
          </cell>
          <cell r="P11">
            <v>0</v>
          </cell>
          <cell r="Q11">
            <v>2088</v>
          </cell>
        </row>
        <row r="13">
          <cell r="C13" t="str">
            <v>2. EPIC</v>
          </cell>
          <cell r="D13">
            <v>11355</v>
          </cell>
          <cell r="E13">
            <v>5491</v>
          </cell>
          <cell r="I13">
            <v>3872</v>
          </cell>
          <cell r="J13">
            <v>3340</v>
          </cell>
          <cell r="K13">
            <v>0</v>
          </cell>
          <cell r="L13">
            <v>7212</v>
          </cell>
          <cell r="N13">
            <v>15227</v>
          </cell>
          <cell r="O13">
            <v>8831</v>
          </cell>
          <cell r="P13">
            <v>0</v>
          </cell>
          <cell r="Q13">
            <v>24058</v>
          </cell>
        </row>
        <row r="14">
          <cell r="C14" t="str">
            <v>ANDRA</v>
          </cell>
          <cell r="D14">
            <v>132</v>
          </cell>
          <cell r="E14">
            <v>53</v>
          </cell>
          <cell r="I14">
            <v>50</v>
          </cell>
          <cell r="J14">
            <v>25</v>
          </cell>
          <cell r="K14">
            <v>0</v>
          </cell>
          <cell r="L14">
            <v>75</v>
          </cell>
          <cell r="N14">
            <v>182</v>
          </cell>
          <cell r="O14">
            <v>78</v>
          </cell>
          <cell r="P14">
            <v>0</v>
          </cell>
          <cell r="Q14">
            <v>260</v>
          </cell>
        </row>
        <row r="15">
          <cell r="C15" t="str">
            <v>BRGM</v>
          </cell>
          <cell r="D15">
            <v>169</v>
          </cell>
          <cell r="E15">
            <v>90</v>
          </cell>
          <cell r="I15">
            <v>52</v>
          </cell>
          <cell r="J15">
            <v>92</v>
          </cell>
          <cell r="K15">
            <v>0</v>
          </cell>
          <cell r="L15">
            <v>144</v>
          </cell>
          <cell r="N15">
            <v>221</v>
          </cell>
          <cell r="O15">
            <v>182</v>
          </cell>
          <cell r="P15">
            <v>0</v>
          </cell>
          <cell r="Q15">
            <v>403</v>
          </cell>
        </row>
        <row r="16">
          <cell r="C16" t="str">
            <v>CEA - Civil</v>
          </cell>
          <cell r="D16">
            <v>6858</v>
          </cell>
          <cell r="E16">
            <v>3385</v>
          </cell>
          <cell r="I16">
            <v>2241</v>
          </cell>
          <cell r="J16">
            <v>1625</v>
          </cell>
          <cell r="K16">
            <v>0</v>
          </cell>
          <cell r="L16">
            <v>3866</v>
          </cell>
          <cell r="N16">
            <v>9099</v>
          </cell>
          <cell r="O16">
            <v>5010</v>
          </cell>
          <cell r="P16">
            <v>0</v>
          </cell>
          <cell r="Q16">
            <v>14109</v>
          </cell>
        </row>
        <row r="17">
          <cell r="C17" t="str">
            <v>CIRAD</v>
          </cell>
          <cell r="D17">
            <v>783</v>
          </cell>
          <cell r="E17">
            <v>578</v>
          </cell>
          <cell r="I17">
            <v>180</v>
          </cell>
          <cell r="J17">
            <v>264</v>
          </cell>
          <cell r="K17">
            <v>0</v>
          </cell>
          <cell r="L17">
            <v>444</v>
          </cell>
          <cell r="N17">
            <v>963</v>
          </cell>
          <cell r="O17">
            <v>842</v>
          </cell>
          <cell r="P17">
            <v>0</v>
          </cell>
          <cell r="Q17">
            <v>1805</v>
          </cell>
        </row>
        <row r="18">
          <cell r="C18" t="str">
            <v>CNES</v>
          </cell>
          <cell r="D18">
            <v>1284</v>
          </cell>
          <cell r="E18">
            <v>522</v>
          </cell>
          <cell r="I18">
            <v>272</v>
          </cell>
          <cell r="J18">
            <v>423</v>
          </cell>
          <cell r="K18">
            <v>0</v>
          </cell>
          <cell r="L18">
            <v>695</v>
          </cell>
          <cell r="N18">
            <v>1556</v>
          </cell>
          <cell r="O18">
            <v>945</v>
          </cell>
          <cell r="P18">
            <v>0</v>
          </cell>
          <cell r="Q18">
            <v>2501</v>
          </cell>
        </row>
        <row r="19">
          <cell r="C19" t="str">
            <v>CSTB</v>
          </cell>
          <cell r="D19">
            <v>165</v>
          </cell>
          <cell r="E19">
            <v>73</v>
          </cell>
          <cell r="I19">
            <v>116</v>
          </cell>
          <cell r="J19">
            <v>86</v>
          </cell>
          <cell r="K19">
            <v>0</v>
          </cell>
          <cell r="L19">
            <v>202</v>
          </cell>
          <cell r="N19">
            <v>281</v>
          </cell>
          <cell r="O19">
            <v>159</v>
          </cell>
          <cell r="P19">
            <v>0</v>
          </cell>
          <cell r="Q19">
            <v>440</v>
          </cell>
        </row>
        <row r="20">
          <cell r="C20" t="str">
            <v>IFREMER</v>
          </cell>
          <cell r="D20">
            <v>427</v>
          </cell>
          <cell r="E20">
            <v>316</v>
          </cell>
          <cell r="I20">
            <v>418</v>
          </cell>
          <cell r="J20">
            <v>461</v>
          </cell>
          <cell r="K20">
            <v>0</v>
          </cell>
          <cell r="L20">
            <v>879</v>
          </cell>
          <cell r="N20">
            <v>845</v>
          </cell>
          <cell r="O20">
            <v>777</v>
          </cell>
          <cell r="P20">
            <v>0</v>
          </cell>
          <cell r="Q20">
            <v>1622</v>
          </cell>
        </row>
        <row r="21">
          <cell r="C21" t="str">
            <v>INERIS</v>
          </cell>
          <cell r="D21">
            <v>45</v>
          </cell>
          <cell r="E21">
            <v>36</v>
          </cell>
          <cell r="I21">
            <v>20</v>
          </cell>
          <cell r="J21">
            <v>20</v>
          </cell>
          <cell r="K21">
            <v>0</v>
          </cell>
          <cell r="L21">
            <v>40</v>
          </cell>
          <cell r="N21">
            <v>65</v>
          </cell>
          <cell r="O21">
            <v>56</v>
          </cell>
          <cell r="P21">
            <v>0</v>
          </cell>
          <cell r="Q21">
            <v>121</v>
          </cell>
        </row>
        <row r="22">
          <cell r="C22" t="str">
            <v>IPEV</v>
          </cell>
          <cell r="D22">
            <v>0</v>
          </cell>
          <cell r="E22">
            <v>5</v>
          </cell>
          <cell r="I22">
            <v>100</v>
          </cell>
          <cell r="J22">
            <v>34</v>
          </cell>
          <cell r="K22">
            <v>0</v>
          </cell>
          <cell r="L22">
            <v>134</v>
          </cell>
          <cell r="N22">
            <v>100</v>
          </cell>
          <cell r="O22">
            <v>39</v>
          </cell>
          <cell r="P22">
            <v>0</v>
          </cell>
          <cell r="Q22">
            <v>139</v>
          </cell>
        </row>
        <row r="23">
          <cell r="C23" t="str">
            <v>IRSN</v>
          </cell>
          <cell r="D23">
            <v>300</v>
          </cell>
          <cell r="E23">
            <v>149</v>
          </cell>
          <cell r="I23">
            <v>56</v>
          </cell>
          <cell r="J23">
            <v>51</v>
          </cell>
          <cell r="K23">
            <v>0</v>
          </cell>
          <cell r="L23">
            <v>107</v>
          </cell>
          <cell r="N23">
            <v>356</v>
          </cell>
          <cell r="O23">
            <v>200</v>
          </cell>
          <cell r="P23">
            <v>0</v>
          </cell>
          <cell r="Q23">
            <v>556</v>
          </cell>
        </row>
        <row r="24">
          <cell r="C24" t="str">
            <v>LNE</v>
          </cell>
          <cell r="D24">
            <v>66</v>
          </cell>
          <cell r="E24">
            <v>45</v>
          </cell>
          <cell r="I24">
            <v>5</v>
          </cell>
          <cell r="J24">
            <v>7</v>
          </cell>
          <cell r="K24">
            <v>0</v>
          </cell>
          <cell r="L24">
            <v>12</v>
          </cell>
          <cell r="N24">
            <v>71</v>
          </cell>
          <cell r="O24">
            <v>52</v>
          </cell>
          <cell r="P24">
            <v>0</v>
          </cell>
          <cell r="Q24">
            <v>123</v>
          </cell>
        </row>
        <row r="25">
          <cell r="C25" t="str">
            <v>ONERA</v>
          </cell>
          <cell r="D25">
            <v>1126</v>
          </cell>
          <cell r="E25">
            <v>239</v>
          </cell>
          <cell r="I25">
            <v>362</v>
          </cell>
          <cell r="J25">
            <v>252</v>
          </cell>
          <cell r="K25">
            <v>0</v>
          </cell>
          <cell r="L25">
            <v>614</v>
          </cell>
          <cell r="N25">
            <v>1488</v>
          </cell>
          <cell r="O25">
            <v>491</v>
          </cell>
          <cell r="P25">
            <v>0</v>
          </cell>
          <cell r="Q25">
            <v>1979</v>
          </cell>
        </row>
        <row r="26">
          <cell r="C26" t="str">
            <v>3. Ministères (yc. Défense) et autres établissements publics</v>
          </cell>
          <cell r="D26">
            <v>1395</v>
          </cell>
          <cell r="E26">
            <v>953</v>
          </cell>
          <cell r="I26">
            <v>1075</v>
          </cell>
          <cell r="J26">
            <v>692</v>
          </cell>
          <cell r="K26">
            <v>0</v>
          </cell>
          <cell r="L26">
            <v>1767</v>
          </cell>
          <cell r="N26">
            <v>2470</v>
          </cell>
          <cell r="O26">
            <v>1645</v>
          </cell>
          <cell r="P26">
            <v>0</v>
          </cell>
          <cell r="Q26">
            <v>4115</v>
          </cell>
        </row>
        <row r="27">
          <cell r="C27" t="str">
            <v>4. CNRS</v>
          </cell>
          <cell r="D27">
            <v>13189</v>
          </cell>
          <cell r="E27">
            <v>7121</v>
          </cell>
          <cell r="I27">
            <v>5312</v>
          </cell>
          <cell r="J27">
            <v>6892</v>
          </cell>
          <cell r="K27">
            <v>0</v>
          </cell>
          <cell r="L27">
            <v>12204</v>
          </cell>
          <cell r="N27">
            <v>18501</v>
          </cell>
          <cell r="O27">
            <v>14013</v>
          </cell>
          <cell r="P27">
            <v>0</v>
          </cell>
          <cell r="Q27">
            <v>32514</v>
          </cell>
        </row>
        <row r="28">
          <cell r="C28" t="str">
            <v>5. Universités et établissement d'enseignement sup.sous contrat MESRI</v>
          </cell>
          <cell r="D28">
            <v>54558</v>
          </cell>
          <cell r="E28">
            <v>38291</v>
          </cell>
          <cell r="I28">
            <v>8754</v>
          </cell>
          <cell r="J28">
            <v>13109</v>
          </cell>
          <cell r="K28">
            <v>0</v>
          </cell>
          <cell r="L28">
            <v>21863</v>
          </cell>
          <cell r="N28">
            <v>63312</v>
          </cell>
          <cell r="O28">
            <v>51400</v>
          </cell>
          <cell r="P28">
            <v>0</v>
          </cell>
          <cell r="Q28">
            <v>114712</v>
          </cell>
        </row>
        <row r="29">
          <cell r="C29" t="str">
            <v>6. Centres hospitaliers (CHU, CLCC)</v>
          </cell>
          <cell r="D29">
            <v>6273</v>
          </cell>
          <cell r="E29">
            <v>8479</v>
          </cell>
          <cell r="I29">
            <v>3985</v>
          </cell>
          <cell r="J29">
            <v>15493</v>
          </cell>
          <cell r="K29">
            <v>0</v>
          </cell>
          <cell r="L29">
            <v>19478</v>
          </cell>
          <cell r="N29">
            <v>10258</v>
          </cell>
          <cell r="O29">
            <v>23972</v>
          </cell>
          <cell r="P29">
            <v>0</v>
          </cell>
          <cell r="Q29">
            <v>34230</v>
          </cell>
        </row>
        <row r="30">
          <cell r="C30" t="str">
            <v>7. Autres établissements d'enseignement supérieur</v>
          </cell>
          <cell r="D30">
            <v>5304</v>
          </cell>
          <cell r="E30">
            <v>3112</v>
          </cell>
          <cell r="I30">
            <v>1867</v>
          </cell>
          <cell r="J30">
            <v>2242</v>
          </cell>
          <cell r="K30">
            <v>0</v>
          </cell>
          <cell r="L30">
            <v>4109</v>
          </cell>
          <cell r="N30">
            <v>7171</v>
          </cell>
          <cell r="O30">
            <v>5354</v>
          </cell>
          <cell r="P30">
            <v>0</v>
          </cell>
          <cell r="Q30">
            <v>12525</v>
          </cell>
        </row>
        <row r="31">
          <cell r="C31" t="str">
            <v>8. Institutions sans but lucratif</v>
          </cell>
          <cell r="D31">
            <v>3516</v>
          </cell>
          <cell r="E31">
            <v>2955</v>
          </cell>
          <cell r="I31">
            <v>1549</v>
          </cell>
          <cell r="J31">
            <v>2498</v>
          </cell>
          <cell r="K31">
            <v>0</v>
          </cell>
          <cell r="L31">
            <v>4047</v>
          </cell>
          <cell r="N31">
            <v>5065</v>
          </cell>
          <cell r="O31">
            <v>5453</v>
          </cell>
          <cell r="P31">
            <v>0</v>
          </cell>
          <cell r="Q31">
            <v>10518</v>
          </cell>
        </row>
      </sheetData>
      <sheetData sheetId="3">
        <row r="2">
          <cell r="B2">
            <v>2006</v>
          </cell>
        </row>
      </sheetData>
      <sheetData sheetId="4">
        <row r="6">
          <cell r="A6" t="str">
            <v>7. Autres établissements d'enseignement supérieur</v>
          </cell>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t="str">
            <v>NV</v>
          </cell>
          <cell r="J6" t="str">
            <v>TOTAL Chercheur</v>
          </cell>
          <cell r="K6" t="str">
            <v>TOTAL Personnel de Soutien</v>
          </cell>
          <cell r="L6" t="str">
            <v>TOTAL</v>
          </cell>
        </row>
        <row r="7">
          <cell r="A7" t="str">
            <v>2014 D pondérés</v>
          </cell>
          <cell r="B7">
            <v>858.86940000000004</v>
          </cell>
          <cell r="C7">
            <v>1103.1443999999997</v>
          </cell>
          <cell r="D7">
            <v>412.70339999999999</v>
          </cell>
          <cell r="E7">
            <v>1300.0626</v>
          </cell>
          <cell r="F7">
            <v>732.04920000000004</v>
          </cell>
          <cell r="G7">
            <v>606.98400000000004</v>
          </cell>
          <cell r="H7">
            <v>0</v>
          </cell>
          <cell r="J7">
            <v>3674.7797999999998</v>
          </cell>
          <cell r="K7">
            <v>1339.0332000000001</v>
          </cell>
          <cell r="L7">
            <v>5013.8130000000001</v>
          </cell>
        </row>
      </sheetData>
      <sheetData sheetId="5" refreshError="1"/>
      <sheetData sheetId="6" refreshError="1"/>
      <sheetData sheetId="7" refreshError="1"/>
      <sheetData sheetId="8" refreshError="1"/>
      <sheetData sheetId="9"/>
      <sheetData sheetId="10" refreshError="1"/>
      <sheetData sheetId="11"/>
      <sheetData sheetId="12" refreshError="1"/>
      <sheetData sheetId="13" refreshError="1"/>
      <sheetData sheetId="14">
        <row r="2">
          <cell r="H2">
            <v>2006</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efreshError="1">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efreshError="1">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enseignementsup-recherche.gouv.fr/fr/donnees-sur-la-recherche-publique-en-france-81721"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0"/>
  <sheetViews>
    <sheetView showGridLines="0" tabSelected="1" view="pageBreakPreview" zoomScaleNormal="100" zoomScaleSheetLayoutView="100" workbookViewId="0">
      <selection activeCell="C6" sqref="C6"/>
    </sheetView>
  </sheetViews>
  <sheetFormatPr baseColWidth="10" defaultRowHeight="12.75"/>
  <cols>
    <col min="1" max="1" width="13.5703125" style="36" customWidth="1"/>
    <col min="2" max="2" width="87.85546875" style="36" customWidth="1"/>
    <col min="3" max="3" width="8.85546875" style="36" customWidth="1"/>
    <col min="4" max="4" width="14.7109375" style="36" customWidth="1"/>
    <col min="5" max="16384" width="11.42578125" style="36"/>
  </cols>
  <sheetData>
    <row r="1" spans="1:8" s="27" customFormat="1">
      <c r="A1" s="499" t="s">
        <v>132</v>
      </c>
      <c r="B1" s="499"/>
    </row>
    <row r="2" spans="1:8" s="27" customFormat="1"/>
    <row r="3" spans="1:8" s="27" customFormat="1" ht="12.75" customHeight="1">
      <c r="A3" s="500" t="s">
        <v>33</v>
      </c>
      <c r="B3" s="500"/>
    </row>
    <row r="4" spans="1:8" s="27" customFormat="1">
      <c r="B4" s="28"/>
    </row>
    <row r="5" spans="1:8" s="27" customFormat="1" ht="43.5" customHeight="1">
      <c r="A5" s="501" t="s">
        <v>131</v>
      </c>
      <c r="B5" s="501"/>
    </row>
    <row r="6" spans="1:8" s="27" customFormat="1" ht="20.25" customHeight="1"/>
    <row r="7" spans="1:8" s="27" customFormat="1" ht="18.75" customHeight="1">
      <c r="A7" s="502" t="s">
        <v>52</v>
      </c>
      <c r="B7" s="502"/>
      <c r="C7" s="95"/>
    </row>
    <row r="8" spans="1:8" s="27" customFormat="1" ht="18" customHeight="1">
      <c r="A8" s="503" t="s">
        <v>57</v>
      </c>
      <c r="B8" s="503"/>
      <c r="C8" s="94"/>
    </row>
    <row r="9" spans="1:8" s="27" customFormat="1">
      <c r="A9" s="497" t="s">
        <v>34</v>
      </c>
      <c r="B9" s="497"/>
      <c r="C9" s="497"/>
      <c r="D9" s="497"/>
    </row>
    <row r="10" spans="1:8" s="31" customFormat="1" ht="39" customHeight="1">
      <c r="A10" s="29" t="s">
        <v>35</v>
      </c>
      <c r="B10" s="30" t="s">
        <v>36</v>
      </c>
      <c r="C10" s="498" t="s">
        <v>86</v>
      </c>
      <c r="D10" s="498"/>
    </row>
    <row r="11" spans="1:8" s="31" customFormat="1" ht="24">
      <c r="A11" s="29"/>
      <c r="B11" s="30"/>
      <c r="C11" s="161" t="s">
        <v>129</v>
      </c>
      <c r="D11" s="161" t="s">
        <v>130</v>
      </c>
      <c r="E11" s="162"/>
      <c r="F11" s="163"/>
      <c r="G11" s="162"/>
      <c r="H11" s="164"/>
    </row>
    <row r="12" spans="1:8" s="32" customFormat="1">
      <c r="A12" s="86" t="s">
        <v>58</v>
      </c>
      <c r="B12" s="82" t="s">
        <v>62</v>
      </c>
      <c r="C12" s="100" t="s">
        <v>88</v>
      </c>
      <c r="D12" s="100" t="s">
        <v>88</v>
      </c>
      <c r="E12" s="165"/>
      <c r="F12" s="166"/>
      <c r="G12" s="166"/>
      <c r="H12" s="167"/>
    </row>
    <row r="13" spans="1:8" s="32" customFormat="1">
      <c r="A13" s="85" t="s">
        <v>56</v>
      </c>
      <c r="B13" s="82" t="s">
        <v>133</v>
      </c>
      <c r="C13" s="100" t="s">
        <v>89</v>
      </c>
      <c r="D13" s="100" t="s">
        <v>89</v>
      </c>
      <c r="E13" s="165"/>
      <c r="F13" s="166"/>
      <c r="G13" s="166"/>
    </row>
    <row r="14" spans="1:8" s="32" customFormat="1">
      <c r="A14" s="85" t="s">
        <v>71</v>
      </c>
      <c r="B14" s="84" t="s">
        <v>70</v>
      </c>
      <c r="C14" s="100" t="s">
        <v>83</v>
      </c>
      <c r="D14" s="100" t="s">
        <v>83</v>
      </c>
      <c r="E14" s="165"/>
      <c r="F14" s="166"/>
      <c r="G14" s="166"/>
    </row>
    <row r="15" spans="1:8" s="32" customFormat="1">
      <c r="A15" s="85" t="s">
        <v>126</v>
      </c>
      <c r="B15" s="84" t="s">
        <v>117</v>
      </c>
      <c r="C15" s="100" t="s">
        <v>85</v>
      </c>
      <c r="D15" s="100" t="s">
        <v>85</v>
      </c>
      <c r="E15" s="165"/>
      <c r="F15" s="166"/>
      <c r="G15" s="166"/>
    </row>
    <row r="16" spans="1:8" s="32" customFormat="1">
      <c r="A16" s="85" t="s">
        <v>59</v>
      </c>
      <c r="B16" s="83" t="s">
        <v>32</v>
      </c>
      <c r="C16" s="100" t="s">
        <v>84</v>
      </c>
      <c r="D16" s="100" t="s">
        <v>84</v>
      </c>
      <c r="E16" s="165"/>
      <c r="F16" s="166"/>
      <c r="G16" s="166"/>
    </row>
    <row r="17" spans="1:33" s="32" customFormat="1">
      <c r="A17" s="86" t="s">
        <v>60</v>
      </c>
      <c r="B17" s="84" t="s">
        <v>76</v>
      </c>
      <c r="C17" s="100" t="s">
        <v>127</v>
      </c>
      <c r="D17" s="100" t="s">
        <v>127</v>
      </c>
      <c r="E17" s="165"/>
      <c r="F17" s="166"/>
      <c r="G17" s="166"/>
    </row>
    <row r="18" spans="1:33" s="32" customFormat="1">
      <c r="A18" s="86" t="s">
        <v>61</v>
      </c>
      <c r="B18" s="83" t="s">
        <v>53</v>
      </c>
      <c r="C18" s="100" t="s">
        <v>128</v>
      </c>
      <c r="D18" s="100" t="s">
        <v>128</v>
      </c>
      <c r="E18" s="165"/>
      <c r="F18" s="166"/>
      <c r="G18" s="166"/>
    </row>
    <row r="19" spans="1:33" s="27" customFormat="1">
      <c r="A19" s="497" t="s">
        <v>37</v>
      </c>
      <c r="B19" s="497"/>
      <c r="C19" s="497"/>
      <c r="D19" s="497"/>
    </row>
    <row r="20" spans="1:33" customFormat="1" ht="12.75" customHeight="1">
      <c r="A20" s="494" t="s">
        <v>105</v>
      </c>
      <c r="B20" s="494"/>
      <c r="C20" s="494"/>
      <c r="D20" s="494"/>
    </row>
    <row r="21" spans="1:33" customFormat="1" ht="39" customHeight="1">
      <c r="A21" s="494" t="s">
        <v>72</v>
      </c>
      <c r="B21" s="494"/>
      <c r="C21" s="494"/>
      <c r="D21" s="494"/>
    </row>
    <row r="22" spans="1:33" customFormat="1" ht="168.75" customHeight="1">
      <c r="A22" s="494" t="s">
        <v>73</v>
      </c>
      <c r="B22" s="494"/>
      <c r="C22" s="494"/>
      <c r="D22" s="494"/>
    </row>
    <row r="23" spans="1:33" customFormat="1" ht="185.25" customHeight="1">
      <c r="A23" s="494" t="s">
        <v>74</v>
      </c>
      <c r="B23" s="494"/>
      <c r="C23" s="494"/>
      <c r="D23" s="494"/>
    </row>
    <row r="24" spans="1:33" s="27" customFormat="1" ht="12" customHeight="1">
      <c r="A24" s="495" t="s">
        <v>38</v>
      </c>
      <c r="B24" s="495"/>
      <c r="C24" s="495"/>
      <c r="D24" s="495"/>
    </row>
    <row r="25" spans="1:33" s="27" customFormat="1" ht="12" customHeight="1">
      <c r="A25" s="496" t="s">
        <v>75</v>
      </c>
      <c r="B25" s="496"/>
      <c r="C25" s="496"/>
      <c r="D25" s="496"/>
    </row>
    <row r="26" spans="1:33" s="27" customFormat="1" ht="12" customHeight="1">
      <c r="A26" s="504" t="s">
        <v>39</v>
      </c>
      <c r="B26" s="504"/>
      <c r="C26" s="504"/>
      <c r="D26" s="504"/>
    </row>
    <row r="27" spans="1:33" customFormat="1" ht="35.25" customHeight="1">
      <c r="A27" s="505" t="s">
        <v>91</v>
      </c>
      <c r="B27" s="505"/>
      <c r="C27" s="505"/>
      <c r="D27" s="505"/>
      <c r="E27" s="55"/>
      <c r="F27" s="55"/>
      <c r="G27" s="55"/>
      <c r="H27" s="55"/>
      <c r="I27" s="55"/>
      <c r="J27" s="55"/>
      <c r="K27" s="55"/>
      <c r="L27" s="55"/>
      <c r="M27" s="55"/>
      <c r="N27" s="55"/>
      <c r="O27" s="55"/>
      <c r="P27" s="55"/>
      <c r="Q27" s="55"/>
      <c r="R27" s="55"/>
      <c r="S27" s="55"/>
      <c r="T27" s="55"/>
      <c r="U27" s="55"/>
      <c r="V27" s="56"/>
      <c r="W27" s="56"/>
      <c r="X27" s="52"/>
      <c r="Y27" s="6"/>
      <c r="AG27" s="1"/>
    </row>
    <row r="28" spans="1:33" s="27" customFormat="1">
      <c r="A28" s="497" t="s">
        <v>40</v>
      </c>
      <c r="B28" s="497"/>
      <c r="C28" s="497"/>
      <c r="D28" s="497"/>
    </row>
    <row r="29" spans="1:33" s="27" customFormat="1">
      <c r="A29" s="33" t="s">
        <v>41</v>
      </c>
    </row>
    <row r="30" spans="1:33" s="27" customFormat="1">
      <c r="A30" s="33" t="s">
        <v>42</v>
      </c>
    </row>
    <row r="31" spans="1:33" s="27" customFormat="1">
      <c r="A31" s="33" t="s">
        <v>43</v>
      </c>
    </row>
    <row r="32" spans="1:33" s="27" customFormat="1">
      <c r="A32" s="33" t="s">
        <v>44</v>
      </c>
    </row>
    <row r="33" spans="1:7" s="27" customFormat="1">
      <c r="A33" s="33" t="s">
        <v>45</v>
      </c>
      <c r="B33" s="33"/>
    </row>
    <row r="34" spans="1:7">
      <c r="A34" s="35"/>
    </row>
    <row r="35" spans="1:7">
      <c r="A35" s="497" t="s">
        <v>104</v>
      </c>
      <c r="B35" s="497"/>
      <c r="C35" s="497"/>
      <c r="D35" s="497"/>
    </row>
    <row r="36" spans="1:7" ht="16.5">
      <c r="A36" s="153"/>
      <c r="B36" s="154"/>
    </row>
    <row r="37" spans="1:7" customFormat="1" ht="16.5" customHeight="1">
      <c r="A37" s="497" t="s">
        <v>120</v>
      </c>
      <c r="B37" s="497"/>
      <c r="C37" s="497"/>
      <c r="D37" s="497"/>
      <c r="E37" s="153"/>
      <c r="F37" s="155"/>
      <c r="G37" s="39"/>
    </row>
    <row r="38" spans="1:7" customFormat="1" ht="16.5">
      <c r="A38" s="156" t="s">
        <v>121</v>
      </c>
      <c r="B38" s="157"/>
      <c r="C38" s="157"/>
      <c r="D38" s="153"/>
      <c r="E38" s="153"/>
      <c r="F38" s="153"/>
      <c r="G38" s="158"/>
    </row>
    <row r="39" spans="1:7" s="27" customFormat="1">
      <c r="B39" s="33"/>
    </row>
    <row r="40" spans="1:7" s="27" customFormat="1" ht="33.75">
      <c r="B40" s="34" t="s">
        <v>54</v>
      </c>
    </row>
  </sheetData>
  <mergeCells count="19">
    <mergeCell ref="A26:D26"/>
    <mergeCell ref="A27:D27"/>
    <mergeCell ref="A28:D28"/>
    <mergeCell ref="A35:D35"/>
    <mergeCell ref="A37:D37"/>
    <mergeCell ref="A9:D9"/>
    <mergeCell ref="C10:D10"/>
    <mergeCell ref="A20:D20"/>
    <mergeCell ref="A21:D21"/>
    <mergeCell ref="A1:B1"/>
    <mergeCell ref="A3:B3"/>
    <mergeCell ref="A5:B5"/>
    <mergeCell ref="A7:B7"/>
    <mergeCell ref="A8:B8"/>
    <mergeCell ref="A22:D22"/>
    <mergeCell ref="A23:D23"/>
    <mergeCell ref="A24:D24"/>
    <mergeCell ref="A25:D25"/>
    <mergeCell ref="A19:D19"/>
  </mergeCells>
  <hyperlinks>
    <hyperlink ref="A13" location="Secteur!A1" display="Secteur!A1"/>
    <hyperlink ref="A12" location="'Evol R&amp;D'!A1" display="'Evol R&amp;D'!A1"/>
    <hyperlink ref="A16" location="Ratio!A1" display="Ratio!A1"/>
    <hyperlink ref="A14" location="'Cher sout sect'!A1" display="Cher sout sect"/>
    <hyperlink ref="A17" location="'Part Femmes'!A1" display="'Part Femmes'!A1"/>
    <hyperlink ref="A18" location="'Évol. Part Femmes'!A1" display="'Évol. Part Femmes'!A1"/>
    <hyperlink ref="A38" r:id="rId1" display="https://www.enseignementsup-recherche.gouv.fr/fr/donnees-sur-la-recherche-publique-en-france-81721"/>
    <hyperlink ref="A15" location="'Part doctorants'!A1" display="Part doctorants"/>
  </hyperlinks>
  <pageMargins left="0.25" right="0.25" top="0.75" bottom="0.75" header="0.3" footer="0.3"/>
  <pageSetup paperSize="9" scale="49" orientation="landscape"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44"/>
  <sheetViews>
    <sheetView showGridLines="0" zoomScaleNormal="100" workbookViewId="0">
      <pane xSplit="1" ySplit="2" topLeftCell="B3" activePane="bottomRight" state="frozen"/>
      <selection activeCell="P64" sqref="P64"/>
      <selection pane="topRight" activeCell="P64" sqref="P64"/>
      <selection pane="bottomLeft" activeCell="P64" sqref="P64"/>
      <selection pane="bottomRight" activeCell="S18" sqref="S18"/>
    </sheetView>
  </sheetViews>
  <sheetFormatPr baseColWidth="10" defaultRowHeight="12.75"/>
  <cols>
    <col min="1" max="1" width="29.28515625" customWidth="1"/>
    <col min="2" max="22" width="8.140625" customWidth="1"/>
    <col min="23" max="23" width="5.140625" customWidth="1"/>
    <col min="24" max="24" width="6.85546875" customWidth="1"/>
    <col min="25" max="25" width="10" customWidth="1"/>
    <col min="26" max="27" width="6.85546875" customWidth="1"/>
    <col min="28" max="28" width="14.28515625" customWidth="1"/>
    <col min="29" max="29" width="6.42578125" customWidth="1"/>
    <col min="30" max="30" width="8.42578125" customWidth="1"/>
    <col min="31" max="31" width="8.140625" customWidth="1"/>
    <col min="32" max="32" width="8.42578125" customWidth="1"/>
    <col min="33" max="33" width="8.140625" customWidth="1"/>
    <col min="34" max="34" width="6.42578125" customWidth="1"/>
    <col min="35" max="35" width="14.140625" bestFit="1" customWidth="1"/>
    <col min="36" max="36" width="20.5703125" bestFit="1" customWidth="1"/>
    <col min="37" max="37" width="8" customWidth="1"/>
    <col min="39" max="39" width="12.7109375" bestFit="1" customWidth="1"/>
    <col min="40" max="40" width="15.28515625" bestFit="1" customWidth="1"/>
    <col min="41" max="42" width="12.5703125" bestFit="1" customWidth="1"/>
  </cols>
  <sheetData>
    <row r="1" spans="1:42" ht="53.25" customHeight="1">
      <c r="A1" s="147" t="s">
        <v>125</v>
      </c>
      <c r="B1" s="147"/>
      <c r="C1" s="147"/>
      <c r="D1" s="147"/>
      <c r="E1" s="76"/>
      <c r="F1" s="60"/>
      <c r="G1" s="61"/>
      <c r="H1" s="61"/>
      <c r="I1" s="61"/>
      <c r="J1" s="4"/>
      <c r="K1" s="4"/>
      <c r="L1" s="4"/>
      <c r="M1" s="4"/>
      <c r="O1" s="51"/>
      <c r="P1" s="51"/>
      <c r="Q1" s="105"/>
      <c r="R1" s="12"/>
      <c r="S1" s="105"/>
      <c r="T1" s="105"/>
      <c r="U1" s="105"/>
      <c r="V1" s="105" t="s">
        <v>50</v>
      </c>
      <c r="X1" s="124"/>
      <c r="Y1" s="124" t="s">
        <v>101</v>
      </c>
      <c r="Z1" s="10"/>
      <c r="AA1" s="10"/>
      <c r="AB1" s="10"/>
      <c r="AC1" s="506" t="s">
        <v>100</v>
      </c>
      <c r="AD1" s="507"/>
      <c r="AE1" s="370" t="s">
        <v>99</v>
      </c>
      <c r="AF1" s="370" t="s">
        <v>92</v>
      </c>
      <c r="AG1" s="371" t="s">
        <v>93</v>
      </c>
      <c r="AH1" s="101"/>
      <c r="AI1" s="1"/>
      <c r="AJ1" s="1"/>
      <c r="AK1" s="1"/>
      <c r="AP1" s="1"/>
    </row>
    <row r="2" spans="1:42" ht="39" customHeight="1">
      <c r="A2" s="339"/>
      <c r="B2" s="281">
        <v>2000</v>
      </c>
      <c r="C2" s="280">
        <v>2001</v>
      </c>
      <c r="D2" s="281">
        <v>2002</v>
      </c>
      <c r="E2" s="280">
        <v>2003</v>
      </c>
      <c r="F2" s="281">
        <v>2004</v>
      </c>
      <c r="G2" s="280">
        <v>2005</v>
      </c>
      <c r="H2" s="281">
        <v>2006</v>
      </c>
      <c r="I2" s="280">
        <v>2007</v>
      </c>
      <c r="J2" s="281">
        <v>2008</v>
      </c>
      <c r="K2" s="259" t="s">
        <v>7</v>
      </c>
      <c r="L2" s="260">
        <v>2010</v>
      </c>
      <c r="M2" s="244">
        <v>2011</v>
      </c>
      <c r="N2" s="244">
        <v>2012</v>
      </c>
      <c r="O2" s="295">
        <v>2013</v>
      </c>
      <c r="P2" s="280" t="s">
        <v>24</v>
      </c>
      <c r="Q2" s="295" t="s">
        <v>82</v>
      </c>
      <c r="R2" s="244">
        <v>2016</v>
      </c>
      <c r="S2" s="280">
        <v>2017</v>
      </c>
      <c r="T2" s="244">
        <v>2018</v>
      </c>
      <c r="U2" s="281">
        <v>2019</v>
      </c>
      <c r="V2" s="280" t="s">
        <v>116</v>
      </c>
      <c r="W2" s="21"/>
      <c r="X2" s="251" t="s">
        <v>135</v>
      </c>
      <c r="Y2" s="251" t="s">
        <v>137</v>
      </c>
      <c r="Z2" s="250" t="s">
        <v>136</v>
      </c>
      <c r="AA2" s="251" t="s">
        <v>138</v>
      </c>
      <c r="AB2" s="126"/>
      <c r="AC2" s="283" t="s">
        <v>22</v>
      </c>
      <c r="AD2" s="259" t="s">
        <v>80</v>
      </c>
      <c r="AE2" s="260" t="s">
        <v>97</v>
      </c>
      <c r="AF2" s="259" t="s">
        <v>94</v>
      </c>
      <c r="AG2" s="389" t="s">
        <v>95</v>
      </c>
      <c r="AH2" s="1"/>
      <c r="AI2" s="244" t="s">
        <v>31</v>
      </c>
      <c r="AJ2" s="295" t="s">
        <v>79</v>
      </c>
      <c r="AK2" s="255" t="s">
        <v>136</v>
      </c>
      <c r="AM2" s="290" t="s">
        <v>77</v>
      </c>
      <c r="AN2" s="244" t="s">
        <v>78</v>
      </c>
      <c r="AO2" s="361" t="s">
        <v>68</v>
      </c>
      <c r="AP2" s="363" t="s">
        <v>69</v>
      </c>
    </row>
    <row r="3" spans="1:42" s="18" customFormat="1">
      <c r="A3" s="401" t="s">
        <v>90</v>
      </c>
      <c r="B3" s="404">
        <v>77448.78</v>
      </c>
      <c r="C3" s="416">
        <v>78248.429999999993</v>
      </c>
      <c r="D3" s="404">
        <v>81248.195000000007</v>
      </c>
      <c r="E3" s="416">
        <v>80904.454999999987</v>
      </c>
      <c r="F3" s="404">
        <v>82225.03</v>
      </c>
      <c r="G3" s="416">
        <v>84303.549999999988</v>
      </c>
      <c r="H3" s="404">
        <v>86534.1</v>
      </c>
      <c r="I3" s="416">
        <v>87162.060000000012</v>
      </c>
      <c r="J3" s="404">
        <v>88589.68</v>
      </c>
      <c r="K3" s="416">
        <v>84049</v>
      </c>
      <c r="L3" s="404">
        <v>83430.845454545459</v>
      </c>
      <c r="M3" s="416">
        <v>82819.763333333336</v>
      </c>
      <c r="N3" s="416">
        <v>82682.829999999987</v>
      </c>
      <c r="O3" s="404">
        <v>82361.845079999999</v>
      </c>
      <c r="P3" s="416">
        <v>81545.363760000007</v>
      </c>
      <c r="Q3" s="404">
        <v>80899.819999999992</v>
      </c>
      <c r="R3" s="416">
        <v>80470.25</v>
      </c>
      <c r="S3" s="353">
        <v>80031.92</v>
      </c>
      <c r="T3" s="416">
        <v>80147.790000000008</v>
      </c>
      <c r="U3" s="411">
        <v>80414.39</v>
      </c>
      <c r="V3" s="353">
        <v>80328.752000000008</v>
      </c>
      <c r="W3" s="22"/>
      <c r="X3" s="392">
        <v>-3.3343242970578557E-2</v>
      </c>
      <c r="Y3" s="392">
        <v>-3.7608881978082875E-3</v>
      </c>
      <c r="Z3" s="393">
        <v>1.1567005525531471E-2</v>
      </c>
      <c r="AA3" s="392">
        <v>-2.2161918920726942E-2</v>
      </c>
      <c r="AB3" s="19"/>
      <c r="AC3" s="291">
        <v>0.93195990783854699</v>
      </c>
      <c r="AD3" s="296">
        <v>0.99709109188038603</v>
      </c>
      <c r="AE3" s="388">
        <v>1</v>
      </c>
      <c r="AF3" s="391">
        <v>1</v>
      </c>
      <c r="AG3" s="390">
        <v>0.98751247905095974</v>
      </c>
      <c r="AH3" s="142"/>
      <c r="AI3" s="343">
        <v>90185.209999999992</v>
      </c>
      <c r="AJ3" s="348">
        <v>81783.263760000002</v>
      </c>
      <c r="AK3" s="353">
        <v>81344.543693462241</v>
      </c>
      <c r="AM3" s="358">
        <v>-3.282222445858074E-3</v>
      </c>
      <c r="AN3" s="362">
        <v>-2.9882995538488277E-4</v>
      </c>
      <c r="AO3" s="222">
        <v>3.0115558198902104E-3</v>
      </c>
      <c r="AP3" s="362">
        <v>-7.0248707934845722E-3</v>
      </c>
    </row>
    <row r="4" spans="1:42">
      <c r="A4" s="340" t="s">
        <v>8</v>
      </c>
      <c r="B4" s="69">
        <v>10295.82</v>
      </c>
      <c r="C4" s="417">
        <v>8973.0300000000007</v>
      </c>
      <c r="D4" s="405">
        <v>8997.8950000000004</v>
      </c>
      <c r="E4" s="417">
        <v>8833.0549999999985</v>
      </c>
      <c r="F4" s="405">
        <v>8730.19</v>
      </c>
      <c r="G4" s="417">
        <v>8760.69</v>
      </c>
      <c r="H4" s="405">
        <v>8494.01</v>
      </c>
      <c r="I4" s="417">
        <v>8472.34</v>
      </c>
      <c r="J4" s="405">
        <v>8345.42</v>
      </c>
      <c r="K4" s="417">
        <v>2343</v>
      </c>
      <c r="L4" s="405">
        <v>1584.8454545454547</v>
      </c>
      <c r="M4" s="417">
        <v>1504.7933333333331</v>
      </c>
      <c r="N4" s="417">
        <v>1366.8600000000001</v>
      </c>
      <c r="O4" s="405">
        <v>1444.5450799999999</v>
      </c>
      <c r="P4" s="417">
        <v>1672.4637600000001</v>
      </c>
      <c r="Q4" s="405">
        <v>1840.22</v>
      </c>
      <c r="R4" s="417">
        <v>2344.83</v>
      </c>
      <c r="S4" s="354">
        <v>2500.8199999999997</v>
      </c>
      <c r="T4" s="417">
        <v>2562.38</v>
      </c>
      <c r="U4" s="412">
        <v>2628.1</v>
      </c>
      <c r="V4" s="354">
        <v>2591.5320000000002</v>
      </c>
      <c r="W4" s="20"/>
      <c r="X4" s="285">
        <v>0.65826894506490441</v>
      </c>
      <c r="Y4" s="285">
        <v>5.7806198402289288E-2</v>
      </c>
      <c r="Z4" s="197">
        <v>-1.39142346181651E-2</v>
      </c>
      <c r="AA4" s="285">
        <v>0.63519540190325419</v>
      </c>
      <c r="AB4" s="19"/>
      <c r="AC4" s="378">
        <v>0.28940288884112852</v>
      </c>
      <c r="AD4" s="383">
        <v>1</v>
      </c>
      <c r="AE4" s="125">
        <v>1</v>
      </c>
      <c r="AF4" s="383">
        <v>1</v>
      </c>
      <c r="AG4" s="367">
        <v>1</v>
      </c>
      <c r="AH4" s="342"/>
      <c r="AI4" s="344">
        <v>8095.9800000000005</v>
      </c>
      <c r="AJ4" s="349">
        <v>1672.4637600000001</v>
      </c>
      <c r="AK4" s="354">
        <v>2591.5320000000002</v>
      </c>
      <c r="AM4" s="359">
        <v>4.2384406583872547E-2</v>
      </c>
      <c r="AN4" s="171">
        <v>3.7808373619188096E-3</v>
      </c>
      <c r="AO4" s="11">
        <v>-7.3134972516777808E-2</v>
      </c>
      <c r="AP4" s="171">
        <v>0.1577788628098753</v>
      </c>
    </row>
    <row r="5" spans="1:42">
      <c r="A5" s="340" t="s">
        <v>5</v>
      </c>
      <c r="B5" s="69">
        <v>45891.509999999995</v>
      </c>
      <c r="C5" s="417">
        <v>47756.800000000003</v>
      </c>
      <c r="D5" s="405">
        <v>49800.1</v>
      </c>
      <c r="E5" s="417">
        <v>49253.05</v>
      </c>
      <c r="F5" s="405">
        <v>50819.350000000006</v>
      </c>
      <c r="G5" s="417">
        <v>52571.66</v>
      </c>
      <c r="H5" s="405">
        <v>54552.740000000005</v>
      </c>
      <c r="I5" s="417">
        <v>55880.55</v>
      </c>
      <c r="J5" s="405">
        <v>57172.25</v>
      </c>
      <c r="K5" s="417">
        <v>58418</v>
      </c>
      <c r="L5" s="405">
        <v>58928.539999999994</v>
      </c>
      <c r="M5" s="417">
        <v>58566.97</v>
      </c>
      <c r="N5" s="417">
        <v>57868.130000000005</v>
      </c>
      <c r="O5" s="405">
        <v>57540.570000000007</v>
      </c>
      <c r="P5" s="417">
        <v>57122.47</v>
      </c>
      <c r="Q5" s="405">
        <v>56394.400000000001</v>
      </c>
      <c r="R5" s="417">
        <v>55414.070000000007</v>
      </c>
      <c r="S5" s="354">
        <v>54920.4</v>
      </c>
      <c r="T5" s="417">
        <v>54950.380000000005</v>
      </c>
      <c r="U5" s="412">
        <v>55151.600000000006</v>
      </c>
      <c r="V5" s="354">
        <v>54533.279999999999</v>
      </c>
      <c r="W5" s="20"/>
      <c r="X5" s="285">
        <v>-6.9052897420999515E-2</v>
      </c>
      <c r="Y5" s="285">
        <v>-7.918793308500427E-3</v>
      </c>
      <c r="Z5" s="197">
        <v>7.2068932444795397E-3</v>
      </c>
      <c r="AA5" s="285">
        <v>-6.2343661036455167E-2</v>
      </c>
      <c r="AB5" s="19"/>
      <c r="AC5" s="378">
        <v>0.99999708994650127</v>
      </c>
      <c r="AD5" s="383">
        <v>1.0053271941566828</v>
      </c>
      <c r="AE5" s="125">
        <v>1</v>
      </c>
      <c r="AF5" s="383">
        <v>1</v>
      </c>
      <c r="AG5" s="367">
        <v>0.98171361532254375</v>
      </c>
      <c r="AH5" s="342"/>
      <c r="AI5" s="344">
        <v>58418.17</v>
      </c>
      <c r="AJ5" s="349">
        <v>56819.78</v>
      </c>
      <c r="AK5" s="354">
        <v>55549.071693462247</v>
      </c>
      <c r="AM5" s="359">
        <v>1.9544186362581151E-3</v>
      </c>
      <c r="AN5" s="171">
        <v>1.7751677650923448E-4</v>
      </c>
      <c r="AO5" s="11">
        <v>7.6469805380525724E-3</v>
      </c>
      <c r="AP5" s="171">
        <v>-1.2526639899465897E-2</v>
      </c>
    </row>
    <row r="6" spans="1:42">
      <c r="A6" s="402" t="s">
        <v>2</v>
      </c>
      <c r="B6" s="403">
        <v>21261.449999999997</v>
      </c>
      <c r="C6" s="418">
        <v>21518.6</v>
      </c>
      <c r="D6" s="406">
        <v>22450.199999999997</v>
      </c>
      <c r="E6" s="418">
        <v>22818.35</v>
      </c>
      <c r="F6" s="406">
        <v>22675.49</v>
      </c>
      <c r="G6" s="418">
        <v>22971.200000000001</v>
      </c>
      <c r="H6" s="406">
        <v>23487.35</v>
      </c>
      <c r="I6" s="418">
        <v>22809.17</v>
      </c>
      <c r="J6" s="406">
        <v>23072.010000000002</v>
      </c>
      <c r="K6" s="418">
        <v>23288</v>
      </c>
      <c r="L6" s="406">
        <v>22917.46</v>
      </c>
      <c r="M6" s="418">
        <v>22748</v>
      </c>
      <c r="N6" s="418">
        <v>23447.839999999997</v>
      </c>
      <c r="O6" s="406">
        <v>23376.730000000003</v>
      </c>
      <c r="P6" s="418">
        <v>22750.43</v>
      </c>
      <c r="Q6" s="406">
        <v>22665.199999999997</v>
      </c>
      <c r="R6" s="418">
        <v>22711.35</v>
      </c>
      <c r="S6" s="355">
        <v>22610.699999999993</v>
      </c>
      <c r="T6" s="418">
        <v>22635.03</v>
      </c>
      <c r="U6" s="413">
        <v>22634.689999999995</v>
      </c>
      <c r="V6" s="355">
        <v>23203.940000000002</v>
      </c>
      <c r="W6" s="20"/>
      <c r="X6" s="286">
        <v>1.1129933910995371E-2</v>
      </c>
      <c r="Y6" s="286">
        <v>1.2305845451425768E-3</v>
      </c>
      <c r="Z6" s="198">
        <v>2.5149449804702684E-2</v>
      </c>
      <c r="AA6" s="286">
        <v>3.6559295429922312E-2</v>
      </c>
      <c r="AB6" s="19"/>
      <c r="AC6" s="379">
        <v>0.98381737024028504</v>
      </c>
      <c r="AD6" s="384">
        <v>0.97678976704326392</v>
      </c>
      <c r="AE6" s="372">
        <v>1</v>
      </c>
      <c r="AF6" s="384">
        <v>1</v>
      </c>
      <c r="AG6" s="373">
        <v>1</v>
      </c>
      <c r="AH6" s="342"/>
      <c r="AI6" s="345">
        <v>23671.059999999998</v>
      </c>
      <c r="AJ6" s="350">
        <v>23291.02</v>
      </c>
      <c r="AK6" s="355">
        <v>23203.940000000002</v>
      </c>
      <c r="AM6" s="360">
        <v>2.8395826689751047E-3</v>
      </c>
      <c r="AN6" s="200">
        <v>2.5781128852497837E-4</v>
      </c>
      <c r="AO6" s="223">
        <v>1.6576728936203988E-3</v>
      </c>
      <c r="AP6" s="200">
        <v>-3.6664666101718923E-3</v>
      </c>
    </row>
    <row r="7" spans="1:42" s="18" customFormat="1">
      <c r="A7" s="399" t="s">
        <v>1</v>
      </c>
      <c r="B7" s="400">
        <v>61321.450000000004</v>
      </c>
      <c r="C7" s="419">
        <v>63075.979999999996</v>
      </c>
      <c r="D7" s="407">
        <v>64466.22</v>
      </c>
      <c r="E7" s="419">
        <v>65701.88</v>
      </c>
      <c r="F7" s="407">
        <v>66742.64</v>
      </c>
      <c r="G7" s="419">
        <v>67856.26999999999</v>
      </c>
      <c r="H7" s="407">
        <v>69044.010000000009</v>
      </c>
      <c r="I7" s="419">
        <v>70161.11</v>
      </c>
      <c r="J7" s="407">
        <v>72197.459999999992</v>
      </c>
      <c r="K7" s="419">
        <v>71782</v>
      </c>
      <c r="L7" s="407">
        <v>73078.790909090909</v>
      </c>
      <c r="M7" s="419">
        <v>74755.926730769235</v>
      </c>
      <c r="N7" s="419">
        <v>76014.774799999999</v>
      </c>
      <c r="O7" s="407">
        <v>77502.752839999986</v>
      </c>
      <c r="P7" s="419">
        <v>86910.69279999999</v>
      </c>
      <c r="Q7" s="407">
        <v>86307.299999999988</v>
      </c>
      <c r="R7" s="419">
        <v>88306.2</v>
      </c>
      <c r="S7" s="422">
        <v>88950.56</v>
      </c>
      <c r="T7" s="419">
        <v>89044.699999999983</v>
      </c>
      <c r="U7" s="414">
        <v>89938.285999999993</v>
      </c>
      <c r="V7" s="422">
        <v>99760.69</v>
      </c>
      <c r="W7" s="22"/>
      <c r="X7" s="394">
        <v>0.17498845139508989</v>
      </c>
      <c r="Y7" s="394">
        <v>1.8079074048379828E-2</v>
      </c>
      <c r="Z7" s="201">
        <v>3.6747299142436463E-2</v>
      </c>
      <c r="AA7" s="394">
        <v>0.21816610350741339</v>
      </c>
      <c r="AB7" s="19"/>
      <c r="AC7" s="380">
        <v>1.0000026469101295</v>
      </c>
      <c r="AD7" s="385">
        <v>1.0474170890837631</v>
      </c>
      <c r="AE7" s="374">
        <v>1</v>
      </c>
      <c r="AF7" s="385">
        <v>1</v>
      </c>
      <c r="AG7" s="375">
        <v>1.0698968895398657</v>
      </c>
      <c r="AH7" s="142"/>
      <c r="AI7" s="343">
        <v>71781.81</v>
      </c>
      <c r="AJ7" s="348">
        <v>82976.202799999999</v>
      </c>
      <c r="AK7" s="353">
        <v>93243.275099999999</v>
      </c>
      <c r="AM7" s="358">
        <v>0.23129258304973033</v>
      </c>
      <c r="AN7" s="362">
        <v>1.9094975362677902E-2</v>
      </c>
      <c r="AO7" s="222">
        <v>1.6646561311927544E-2</v>
      </c>
      <c r="AP7" s="362">
        <v>7.0622652221136395E-2</v>
      </c>
    </row>
    <row r="8" spans="1:42">
      <c r="A8" s="340" t="s">
        <v>109</v>
      </c>
      <c r="B8" s="69">
        <v>1785.61</v>
      </c>
      <c r="C8" s="417">
        <v>2611.88</v>
      </c>
      <c r="D8" s="405">
        <v>2737.06</v>
      </c>
      <c r="E8" s="417">
        <v>2888.04</v>
      </c>
      <c r="F8" s="405">
        <v>3233.6500000000005</v>
      </c>
      <c r="G8" s="417">
        <v>2932.9300000000003</v>
      </c>
      <c r="H8" s="405">
        <v>3273.96</v>
      </c>
      <c r="I8" s="417">
        <v>3433.8</v>
      </c>
      <c r="J8" s="405">
        <v>4620.76</v>
      </c>
      <c r="K8" s="417">
        <v>4998</v>
      </c>
      <c r="L8" s="405">
        <v>4958.1909090909085</v>
      </c>
      <c r="M8" s="417">
        <v>5031.9667307692316</v>
      </c>
      <c r="N8" s="417">
        <v>5356.5047999999997</v>
      </c>
      <c r="O8" s="405">
        <v>5138.1728400000002</v>
      </c>
      <c r="P8" s="417">
        <v>5013.8127999999997</v>
      </c>
      <c r="Q8" s="405">
        <v>5707.4000000000005</v>
      </c>
      <c r="R8" s="417">
        <v>6206.5499999999993</v>
      </c>
      <c r="S8" s="354">
        <v>6187.8399999999992</v>
      </c>
      <c r="T8" s="417">
        <v>6283.0399999999981</v>
      </c>
      <c r="U8" s="412">
        <v>6729.866</v>
      </c>
      <c r="V8" s="354">
        <v>8660.6799999999985</v>
      </c>
      <c r="W8" s="20"/>
      <c r="X8" s="285">
        <v>0.35732288719675998</v>
      </c>
      <c r="Y8" s="285">
        <v>3.4528774517232019E-2</v>
      </c>
      <c r="Z8" s="197">
        <v>5.2945184941274981E-2</v>
      </c>
      <c r="AA8" s="285">
        <v>0.42918659848441765</v>
      </c>
      <c r="AB8" s="19"/>
      <c r="AC8" s="378">
        <v>0.99999799920368304</v>
      </c>
      <c r="AD8" s="383">
        <v>1</v>
      </c>
      <c r="AE8" s="125">
        <v>1</v>
      </c>
      <c r="AF8" s="383">
        <v>1</v>
      </c>
      <c r="AG8" s="367">
        <v>1.2221930574724322</v>
      </c>
      <c r="AH8" s="342"/>
      <c r="AI8" s="344">
        <v>4998.01</v>
      </c>
      <c r="AJ8" s="349">
        <v>5013.8127999999997</v>
      </c>
      <c r="AK8" s="354">
        <v>7086.1799999999985</v>
      </c>
      <c r="AM8" s="359">
        <v>0.91909875841746436</v>
      </c>
      <c r="AN8" s="171">
        <v>6.1050661377449966E-2</v>
      </c>
      <c r="AO8" s="11">
        <v>6.6503574999383863E-2</v>
      </c>
      <c r="AP8" s="171">
        <v>-2.4203164018126055E-2</v>
      </c>
    </row>
    <row r="9" spans="1:42">
      <c r="A9" s="340" t="s">
        <v>122</v>
      </c>
      <c r="B9" s="69">
        <v>59535.840000000004</v>
      </c>
      <c r="C9" s="417">
        <v>60464.1</v>
      </c>
      <c r="D9" s="405">
        <v>61729.159999999996</v>
      </c>
      <c r="E9" s="417">
        <v>62813.840000000004</v>
      </c>
      <c r="F9" s="405">
        <v>63508.99</v>
      </c>
      <c r="G9" s="417">
        <v>64923.34</v>
      </c>
      <c r="H9" s="405">
        <v>65770.05</v>
      </c>
      <c r="I9" s="417">
        <v>66727.31</v>
      </c>
      <c r="J9" s="405">
        <v>67576.7</v>
      </c>
      <c r="K9" s="417">
        <v>66784</v>
      </c>
      <c r="L9" s="405">
        <v>68120.600000000006</v>
      </c>
      <c r="M9" s="417">
        <v>69723.960000000006</v>
      </c>
      <c r="N9" s="417">
        <v>70658.26999999999</v>
      </c>
      <c r="O9" s="405">
        <v>72364.579999999987</v>
      </c>
      <c r="P9" s="417">
        <v>81896.88</v>
      </c>
      <c r="Q9" s="405">
        <v>80599.899999999994</v>
      </c>
      <c r="R9" s="417">
        <v>82099.650000000009</v>
      </c>
      <c r="S9" s="354">
        <v>82762.720000000001</v>
      </c>
      <c r="T9" s="417">
        <v>82761.659999999989</v>
      </c>
      <c r="U9" s="412">
        <v>83208.42</v>
      </c>
      <c r="V9" s="354">
        <v>91100.010000000009</v>
      </c>
      <c r="W9" s="80"/>
      <c r="X9" s="285">
        <v>0.16280421772359643</v>
      </c>
      <c r="Y9" s="285">
        <v>1.690061721043179E-2</v>
      </c>
      <c r="Z9" s="197">
        <v>3.5437220175554618E-2</v>
      </c>
      <c r="AA9" s="285">
        <v>0.20401076680813102</v>
      </c>
      <c r="AB9" s="19"/>
      <c r="AC9" s="379">
        <v>1.0000029947382449</v>
      </c>
      <c r="AD9" s="384">
        <v>1.0504665134047328</v>
      </c>
      <c r="AE9" s="372">
        <v>1</v>
      </c>
      <c r="AF9" s="384">
        <v>1</v>
      </c>
      <c r="AG9" s="373">
        <v>1.057370955859908</v>
      </c>
      <c r="AH9" s="342"/>
      <c r="AI9" s="345">
        <v>66783.8</v>
      </c>
      <c r="AJ9" s="350">
        <v>77962.39</v>
      </c>
      <c r="AK9" s="355">
        <v>86157.095100000006</v>
      </c>
      <c r="AM9" s="360">
        <v>0.19789156761570315</v>
      </c>
      <c r="AN9" s="200">
        <v>1.6550280057311628E-2</v>
      </c>
      <c r="AO9" s="223">
        <v>1.3743498372564389E-2</v>
      </c>
      <c r="AP9" s="200">
        <v>7.7355662120888624E-2</v>
      </c>
    </row>
    <row r="10" spans="1:42" s="18" customFormat="1" ht="13.5" thickBot="1">
      <c r="A10" s="397" t="s">
        <v>14</v>
      </c>
      <c r="B10" s="398">
        <v>6697.1</v>
      </c>
      <c r="C10" s="420">
        <v>6725.2199999999993</v>
      </c>
      <c r="D10" s="408">
        <v>6686.8099999999995</v>
      </c>
      <c r="E10" s="420">
        <v>6216.12</v>
      </c>
      <c r="F10" s="408">
        <v>6294.4699999999993</v>
      </c>
      <c r="G10" s="420">
        <v>6301.5599999999995</v>
      </c>
      <c r="H10" s="408">
        <v>6131</v>
      </c>
      <c r="I10" s="420">
        <v>5791.73</v>
      </c>
      <c r="J10" s="408">
        <v>5620.4</v>
      </c>
      <c r="K10" s="420">
        <v>6126</v>
      </c>
      <c r="L10" s="408">
        <v>5658.86</v>
      </c>
      <c r="M10" s="420">
        <v>5804.42</v>
      </c>
      <c r="N10" s="420">
        <v>6644.0599999999995</v>
      </c>
      <c r="O10" s="408">
        <v>6831.16</v>
      </c>
      <c r="P10" s="420">
        <v>7302.07</v>
      </c>
      <c r="Q10" s="408">
        <v>7306.51</v>
      </c>
      <c r="R10" s="420">
        <v>7663.7900000000009</v>
      </c>
      <c r="S10" s="423">
        <v>7538.25</v>
      </c>
      <c r="T10" s="420">
        <v>7647.3</v>
      </c>
      <c r="U10" s="415">
        <v>7995.5</v>
      </c>
      <c r="V10" s="423">
        <v>8892.5500000000011</v>
      </c>
      <c r="W10" s="22"/>
      <c r="X10" s="203">
        <v>0.41291708930774051</v>
      </c>
      <c r="Y10" s="203">
        <v>3.9153323365165082E-2</v>
      </c>
      <c r="Z10" s="288">
        <v>0.11219435932712174</v>
      </c>
      <c r="AA10" s="203">
        <v>0.57143841692496422</v>
      </c>
      <c r="AB10" s="19"/>
      <c r="AC10" s="381">
        <v>0.99989064206167455</v>
      </c>
      <c r="AD10" s="386">
        <v>1</v>
      </c>
      <c r="AE10" s="376">
        <v>1</v>
      </c>
      <c r="AF10" s="386">
        <v>1</v>
      </c>
      <c r="AG10" s="377">
        <v>1</v>
      </c>
      <c r="AH10" s="142"/>
      <c r="AI10" s="346">
        <v>6126.67</v>
      </c>
      <c r="AJ10" s="351">
        <v>7302.07</v>
      </c>
      <c r="AK10" s="356">
        <v>8892.5500000000011</v>
      </c>
      <c r="AM10" s="365">
        <v>0.24745333296803684</v>
      </c>
      <c r="AN10" s="366">
        <v>2.0303749220841771E-2</v>
      </c>
      <c r="AO10" s="224">
        <v>1.5583895222633259E-2</v>
      </c>
      <c r="AP10" s="366">
        <v>6.8935583414822643E-2</v>
      </c>
    </row>
    <row r="11" spans="1:42" s="18" customFormat="1">
      <c r="A11" s="395" t="s">
        <v>6</v>
      </c>
      <c r="B11" s="396">
        <v>145467.32999999999</v>
      </c>
      <c r="C11" s="357">
        <v>148049.63</v>
      </c>
      <c r="D11" s="409">
        <v>152401.22499999998</v>
      </c>
      <c r="E11" s="357">
        <v>152822.45499999999</v>
      </c>
      <c r="F11" s="409">
        <v>155262.14000000001</v>
      </c>
      <c r="G11" s="357">
        <v>158461.38</v>
      </c>
      <c r="H11" s="409">
        <v>161709.11000000002</v>
      </c>
      <c r="I11" s="357">
        <v>163114.90000000002</v>
      </c>
      <c r="J11" s="409">
        <v>166407.53999999998</v>
      </c>
      <c r="K11" s="421">
        <v>161957</v>
      </c>
      <c r="L11" s="410">
        <v>162168.49636363637</v>
      </c>
      <c r="M11" s="421">
        <v>163380.11006410257</v>
      </c>
      <c r="N11" s="421">
        <v>165341.66479999997</v>
      </c>
      <c r="O11" s="410">
        <v>166695.75792</v>
      </c>
      <c r="P11" s="421">
        <v>175758.12655999998</v>
      </c>
      <c r="Q11" s="410">
        <v>174513.62999999998</v>
      </c>
      <c r="R11" s="421">
        <v>176440.24</v>
      </c>
      <c r="S11" s="357">
        <v>176520.72999999998</v>
      </c>
      <c r="T11" s="421">
        <v>176839.78999999998</v>
      </c>
      <c r="U11" s="409">
        <v>178348.17600000001</v>
      </c>
      <c r="V11" s="357">
        <v>188981.992</v>
      </c>
      <c r="W11" s="23"/>
      <c r="X11" s="202">
        <v>7.6640132521925475E-2</v>
      </c>
      <c r="Y11" s="202">
        <v>8.2387760671081001E-3</v>
      </c>
      <c r="Z11" s="289">
        <v>2.8776256133184352E-2</v>
      </c>
      <c r="AA11" s="202">
        <v>0.10762180473864191</v>
      </c>
      <c r="AB11" s="19"/>
      <c r="AC11" s="382">
        <v>0.96349244281567037</v>
      </c>
      <c r="AD11" s="387">
        <v>1.0214841159384331</v>
      </c>
      <c r="AE11" s="368">
        <v>1</v>
      </c>
      <c r="AF11" s="387">
        <v>1</v>
      </c>
      <c r="AG11" s="369">
        <v>1.0299848056918326</v>
      </c>
      <c r="AH11" s="142"/>
      <c r="AI11" s="347">
        <v>168093.68999999997</v>
      </c>
      <c r="AJ11" s="352">
        <v>172061.53655999998</v>
      </c>
      <c r="AK11" s="357">
        <v>183480.36879346223</v>
      </c>
      <c r="AM11" s="364">
        <v>0.11113179031138776</v>
      </c>
      <c r="AN11" s="177">
        <v>9.6259549387767152E-3</v>
      </c>
      <c r="AO11" s="176">
        <v>9.6984239431454622E-3</v>
      </c>
      <c r="AP11" s="177">
        <v>3.2189053320571537E-2</v>
      </c>
    </row>
    <row r="12" spans="1:42" ht="13.5" customHeight="1">
      <c r="A12" s="55" t="s">
        <v>115</v>
      </c>
      <c r="B12" s="55"/>
      <c r="C12" s="55"/>
      <c r="D12" s="55"/>
      <c r="E12" s="55"/>
      <c r="F12" s="55"/>
      <c r="G12" s="55"/>
      <c r="H12" s="55"/>
      <c r="I12" s="55"/>
      <c r="J12" s="55"/>
      <c r="K12" s="55"/>
      <c r="L12" s="55"/>
      <c r="M12" s="55"/>
      <c r="N12" s="55"/>
      <c r="O12" s="55"/>
      <c r="P12" s="55"/>
      <c r="Q12" s="55"/>
      <c r="R12" s="55"/>
      <c r="S12" s="55"/>
      <c r="T12" s="55"/>
      <c r="U12" s="55"/>
      <c r="V12" s="55"/>
      <c r="W12" s="55"/>
      <c r="AA12" s="19"/>
      <c r="AB12" s="19"/>
      <c r="AC12" s="56"/>
      <c r="AD12" s="56"/>
      <c r="AE12" s="56"/>
      <c r="AF12" s="56"/>
      <c r="AG12" s="56"/>
      <c r="AH12" s="1"/>
      <c r="AI12" s="1"/>
      <c r="AJ12" s="1"/>
      <c r="AK12" s="1"/>
      <c r="AM12" s="52"/>
      <c r="AN12" s="6"/>
    </row>
    <row r="13" spans="1:42" s="1" customFormat="1" ht="13.5" customHeight="1">
      <c r="A13" s="48" t="s">
        <v>111</v>
      </c>
      <c r="B13" s="3"/>
      <c r="C13" s="3"/>
      <c r="D13" s="3"/>
      <c r="E13" s="3"/>
      <c r="F13" s="3"/>
      <c r="G13" s="3"/>
      <c r="H13" s="3"/>
      <c r="I13" s="3"/>
      <c r="J13" s="3"/>
      <c r="W13" s="74"/>
      <c r="X13"/>
      <c r="Y13"/>
      <c r="Z13"/>
      <c r="AA13"/>
      <c r="AB13" s="19"/>
      <c r="AC13" s="75"/>
      <c r="AM13" s="2"/>
      <c r="AN13" s="9"/>
      <c r="AP13"/>
    </row>
    <row r="14" spans="1:42" ht="12.75" customHeight="1">
      <c r="T14" s="98"/>
      <c r="V14" s="98"/>
      <c r="W14" s="74"/>
      <c r="AB14" s="19"/>
      <c r="AC14" s="75"/>
    </row>
    <row r="15" spans="1:42" ht="12.75" customHeight="1">
      <c r="W15" s="74"/>
      <c r="AC15" s="75"/>
      <c r="AD15" s="4"/>
      <c r="AE15" s="4"/>
      <c r="AF15" s="4"/>
      <c r="AG15" s="4"/>
    </row>
    <row r="16" spans="1:42">
      <c r="W16" s="7"/>
      <c r="AC16" s="4"/>
      <c r="AD16" s="4"/>
      <c r="AE16" s="4"/>
      <c r="AF16" s="4"/>
      <c r="AG16" s="4"/>
      <c r="AO16" s="81"/>
    </row>
    <row r="17" spans="23:23">
      <c r="W17" s="7"/>
    </row>
    <row r="18" spans="23:23">
      <c r="W18" s="7"/>
    </row>
    <row r="19" spans="23:23">
      <c r="W19" s="7"/>
    </row>
    <row r="20" spans="23:23">
      <c r="W20" s="7"/>
    </row>
    <row r="21" spans="23:23">
      <c r="W21" s="7"/>
    </row>
    <row r="22" spans="23:23">
      <c r="W22" s="7"/>
    </row>
    <row r="23" spans="23:23">
      <c r="W23" s="7"/>
    </row>
    <row r="24" spans="23:23">
      <c r="W24" s="7"/>
    </row>
    <row r="25" spans="23:23">
      <c r="W25" s="7"/>
    </row>
    <row r="26" spans="23:23">
      <c r="W26" s="7"/>
    </row>
    <row r="27" spans="23:23">
      <c r="W27" s="7"/>
    </row>
    <row r="28" spans="23:23">
      <c r="W28" s="7"/>
    </row>
    <row r="29" spans="23:23">
      <c r="W29" s="7"/>
    </row>
    <row r="30" spans="23:23">
      <c r="W30" s="7"/>
    </row>
    <row r="31" spans="23:23">
      <c r="W31" s="7"/>
    </row>
    <row r="32" spans="23:23">
      <c r="W32" s="7"/>
    </row>
    <row r="33" spans="1:23">
      <c r="W33" s="7"/>
    </row>
    <row r="34" spans="1:23">
      <c r="W34" s="7"/>
    </row>
    <row r="35" spans="1:23">
      <c r="W35" s="7"/>
    </row>
    <row r="36" spans="1:23">
      <c r="W36" s="7"/>
    </row>
    <row r="37" spans="1:23">
      <c r="W37" s="7"/>
    </row>
    <row r="38" spans="1:23">
      <c r="W38" s="7"/>
    </row>
    <row r="39" spans="1:23">
      <c r="W39" s="7"/>
    </row>
    <row r="40" spans="1:23">
      <c r="W40" s="7"/>
    </row>
    <row r="41" spans="1:23">
      <c r="W41" s="7"/>
    </row>
    <row r="42" spans="1:23">
      <c r="W42" s="7"/>
    </row>
    <row r="43" spans="1:23" ht="15.75">
      <c r="A43" s="97"/>
      <c r="W43" s="7"/>
    </row>
    <row r="44" spans="1:23">
      <c r="W44" s="7"/>
    </row>
  </sheetData>
  <mergeCells count="1">
    <mergeCell ref="AC1:AD1"/>
  </mergeCells>
  <pageMargins left="0.25" right="0.25" top="0.75" bottom="0.75" header="0.3" footer="0.3"/>
  <pageSetup paperSize="9" scale="5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K25"/>
  <sheetViews>
    <sheetView showGridLines="0" zoomScaleNormal="100" workbookViewId="0">
      <selection activeCell="C33" sqref="C33"/>
    </sheetView>
  </sheetViews>
  <sheetFormatPr baseColWidth="10" defaultRowHeight="12.75"/>
  <cols>
    <col min="1" max="1" width="40.5703125" style="1" customWidth="1"/>
    <col min="2" max="3" width="10.7109375" style="1" customWidth="1"/>
    <col min="4" max="9" width="7.85546875" style="1" customWidth="1"/>
    <col min="10" max="16" width="8.85546875" style="1" customWidth="1"/>
    <col min="17" max="16384" width="11.42578125" style="1"/>
  </cols>
  <sheetData>
    <row r="1" spans="1:11" ht="29.25" customHeight="1">
      <c r="A1" s="77" t="s">
        <v>103</v>
      </c>
      <c r="B1" s="77"/>
      <c r="C1" s="77"/>
      <c r="D1" s="77"/>
      <c r="E1" s="77"/>
      <c r="F1" s="77"/>
      <c r="G1" s="77"/>
      <c r="I1" s="78" t="s">
        <v>47</v>
      </c>
      <c r="J1" s="3"/>
    </row>
    <row r="2" spans="1:11" ht="38.25" customHeight="1">
      <c r="A2" s="65"/>
      <c r="B2" s="508" t="s">
        <v>67</v>
      </c>
      <c r="C2" s="509"/>
      <c r="D2" s="508" t="s">
        <v>46</v>
      </c>
      <c r="E2" s="509"/>
      <c r="F2" s="508" t="s">
        <v>18</v>
      </c>
      <c r="G2" s="509"/>
      <c r="H2" s="508" t="s">
        <v>9</v>
      </c>
      <c r="I2" s="509"/>
      <c r="J2" s="3"/>
    </row>
    <row r="3" spans="1:11" ht="24" customHeight="1">
      <c r="A3" s="66" t="s">
        <v>66</v>
      </c>
      <c r="B3" s="67" t="s">
        <v>19</v>
      </c>
      <c r="C3" s="68" t="s">
        <v>29</v>
      </c>
      <c r="D3" s="67" t="s">
        <v>19</v>
      </c>
      <c r="E3" s="68" t="s">
        <v>29</v>
      </c>
      <c r="F3" s="67" t="s">
        <v>19</v>
      </c>
      <c r="G3" s="68" t="s">
        <v>29</v>
      </c>
      <c r="H3" s="67" t="s">
        <v>19</v>
      </c>
      <c r="I3" s="68" t="s">
        <v>29</v>
      </c>
      <c r="J3" s="3"/>
    </row>
    <row r="4" spans="1:11" ht="18" customHeight="1">
      <c r="A4" s="42" t="s">
        <v>17</v>
      </c>
      <c r="B4" s="106">
        <v>49293.322</v>
      </c>
      <c r="C4" s="107">
        <v>0.39683938769546867</v>
      </c>
      <c r="D4" s="106">
        <v>43049.402000000002</v>
      </c>
      <c r="E4" s="107">
        <v>0.4390644616981666</v>
      </c>
      <c r="F4" s="106">
        <v>31035.43</v>
      </c>
      <c r="G4" s="107">
        <v>0.47918437110142176</v>
      </c>
      <c r="H4" s="106">
        <v>80328.752000000008</v>
      </c>
      <c r="I4" s="107">
        <v>0.42506035178208934</v>
      </c>
      <c r="J4" s="3"/>
    </row>
    <row r="5" spans="1:11" ht="18" customHeight="1">
      <c r="A5" s="43" t="s">
        <v>8</v>
      </c>
      <c r="B5" s="108">
        <v>1569.652</v>
      </c>
      <c r="C5" s="109">
        <v>1.2636594842907276E-2</v>
      </c>
      <c r="D5" s="108">
        <v>1433.452</v>
      </c>
      <c r="E5" s="109">
        <v>1.4619897176508056E-2</v>
      </c>
      <c r="F5" s="110">
        <v>1021.8799999999999</v>
      </c>
      <c r="G5" s="109">
        <v>1.57777393495473E-2</v>
      </c>
      <c r="H5" s="111">
        <v>2591.5320000000002</v>
      </c>
      <c r="I5" s="109">
        <v>1.3713116115317484E-2</v>
      </c>
      <c r="J5" s="3"/>
    </row>
    <row r="6" spans="1:11" ht="18" customHeight="1">
      <c r="A6" s="43" t="s">
        <v>5</v>
      </c>
      <c r="B6" s="108">
        <v>31344.83</v>
      </c>
      <c r="C6" s="109">
        <v>0.25234377883110737</v>
      </c>
      <c r="D6" s="108">
        <v>27228.99</v>
      </c>
      <c r="E6" s="109">
        <v>0.27771075279825636</v>
      </c>
      <c r="F6" s="110">
        <v>23188.45</v>
      </c>
      <c r="G6" s="109">
        <v>0.35802767450190842</v>
      </c>
      <c r="H6" s="111">
        <v>54533.279999999999</v>
      </c>
      <c r="I6" s="109">
        <v>0.28856336745566735</v>
      </c>
      <c r="J6" s="3"/>
    </row>
    <row r="7" spans="1:11" ht="18" customHeight="1">
      <c r="A7" s="44" t="s">
        <v>2</v>
      </c>
      <c r="B7" s="112">
        <v>16378.84</v>
      </c>
      <c r="C7" s="113">
        <v>0.13185901402145406</v>
      </c>
      <c r="D7" s="112">
        <v>14386.960000000001</v>
      </c>
      <c r="E7" s="113">
        <v>0.14673381172340222</v>
      </c>
      <c r="F7" s="114">
        <v>6825.1</v>
      </c>
      <c r="G7" s="113">
        <v>0.10537895724996604</v>
      </c>
      <c r="H7" s="115">
        <v>23203.940000000002</v>
      </c>
      <c r="I7" s="113">
        <v>0.12278386821110447</v>
      </c>
      <c r="J7" s="3"/>
    </row>
    <row r="8" spans="1:11" ht="18" customHeight="1">
      <c r="A8" s="42" t="s">
        <v>1</v>
      </c>
      <c r="B8" s="129">
        <v>69426.41</v>
      </c>
      <c r="C8" s="130">
        <v>0.558922241724641</v>
      </c>
      <c r="D8" s="129">
        <v>50484.44000000001</v>
      </c>
      <c r="E8" s="130">
        <v>0.51489503786216106</v>
      </c>
      <c r="F8" s="129">
        <v>30334.279999999995</v>
      </c>
      <c r="G8" s="130">
        <v>0.46835867537889542</v>
      </c>
      <c r="H8" s="129">
        <v>99760.69</v>
      </c>
      <c r="I8" s="107">
        <v>0.52788463569587085</v>
      </c>
      <c r="J8" s="3"/>
    </row>
    <row r="9" spans="1:11" ht="18" customHeight="1">
      <c r="A9" s="43" t="s">
        <v>123</v>
      </c>
      <c r="B9" s="131">
        <v>57067.320000000007</v>
      </c>
      <c r="C9" s="132">
        <v>0.45942451040774601</v>
      </c>
      <c r="D9" s="131">
        <v>39828.220000000008</v>
      </c>
      <c r="E9" s="132">
        <v>0.40621135630864641</v>
      </c>
      <c r="F9" s="133">
        <v>17912.809999999998</v>
      </c>
      <c r="G9" s="132">
        <v>0.27657224644573175</v>
      </c>
      <c r="H9" s="111">
        <v>74980.13</v>
      </c>
      <c r="I9" s="109">
        <v>0.39675806782690698</v>
      </c>
      <c r="J9" s="3"/>
    </row>
    <row r="10" spans="1:11" ht="18" customHeight="1">
      <c r="A10" s="43" t="s">
        <v>27</v>
      </c>
      <c r="B10" s="131">
        <v>6316.2999999999993</v>
      </c>
      <c r="C10" s="132">
        <v>5.0849821493079497E-2</v>
      </c>
      <c r="D10" s="131">
        <v>6124.0399999999991</v>
      </c>
      <c r="E10" s="132">
        <v>6.2459597604120953E-2</v>
      </c>
      <c r="F10" s="133">
        <v>9803.5799999999981</v>
      </c>
      <c r="G10" s="132">
        <v>0.15136643239170441</v>
      </c>
      <c r="H10" s="111">
        <v>16119.879999999997</v>
      </c>
      <c r="I10" s="109">
        <v>8.529849764733137E-2</v>
      </c>
      <c r="J10" s="3"/>
    </row>
    <row r="11" spans="1:11" ht="18" customHeight="1">
      <c r="A11" s="44" t="s">
        <v>112</v>
      </c>
      <c r="B11" s="134">
        <v>6042.7899999999991</v>
      </c>
      <c r="C11" s="135">
        <v>4.8647909823815498E-2</v>
      </c>
      <c r="D11" s="134">
        <v>4532.1799999999985</v>
      </c>
      <c r="E11" s="135">
        <v>4.6224083949393674E-2</v>
      </c>
      <c r="F11" s="136">
        <v>2617.89</v>
      </c>
      <c r="G11" s="135">
        <v>4.0419996541459259E-2</v>
      </c>
      <c r="H11" s="115">
        <v>8660.6799999999985</v>
      </c>
      <c r="I11" s="113">
        <v>4.582807022163253E-2</v>
      </c>
      <c r="J11" s="3"/>
    </row>
    <row r="12" spans="1:11" ht="18" customHeight="1" thickBot="1">
      <c r="A12" s="45" t="s">
        <v>28</v>
      </c>
      <c r="B12" s="137">
        <v>5495.06</v>
      </c>
      <c r="C12" s="138">
        <v>4.4238370579890357E-2</v>
      </c>
      <c r="D12" s="137">
        <v>4514.18</v>
      </c>
      <c r="E12" s="138">
        <v>4.6040500439672304E-2</v>
      </c>
      <c r="F12" s="139">
        <v>3397.4900000000007</v>
      </c>
      <c r="G12" s="138">
        <v>5.2456953519682818E-2</v>
      </c>
      <c r="H12" s="139">
        <v>8892.5500000000011</v>
      </c>
      <c r="I12" s="138">
        <v>4.7055012522039662E-2</v>
      </c>
      <c r="J12" s="3"/>
    </row>
    <row r="13" spans="1:11" ht="18" customHeight="1">
      <c r="A13" s="46" t="s">
        <v>0</v>
      </c>
      <c r="B13" s="116">
        <v>124214.792</v>
      </c>
      <c r="C13" s="117">
        <v>1</v>
      </c>
      <c r="D13" s="116">
        <v>98048.022000000012</v>
      </c>
      <c r="E13" s="117">
        <v>1</v>
      </c>
      <c r="F13" s="116">
        <v>64767.199999999997</v>
      </c>
      <c r="G13" s="117">
        <v>1</v>
      </c>
      <c r="H13" s="116">
        <v>188981.99200000003</v>
      </c>
      <c r="I13" s="117">
        <v>1</v>
      </c>
      <c r="J13" s="3"/>
    </row>
    <row r="14" spans="1:11" ht="14.25" customHeight="1">
      <c r="A14" s="41" t="s">
        <v>119</v>
      </c>
      <c r="B14" s="16"/>
      <c r="C14" s="16"/>
      <c r="D14" s="16"/>
      <c r="E14" s="16"/>
      <c r="F14" s="16"/>
      <c r="G14" s="16"/>
      <c r="H14" s="16"/>
      <c r="I14" s="17"/>
      <c r="J14" s="3"/>
    </row>
    <row r="16" spans="1:11">
      <c r="A16" s="5"/>
      <c r="B16" s="5"/>
      <c r="C16" s="5"/>
      <c r="D16" s="335"/>
      <c r="E16" s="5"/>
      <c r="F16" s="5"/>
      <c r="G16" s="310"/>
      <c r="H16" s="335"/>
      <c r="I16" s="5"/>
      <c r="J16" s="5"/>
      <c r="K16" s="5"/>
    </row>
    <row r="17" spans="1:11">
      <c r="A17" s="338"/>
      <c r="B17" s="5"/>
      <c r="C17" s="5"/>
      <c r="D17" s="336"/>
      <c r="E17" s="5"/>
      <c r="F17" s="5"/>
      <c r="G17" s="5"/>
      <c r="H17" s="5"/>
      <c r="I17" s="5"/>
      <c r="J17" s="5"/>
      <c r="K17" s="5"/>
    </row>
    <row r="18" spans="1:11">
      <c r="A18" s="338"/>
      <c r="B18" s="5"/>
      <c r="C18" s="5"/>
      <c r="D18" s="337"/>
      <c r="E18" s="5"/>
      <c r="F18" s="5"/>
      <c r="G18" s="5"/>
      <c r="H18" s="5"/>
      <c r="I18" s="5"/>
      <c r="J18" s="5"/>
      <c r="K18" s="5"/>
    </row>
    <row r="19" spans="1:11">
      <c r="A19" s="338"/>
      <c r="B19" s="5"/>
      <c r="C19" s="5"/>
      <c r="D19" s="336"/>
      <c r="E19" s="5"/>
      <c r="F19" s="5"/>
      <c r="G19" s="5"/>
      <c r="H19" s="5"/>
      <c r="I19" s="5"/>
      <c r="J19" s="5"/>
      <c r="K19" s="5"/>
    </row>
    <row r="20" spans="1:11">
      <c r="A20" s="5"/>
      <c r="B20" s="5"/>
      <c r="C20" s="5"/>
      <c r="D20" s="336"/>
      <c r="E20" s="5"/>
      <c r="F20" s="5"/>
      <c r="G20" s="5"/>
      <c r="H20" s="5"/>
      <c r="I20" s="5"/>
      <c r="J20" s="5"/>
      <c r="K20" s="5"/>
    </row>
    <row r="21" spans="1:11">
      <c r="A21" s="5"/>
      <c r="B21" s="5"/>
      <c r="C21" s="5"/>
      <c r="D21" s="336"/>
      <c r="E21" s="5"/>
      <c r="F21" s="5"/>
      <c r="G21" s="5"/>
      <c r="H21" s="5"/>
      <c r="I21" s="5"/>
      <c r="J21" s="5"/>
      <c r="K21" s="5"/>
    </row>
    <row r="22" spans="1:11">
      <c r="A22" s="5"/>
      <c r="B22" s="5"/>
      <c r="C22" s="5"/>
      <c r="D22" s="5"/>
      <c r="E22" s="5"/>
      <c r="F22" s="5"/>
      <c r="G22" s="5"/>
      <c r="H22" s="5"/>
      <c r="I22" s="5"/>
      <c r="J22" s="5"/>
      <c r="K22" s="5"/>
    </row>
    <row r="23" spans="1:11">
      <c r="A23" s="5"/>
      <c r="B23" s="5"/>
      <c r="C23" s="5"/>
      <c r="D23" s="5"/>
      <c r="E23" s="5"/>
      <c r="F23" s="5"/>
      <c r="G23" s="5"/>
      <c r="H23" s="5"/>
      <c r="I23" s="5"/>
      <c r="J23" s="5"/>
      <c r="K23" s="5"/>
    </row>
    <row r="24" spans="1:11">
      <c r="A24" s="5"/>
      <c r="B24" s="5"/>
      <c r="C24" s="5"/>
      <c r="D24" s="5"/>
      <c r="E24" s="5"/>
      <c r="F24" s="5"/>
      <c r="G24" s="5"/>
      <c r="H24" s="5"/>
      <c r="I24" s="5"/>
      <c r="J24" s="5"/>
      <c r="K24" s="5"/>
    </row>
    <row r="25" spans="1:11">
      <c r="A25" s="5"/>
      <c r="B25" s="5"/>
      <c r="C25" s="5"/>
      <c r="D25" s="5"/>
      <c r="E25" s="5"/>
      <c r="F25" s="5"/>
      <c r="G25" s="5"/>
      <c r="H25" s="5"/>
      <c r="I25" s="5"/>
      <c r="J25" s="5"/>
      <c r="K25" s="5"/>
    </row>
  </sheetData>
  <mergeCells count="4">
    <mergeCell ref="B2:C2"/>
    <mergeCell ref="F2:G2"/>
    <mergeCell ref="D2:E2"/>
    <mergeCell ref="H2:I2"/>
  </mergeCells>
  <phoneticPr fontId="0" type="noConversion"/>
  <pageMargins left="0.25" right="0.25" top="0.75" bottom="0.75" header="0.3" footer="0.3"/>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BX101"/>
  <sheetViews>
    <sheetView showGridLines="0" zoomScaleNormal="100" zoomScaleSheetLayoutView="85" workbookViewId="0">
      <pane xSplit="1" ySplit="2" topLeftCell="B3" activePane="bottomRight" state="frozen"/>
      <selection activeCell="D25" sqref="D25"/>
      <selection pane="topRight" activeCell="D25" sqref="D25"/>
      <selection pane="bottomLeft" activeCell="D25" sqref="D25"/>
      <selection pane="bottomRight" activeCell="AH6" sqref="AH6"/>
    </sheetView>
  </sheetViews>
  <sheetFormatPr baseColWidth="10" defaultRowHeight="12.75"/>
  <cols>
    <col min="1" max="1" width="35.5703125" customWidth="1"/>
    <col min="2" max="21" width="7.85546875" customWidth="1"/>
    <col min="22" max="22" width="9.140625" customWidth="1"/>
    <col min="23" max="23" width="11" style="7" customWidth="1"/>
    <col min="24" max="24" width="6.85546875" customWidth="1"/>
    <col min="25" max="25" width="10.42578125" customWidth="1"/>
    <col min="26" max="26" width="6.85546875" customWidth="1"/>
    <col min="27" max="27" width="7.85546875" customWidth="1"/>
    <col min="28" max="28" width="7.85546875" style="3" customWidth="1"/>
    <col min="29" max="29" width="7.28515625" customWidth="1"/>
    <col min="30" max="31" width="6.42578125" customWidth="1"/>
    <col min="32" max="32" width="5.85546875" customWidth="1"/>
    <col min="33" max="33" width="7.28515625" customWidth="1"/>
    <col min="34" max="34" width="14.140625" bestFit="1" customWidth="1"/>
    <col min="35" max="35" width="20.5703125" bestFit="1" customWidth="1"/>
    <col min="36" max="37" width="13.42578125" customWidth="1"/>
    <col min="38" max="38" width="17.28515625" customWidth="1"/>
    <col min="39" max="39" width="11.42578125" customWidth="1"/>
    <col min="40" max="40" width="19" customWidth="1"/>
    <col min="43" max="43" width="11.28515625" customWidth="1"/>
    <col min="46" max="46" width="11.42578125" style="39"/>
    <col min="47" max="47" width="24.7109375" style="39" customWidth="1"/>
    <col min="48" max="48" width="21.85546875" style="102" customWidth="1"/>
    <col min="51" max="51" width="14.7109375" customWidth="1"/>
  </cols>
  <sheetData>
    <row r="1" spans="1:76" ht="42.75" customHeight="1">
      <c r="A1" s="147" t="s">
        <v>143</v>
      </c>
      <c r="B1" s="147"/>
      <c r="C1" s="147"/>
      <c r="D1" s="147"/>
      <c r="E1" s="147"/>
      <c r="F1" s="60"/>
      <c r="G1" s="61"/>
      <c r="H1" s="61"/>
      <c r="I1" s="61"/>
      <c r="J1" s="4"/>
      <c r="K1" s="4"/>
      <c r="L1" s="4"/>
      <c r="M1" s="4"/>
      <c r="P1" s="51"/>
      <c r="Q1" s="51"/>
      <c r="R1" s="51"/>
      <c r="T1" s="119"/>
      <c r="V1" s="64" t="s">
        <v>48</v>
      </c>
      <c r="W1" s="51"/>
      <c r="X1" s="10"/>
      <c r="Y1" s="124" t="s">
        <v>101</v>
      </c>
      <c r="Z1" s="10"/>
      <c r="AA1" s="10"/>
      <c r="AB1" s="121"/>
      <c r="AC1" s="506" t="s">
        <v>100</v>
      </c>
      <c r="AD1" s="507"/>
      <c r="AE1" s="246" t="s">
        <v>99</v>
      </c>
      <c r="AF1" s="120" t="s">
        <v>92</v>
      </c>
      <c r="AG1" s="640" t="s">
        <v>93</v>
      </c>
      <c r="AH1" s="101"/>
      <c r="AI1" s="101"/>
      <c r="AJ1" s="144"/>
      <c r="AK1" s="145"/>
      <c r="AL1" s="146"/>
      <c r="AM1" s="101"/>
      <c r="AN1" s="308"/>
      <c r="AO1" s="309"/>
      <c r="AP1" s="5"/>
      <c r="AQ1" s="310"/>
      <c r="AR1" s="5"/>
      <c r="AS1" s="5"/>
      <c r="AT1" s="316"/>
      <c r="AU1" s="316"/>
      <c r="AV1" s="315"/>
      <c r="AW1" s="5"/>
      <c r="AX1" s="5"/>
      <c r="AY1" s="5"/>
      <c r="AZ1" s="317"/>
      <c r="BA1" s="311"/>
      <c r="BB1" s="5"/>
      <c r="BC1" s="5"/>
      <c r="BD1" s="5"/>
      <c r="BE1" s="5"/>
      <c r="BF1" s="5"/>
      <c r="BG1" s="5"/>
      <c r="BH1" s="5"/>
      <c r="BI1" s="5"/>
      <c r="BJ1" s="5"/>
      <c r="BK1" s="5"/>
      <c r="BL1" s="5"/>
      <c r="BM1" s="5"/>
      <c r="BN1" s="5"/>
      <c r="BO1" s="5"/>
      <c r="BP1" s="5"/>
      <c r="BQ1" s="5"/>
      <c r="BR1" s="5"/>
      <c r="BS1" s="5"/>
      <c r="BT1" s="5"/>
      <c r="BU1" s="5"/>
      <c r="BV1" s="5"/>
      <c r="BW1" s="5"/>
      <c r="BX1" s="5"/>
    </row>
    <row r="2" spans="1:76" ht="37.5" customHeight="1">
      <c r="A2" s="424"/>
      <c r="B2" s="459">
        <v>2000</v>
      </c>
      <c r="C2" s="466">
        <v>2001</v>
      </c>
      <c r="D2" s="459">
        <v>2002</v>
      </c>
      <c r="E2" s="466">
        <v>2003</v>
      </c>
      <c r="F2" s="459">
        <v>2004</v>
      </c>
      <c r="G2" s="466">
        <v>2005</v>
      </c>
      <c r="H2" s="459">
        <v>2006</v>
      </c>
      <c r="I2" s="466">
        <v>2007</v>
      </c>
      <c r="J2" s="281">
        <v>2008</v>
      </c>
      <c r="K2" s="251" t="s">
        <v>7</v>
      </c>
      <c r="L2" s="250">
        <v>2010</v>
      </c>
      <c r="M2" s="251">
        <v>2011</v>
      </c>
      <c r="N2" s="250">
        <v>2012</v>
      </c>
      <c r="O2" s="251">
        <v>2013</v>
      </c>
      <c r="P2" s="459" t="s">
        <v>24</v>
      </c>
      <c r="Q2" s="466" t="s">
        <v>82</v>
      </c>
      <c r="R2" s="466">
        <v>2016</v>
      </c>
      <c r="S2" s="459">
        <v>2017</v>
      </c>
      <c r="T2" s="466">
        <v>2018</v>
      </c>
      <c r="U2" s="459">
        <v>2019</v>
      </c>
      <c r="V2" s="251" t="s">
        <v>116</v>
      </c>
      <c r="W2" s="21"/>
      <c r="X2" s="244" t="s">
        <v>135</v>
      </c>
      <c r="Y2" s="295" t="s">
        <v>137</v>
      </c>
      <c r="Z2" s="244" t="s">
        <v>136</v>
      </c>
      <c r="AA2" s="441" t="s">
        <v>138</v>
      </c>
      <c r="AB2" s="169"/>
      <c r="AC2" s="290" t="s">
        <v>22</v>
      </c>
      <c r="AD2" s="244" t="s">
        <v>80</v>
      </c>
      <c r="AE2" s="441" t="s">
        <v>97</v>
      </c>
      <c r="AF2" s="435" t="s">
        <v>94</v>
      </c>
      <c r="AG2" s="244" t="s">
        <v>147</v>
      </c>
      <c r="AH2" s="290" t="s">
        <v>31</v>
      </c>
      <c r="AI2" s="244" t="s">
        <v>79</v>
      </c>
      <c r="AJ2" s="248" t="s">
        <v>98</v>
      </c>
      <c r="AK2" s="255" t="s">
        <v>96</v>
      </c>
      <c r="AL2" s="249" t="s">
        <v>102</v>
      </c>
      <c r="AM2" s="10"/>
      <c r="AN2" s="5"/>
      <c r="AO2" s="5"/>
      <c r="AP2" s="309"/>
      <c r="AQ2" s="5"/>
      <c r="AR2" s="309"/>
      <c r="AS2" s="5"/>
      <c r="AT2" s="318"/>
      <c r="AU2" s="318"/>
      <c r="AV2" s="319"/>
      <c r="AW2" s="5"/>
      <c r="AX2" s="5"/>
      <c r="AY2" s="5"/>
      <c r="AZ2" s="311"/>
      <c r="BA2" s="311"/>
      <c r="BB2" s="5"/>
      <c r="BC2" s="5"/>
      <c r="BD2" s="5"/>
      <c r="BE2" s="5"/>
      <c r="BF2" s="5"/>
      <c r="BG2" s="5"/>
      <c r="BH2" s="5"/>
      <c r="BI2" s="5"/>
      <c r="BJ2" s="5"/>
      <c r="BK2" s="5"/>
      <c r="BL2" s="5"/>
      <c r="BM2" s="5"/>
      <c r="BN2" s="5"/>
      <c r="BO2" s="5"/>
      <c r="BP2" s="5"/>
      <c r="BQ2" s="5"/>
      <c r="BR2" s="5"/>
      <c r="BS2" s="5"/>
      <c r="BT2" s="5"/>
      <c r="BU2" s="5"/>
      <c r="BV2" s="5"/>
      <c r="BW2" s="5"/>
      <c r="BX2" s="5"/>
    </row>
    <row r="3" spans="1:76" s="18" customFormat="1">
      <c r="A3" s="425" t="s">
        <v>90</v>
      </c>
      <c r="B3" s="460">
        <v>38941.94</v>
      </c>
      <c r="C3" s="467">
        <v>39231.82</v>
      </c>
      <c r="D3" s="460">
        <v>40736.311000000002</v>
      </c>
      <c r="E3" s="467">
        <v>41274.960999999996</v>
      </c>
      <c r="F3" s="460">
        <v>42182.42</v>
      </c>
      <c r="G3" s="467">
        <v>43739.38</v>
      </c>
      <c r="H3" s="460">
        <v>44206.46</v>
      </c>
      <c r="I3" s="467">
        <v>44317.240000000005</v>
      </c>
      <c r="J3" s="460">
        <v>45719.16</v>
      </c>
      <c r="K3" s="467">
        <v>45819</v>
      </c>
      <c r="L3" s="460">
        <v>45615.249090909092</v>
      </c>
      <c r="M3" s="467">
        <v>45707.883333333331</v>
      </c>
      <c r="N3" s="460">
        <v>46260.711199999998</v>
      </c>
      <c r="O3" s="467">
        <v>46568.188880000002</v>
      </c>
      <c r="P3" s="460">
        <v>47139.56</v>
      </c>
      <c r="Q3" s="467">
        <v>47307.259999999995</v>
      </c>
      <c r="R3" s="467">
        <v>47682.670000000006</v>
      </c>
      <c r="S3" s="460">
        <v>47568.799999999996</v>
      </c>
      <c r="T3" s="467">
        <v>48137.71</v>
      </c>
      <c r="U3" s="460">
        <v>48520.22</v>
      </c>
      <c r="V3" s="467">
        <v>49293.322</v>
      </c>
      <c r="W3" s="22"/>
      <c r="X3" s="284">
        <v>4.8695500927947721E-2</v>
      </c>
      <c r="Y3" s="287">
        <v>5.2969809594805017E-3</v>
      </c>
      <c r="Z3" s="284">
        <v>2.753585419570248E-2</v>
      </c>
      <c r="AA3" s="455">
        <v>7.7572227337188826E-2</v>
      </c>
      <c r="AB3" s="170"/>
      <c r="AC3" s="291">
        <v>0.96623257654006967</v>
      </c>
      <c r="AD3" s="296">
        <v>1.0197613597694979</v>
      </c>
      <c r="AE3" s="449">
        <v>1</v>
      </c>
      <c r="AF3" s="450">
        <v>0.99463732789320458</v>
      </c>
      <c r="AG3" s="261">
        <v>0.98870866689431358</v>
      </c>
      <c r="AH3" s="437">
        <v>47420.259999999995</v>
      </c>
      <c r="AI3" s="343">
        <v>46226.07</v>
      </c>
      <c r="AJ3" s="348">
        <v>47307.259999999995</v>
      </c>
      <c r="AK3" s="343">
        <v>47426.963475613476</v>
      </c>
      <c r="AL3" s="343">
        <v>49856.265703463418</v>
      </c>
      <c r="AM3" s="10"/>
      <c r="AN3" s="311"/>
      <c r="AO3" s="311"/>
      <c r="AP3" s="310"/>
      <c r="AQ3" s="312"/>
      <c r="AR3" s="320"/>
      <c r="AS3" s="311"/>
      <c r="AT3" s="321"/>
      <c r="AU3" s="322"/>
      <c r="AV3" s="323"/>
      <c r="AW3" s="5"/>
      <c r="AX3" s="311"/>
      <c r="AY3" s="310"/>
      <c r="AZ3" s="310"/>
      <c r="BA3" s="5"/>
      <c r="BB3" s="311"/>
      <c r="BC3" s="311"/>
      <c r="BD3" s="311"/>
      <c r="BE3" s="311"/>
      <c r="BF3" s="311"/>
      <c r="BG3" s="311"/>
      <c r="BH3" s="311"/>
      <c r="BI3" s="311"/>
      <c r="BJ3" s="311"/>
      <c r="BK3" s="311"/>
      <c r="BL3" s="311"/>
      <c r="BM3" s="311"/>
      <c r="BN3" s="311"/>
      <c r="BO3" s="311"/>
      <c r="BP3" s="311"/>
      <c r="BQ3" s="311"/>
      <c r="BR3" s="311"/>
      <c r="BS3" s="311"/>
      <c r="BT3" s="311"/>
      <c r="BU3" s="311"/>
      <c r="BV3" s="311"/>
      <c r="BW3" s="311"/>
      <c r="BX3" s="311"/>
    </row>
    <row r="4" spans="1:76" ht="12.75" customHeight="1">
      <c r="A4" s="268" t="s">
        <v>8</v>
      </c>
      <c r="B4" s="37">
        <v>4292.34</v>
      </c>
      <c r="C4" s="468">
        <v>3131.98</v>
      </c>
      <c r="D4" s="461">
        <v>2985.3710000000001</v>
      </c>
      <c r="E4" s="468">
        <v>2870.7109999999998</v>
      </c>
      <c r="F4" s="461">
        <v>2763.84</v>
      </c>
      <c r="G4" s="468">
        <v>2789.69</v>
      </c>
      <c r="H4" s="461">
        <v>2554.59</v>
      </c>
      <c r="I4" s="468">
        <v>2559.1800000000003</v>
      </c>
      <c r="J4" s="461">
        <v>2535.42</v>
      </c>
      <c r="K4" s="468">
        <v>1170</v>
      </c>
      <c r="L4" s="461">
        <v>855.83909090909106</v>
      </c>
      <c r="M4" s="468">
        <v>862.50333333333322</v>
      </c>
      <c r="N4" s="461">
        <v>826.20120000000009</v>
      </c>
      <c r="O4" s="468">
        <v>831.87888000000009</v>
      </c>
      <c r="P4" s="461">
        <v>859.03</v>
      </c>
      <c r="Q4" s="344">
        <v>1075.1199999999999</v>
      </c>
      <c r="R4" s="344">
        <v>1414.45</v>
      </c>
      <c r="S4" s="349">
        <v>1516.2199999999998</v>
      </c>
      <c r="T4" s="344">
        <v>1593.83</v>
      </c>
      <c r="U4" s="349">
        <v>1615.74</v>
      </c>
      <c r="V4" s="344">
        <v>1569.652</v>
      </c>
      <c r="W4" s="20"/>
      <c r="X4" s="285">
        <v>0.88790161277130442</v>
      </c>
      <c r="Y4" s="197">
        <v>7.3159743635253349E-2</v>
      </c>
      <c r="Z4" s="285">
        <v>-2.8524391300580487E-2</v>
      </c>
      <c r="AA4" s="451">
        <v>0.83405036843161873</v>
      </c>
      <c r="AB4" s="26"/>
      <c r="AC4" s="292">
        <v>0.47564069207753346</v>
      </c>
      <c r="AD4" s="297">
        <v>1</v>
      </c>
      <c r="AE4" s="254">
        <v>1</v>
      </c>
      <c r="AF4" s="253">
        <v>1</v>
      </c>
      <c r="AG4" s="252">
        <v>1</v>
      </c>
      <c r="AH4" s="432">
        <v>2459.84</v>
      </c>
      <c r="AI4" s="344">
        <v>859.03</v>
      </c>
      <c r="AJ4" s="349">
        <v>1075.1199999999999</v>
      </c>
      <c r="AK4" s="344">
        <v>1414.45</v>
      </c>
      <c r="AL4" s="344">
        <v>1569.652</v>
      </c>
      <c r="AM4" s="10"/>
      <c r="AN4" s="5"/>
      <c r="AO4" s="5"/>
      <c r="AP4" s="310"/>
      <c r="AQ4" s="312"/>
      <c r="AR4" s="320"/>
      <c r="AS4" s="5"/>
      <c r="AT4" s="321"/>
      <c r="AU4" s="318"/>
      <c r="AV4" s="323"/>
      <c r="AW4" s="5"/>
      <c r="AX4" s="5"/>
      <c r="AY4" s="310"/>
      <c r="AZ4" s="324"/>
      <c r="BA4" s="324"/>
      <c r="BB4" s="5"/>
      <c r="BC4" s="325"/>
      <c r="BD4" s="5"/>
      <c r="BE4" s="5"/>
      <c r="BF4" s="326"/>
      <c r="BG4" s="5"/>
      <c r="BH4" s="5"/>
      <c r="BI4" s="5"/>
      <c r="BJ4" s="5"/>
      <c r="BK4" s="5"/>
      <c r="BL4" s="5"/>
      <c r="BM4" s="5"/>
      <c r="BN4" s="5"/>
      <c r="BO4" s="5"/>
      <c r="BP4" s="5"/>
      <c r="BQ4" s="5"/>
      <c r="BR4" s="5"/>
      <c r="BS4" s="5"/>
      <c r="BT4" s="5"/>
      <c r="BU4" s="5"/>
      <c r="BV4" s="5"/>
      <c r="BW4" s="5"/>
      <c r="BX4" s="5"/>
    </row>
    <row r="5" spans="1:76" ht="17.25" customHeight="1">
      <c r="A5" s="268" t="s">
        <v>5</v>
      </c>
      <c r="B5" s="37">
        <v>22953.3</v>
      </c>
      <c r="C5" s="468">
        <v>24116.799999999999</v>
      </c>
      <c r="D5" s="461">
        <v>24835.3</v>
      </c>
      <c r="E5" s="468">
        <v>24968</v>
      </c>
      <c r="F5" s="461">
        <v>25908.38</v>
      </c>
      <c r="G5" s="468">
        <v>27013.25</v>
      </c>
      <c r="H5" s="461">
        <v>28140.06</v>
      </c>
      <c r="I5" s="468">
        <v>27925.97</v>
      </c>
      <c r="J5" s="461">
        <v>28972.27</v>
      </c>
      <c r="K5" s="468">
        <v>30009</v>
      </c>
      <c r="L5" s="461">
        <v>29829.19</v>
      </c>
      <c r="M5" s="468">
        <v>29822.18</v>
      </c>
      <c r="N5" s="461">
        <v>29946.730000000003</v>
      </c>
      <c r="O5" s="468">
        <v>30123.83</v>
      </c>
      <c r="P5" s="461">
        <v>30783.39</v>
      </c>
      <c r="Q5" s="344">
        <v>30550.21</v>
      </c>
      <c r="R5" s="344">
        <v>30421.170000000006</v>
      </c>
      <c r="S5" s="349">
        <v>30348.18</v>
      </c>
      <c r="T5" s="344">
        <v>30675.600000000002</v>
      </c>
      <c r="U5" s="349">
        <v>31118.98</v>
      </c>
      <c r="V5" s="344">
        <v>31344.83</v>
      </c>
      <c r="W5" s="20"/>
      <c r="X5" s="285">
        <v>5.1214347683410377E-3</v>
      </c>
      <c r="Y5" s="197">
        <v>5.6775720501756055E-4</v>
      </c>
      <c r="Z5" s="285">
        <v>2.5347672175097591E-2</v>
      </c>
      <c r="AA5" s="451">
        <v>3.0598923393012623E-2</v>
      </c>
      <c r="AB5" s="26"/>
      <c r="AC5" s="292">
        <v>1.0000073311877391</v>
      </c>
      <c r="AD5" s="297">
        <v>1.0379235318691389</v>
      </c>
      <c r="AE5" s="254">
        <v>1</v>
      </c>
      <c r="AF5" s="253">
        <v>1</v>
      </c>
      <c r="AG5" s="252">
        <v>0.9823571613395794</v>
      </c>
      <c r="AH5" s="432">
        <v>30008.78</v>
      </c>
      <c r="AI5" s="344">
        <v>29658.63</v>
      </c>
      <c r="AJ5" s="349">
        <v>30550.21</v>
      </c>
      <c r="AK5" s="344">
        <v>30421.170000000006</v>
      </c>
      <c r="AL5" s="344">
        <v>31907.773703463419</v>
      </c>
      <c r="AM5" s="10"/>
      <c r="AN5" s="5"/>
      <c r="AO5" s="5"/>
      <c r="AP5" s="310"/>
      <c r="AQ5" s="312"/>
      <c r="AR5" s="320"/>
      <c r="AS5" s="5"/>
      <c r="AT5" s="321"/>
      <c r="AU5" s="318"/>
      <c r="AV5" s="327"/>
      <c r="AW5" s="5"/>
      <c r="AX5" s="5"/>
      <c r="AY5" s="310"/>
      <c r="AZ5" s="313"/>
      <c r="BA5" s="313"/>
      <c r="BB5" s="5"/>
      <c r="BC5" s="5"/>
      <c r="BD5" s="5"/>
      <c r="BE5" s="5"/>
      <c r="BF5" s="326"/>
      <c r="BG5" s="5"/>
      <c r="BH5" s="5"/>
      <c r="BI5" s="5"/>
      <c r="BJ5" s="5"/>
      <c r="BK5" s="5"/>
      <c r="BL5" s="5"/>
      <c r="BM5" s="5"/>
      <c r="BN5" s="5"/>
      <c r="BO5" s="5"/>
      <c r="BP5" s="5"/>
      <c r="BQ5" s="5"/>
      <c r="BR5" s="5"/>
      <c r="BS5" s="5"/>
      <c r="BT5" s="5"/>
      <c r="BU5" s="5"/>
      <c r="BV5" s="5"/>
      <c r="BW5" s="5"/>
      <c r="BX5" s="5"/>
    </row>
    <row r="6" spans="1:76" ht="15">
      <c r="A6" s="301" t="s">
        <v>2</v>
      </c>
      <c r="B6" s="458">
        <v>11696.3</v>
      </c>
      <c r="C6" s="469">
        <v>11983.04</v>
      </c>
      <c r="D6" s="462">
        <v>12915.64</v>
      </c>
      <c r="E6" s="469">
        <v>13436.25</v>
      </c>
      <c r="F6" s="462">
        <v>13510.2</v>
      </c>
      <c r="G6" s="469">
        <v>13936.44</v>
      </c>
      <c r="H6" s="462">
        <v>13511.81</v>
      </c>
      <c r="I6" s="469">
        <v>13832.09</v>
      </c>
      <c r="J6" s="462">
        <v>14211.47</v>
      </c>
      <c r="K6" s="469">
        <v>14640</v>
      </c>
      <c r="L6" s="462">
        <v>14930.22</v>
      </c>
      <c r="M6" s="469">
        <v>15023.2</v>
      </c>
      <c r="N6" s="462">
        <v>15487.779999999997</v>
      </c>
      <c r="O6" s="469">
        <v>15612.480000000001</v>
      </c>
      <c r="P6" s="462">
        <v>15497.14</v>
      </c>
      <c r="Q6" s="345">
        <v>15681.929999999997</v>
      </c>
      <c r="R6" s="345">
        <v>15847.050000000001</v>
      </c>
      <c r="S6" s="350">
        <v>15704.399999999996</v>
      </c>
      <c r="T6" s="345">
        <v>15868.279999999999</v>
      </c>
      <c r="U6" s="350">
        <v>15785.499999999998</v>
      </c>
      <c r="V6" s="345">
        <v>16378.84</v>
      </c>
      <c r="W6" s="20"/>
      <c r="X6" s="286">
        <v>8.9275401074019545E-2</v>
      </c>
      <c r="Y6" s="198">
        <v>9.5466934373660273E-3</v>
      </c>
      <c r="Z6" s="286">
        <v>3.7587659560989639E-2</v>
      </c>
      <c r="AA6" s="456">
        <v>0.1302187140177502</v>
      </c>
      <c r="AB6" s="26"/>
      <c r="AC6" s="293">
        <v>0.97915680152812667</v>
      </c>
      <c r="AD6" s="298">
        <v>0.98655051657042303</v>
      </c>
      <c r="AE6" s="264">
        <v>1</v>
      </c>
      <c r="AF6" s="263">
        <v>0.98386409304024847</v>
      </c>
      <c r="AG6" s="262">
        <v>1</v>
      </c>
      <c r="AH6" s="438">
        <v>14951.64</v>
      </c>
      <c r="AI6" s="345">
        <v>15708.41</v>
      </c>
      <c r="AJ6" s="350">
        <v>15681.929999999997</v>
      </c>
      <c r="AK6" s="345">
        <v>15591.34347561347</v>
      </c>
      <c r="AL6" s="345">
        <v>16378.84</v>
      </c>
      <c r="AM6" s="10"/>
      <c r="AN6" s="5"/>
      <c r="AO6" s="5"/>
      <c r="AP6" s="310"/>
      <c r="AQ6" s="312"/>
      <c r="AR6" s="320"/>
      <c r="AS6" s="5"/>
      <c r="AT6" s="321"/>
      <c r="AU6" s="318"/>
      <c r="AV6" s="328"/>
      <c r="AW6" s="5"/>
      <c r="AX6" s="5"/>
      <c r="AY6" s="310"/>
      <c r="AZ6" s="5"/>
      <c r="BA6" s="313"/>
      <c r="BB6" s="5"/>
      <c r="BC6" s="326"/>
      <c r="BD6" s="5"/>
      <c r="BE6" s="5"/>
      <c r="BF6" s="5"/>
      <c r="BG6" s="5"/>
      <c r="BH6" s="5"/>
      <c r="BI6" s="5"/>
      <c r="BJ6" s="5"/>
      <c r="BK6" s="5"/>
      <c r="BL6" s="5"/>
      <c r="BM6" s="5"/>
      <c r="BN6" s="5"/>
      <c r="BO6" s="5"/>
      <c r="BP6" s="5"/>
      <c r="BQ6" s="5"/>
      <c r="BR6" s="5"/>
      <c r="BS6" s="5"/>
      <c r="BT6" s="5"/>
      <c r="BU6" s="5"/>
      <c r="BV6" s="5"/>
      <c r="BW6" s="5"/>
      <c r="BX6" s="5"/>
    </row>
    <row r="7" spans="1:76" s="18" customFormat="1" ht="12.75" customHeight="1">
      <c r="A7" s="269" t="s">
        <v>1</v>
      </c>
      <c r="B7" s="457">
        <v>45279.62</v>
      </c>
      <c r="C7" s="470">
        <v>46140.85</v>
      </c>
      <c r="D7" s="463">
        <v>46959.11</v>
      </c>
      <c r="E7" s="470">
        <v>47669.08</v>
      </c>
      <c r="F7" s="463">
        <v>48093.68</v>
      </c>
      <c r="G7" s="470">
        <v>48440.21</v>
      </c>
      <c r="H7" s="463">
        <v>49369.83</v>
      </c>
      <c r="I7" s="470">
        <v>49661.33</v>
      </c>
      <c r="J7" s="463">
        <v>50550.28</v>
      </c>
      <c r="K7" s="470">
        <v>49978</v>
      </c>
      <c r="L7" s="463">
        <v>51290.734090909093</v>
      </c>
      <c r="M7" s="470">
        <v>52269.604211538463</v>
      </c>
      <c r="N7" s="463">
        <v>53042.826880000001</v>
      </c>
      <c r="O7" s="470">
        <v>54073.42910999999</v>
      </c>
      <c r="P7" s="463">
        <v>59335.089799999994</v>
      </c>
      <c r="Q7" s="470">
        <v>61628.989999999991</v>
      </c>
      <c r="R7" s="470">
        <v>62772.639999999999</v>
      </c>
      <c r="S7" s="463">
        <v>63647.65</v>
      </c>
      <c r="T7" s="470">
        <v>63701.69</v>
      </c>
      <c r="U7" s="463">
        <v>64529.695999999989</v>
      </c>
      <c r="V7" s="470">
        <v>69426.41</v>
      </c>
      <c r="W7" s="22"/>
      <c r="X7" s="394">
        <v>0.164519019507674</v>
      </c>
      <c r="Y7" s="201">
        <v>1.7067134315512655E-2</v>
      </c>
      <c r="Z7" s="394">
        <v>2.8202731653965918E-2</v>
      </c>
      <c r="AA7" s="454">
        <v>0.19736163692078845</v>
      </c>
      <c r="AB7" s="26"/>
      <c r="AC7" s="439">
        <v>1.000013005891669</v>
      </c>
      <c r="AD7" s="443">
        <v>1.0803739855602241</v>
      </c>
      <c r="AE7" s="258">
        <v>1</v>
      </c>
      <c r="AF7" s="257">
        <v>1</v>
      </c>
      <c r="AG7" s="256">
        <v>1.0463725455795712</v>
      </c>
      <c r="AH7" s="436">
        <v>49977.35</v>
      </c>
      <c r="AI7" s="445">
        <v>54920.879799999995</v>
      </c>
      <c r="AJ7" s="334">
        <v>61628.989999999991</v>
      </c>
      <c r="AK7" s="445">
        <v>62772.639999999999</v>
      </c>
      <c r="AL7" s="445">
        <v>66349.609700000001</v>
      </c>
      <c r="AM7" s="10"/>
      <c r="AN7" s="311"/>
      <c r="AO7" s="311"/>
      <c r="AP7" s="310"/>
      <c r="AQ7" s="329"/>
      <c r="AR7" s="320"/>
      <c r="AS7" s="311"/>
      <c r="AT7" s="321"/>
      <c r="AU7" s="318"/>
      <c r="AV7" s="330"/>
      <c r="AW7" s="5"/>
      <c r="AX7" s="311"/>
      <c r="AY7" s="311"/>
      <c r="AZ7" s="311"/>
      <c r="BA7" s="311"/>
      <c r="BB7" s="311"/>
      <c r="BC7" s="311"/>
      <c r="BD7" s="311"/>
      <c r="BE7" s="311"/>
      <c r="BF7" s="311"/>
      <c r="BG7" s="311"/>
      <c r="BH7" s="311"/>
      <c r="BI7" s="311"/>
      <c r="BJ7" s="311"/>
      <c r="BK7" s="311"/>
      <c r="BL7" s="311"/>
      <c r="BM7" s="311"/>
      <c r="BN7" s="311"/>
      <c r="BO7" s="311"/>
      <c r="BP7" s="311"/>
      <c r="BQ7" s="311"/>
      <c r="BR7" s="311"/>
      <c r="BS7" s="311"/>
      <c r="BT7" s="311"/>
      <c r="BU7" s="311"/>
      <c r="BV7" s="311"/>
      <c r="BW7" s="311"/>
      <c r="BX7" s="311"/>
    </row>
    <row r="8" spans="1:76">
      <c r="A8" s="268" t="s">
        <v>109</v>
      </c>
      <c r="B8" s="37">
        <v>1277.32</v>
      </c>
      <c r="C8" s="468">
        <v>1686.85</v>
      </c>
      <c r="D8" s="461">
        <v>1748.3</v>
      </c>
      <c r="E8" s="468">
        <v>1763.28</v>
      </c>
      <c r="F8" s="461">
        <v>2057.0100000000002</v>
      </c>
      <c r="G8" s="468">
        <v>1769.04</v>
      </c>
      <c r="H8" s="461">
        <v>1902.78</v>
      </c>
      <c r="I8" s="468">
        <v>2088.5300000000002</v>
      </c>
      <c r="J8" s="461">
        <v>2851.68</v>
      </c>
      <c r="K8" s="468">
        <v>3156</v>
      </c>
      <c r="L8" s="461">
        <v>3610.4040909090904</v>
      </c>
      <c r="M8" s="468">
        <v>3544.914211538462</v>
      </c>
      <c r="N8" s="461">
        <v>3725.3268800000001</v>
      </c>
      <c r="O8" s="468">
        <v>3619.3991100000003</v>
      </c>
      <c r="P8" s="461">
        <v>3674.7797999999998</v>
      </c>
      <c r="Q8" s="344">
        <v>4369.6400000000003</v>
      </c>
      <c r="R8" s="344">
        <v>4816.5499999999993</v>
      </c>
      <c r="S8" s="349">
        <v>4887.0099999999993</v>
      </c>
      <c r="T8" s="344">
        <v>4981.63</v>
      </c>
      <c r="U8" s="349">
        <v>5283.1660000000002</v>
      </c>
      <c r="V8" s="344">
        <v>6042.7899999999991</v>
      </c>
      <c r="W8" s="20"/>
      <c r="X8" s="285">
        <v>0.46331708777498992</v>
      </c>
      <c r="Y8" s="197">
        <v>4.3208070562187562E-2</v>
      </c>
      <c r="Z8" s="285">
        <v>8.0111811743185379E-2</v>
      </c>
      <c r="AA8" s="451">
        <v>0.58054607083140608</v>
      </c>
      <c r="AB8" s="26"/>
      <c r="AC8" s="292">
        <v>1.0000475307761776</v>
      </c>
      <c r="AD8" s="297">
        <v>1</v>
      </c>
      <c r="AE8" s="254">
        <v>1</v>
      </c>
      <c r="AF8" s="253">
        <v>1</v>
      </c>
      <c r="AG8" s="252">
        <v>1.0589477447291731</v>
      </c>
      <c r="AH8" s="432">
        <v>3155.85</v>
      </c>
      <c r="AI8" s="344">
        <v>3674.7797999999998</v>
      </c>
      <c r="AJ8" s="349">
        <v>4369.6400000000003</v>
      </c>
      <c r="AK8" s="344">
        <v>4816.5499999999993</v>
      </c>
      <c r="AL8" s="344">
        <v>5706.4099999999989</v>
      </c>
      <c r="AM8" s="10"/>
      <c r="AN8" s="5"/>
      <c r="AO8" s="5"/>
      <c r="AP8" s="310"/>
      <c r="AQ8" s="312"/>
      <c r="AR8" s="320"/>
      <c r="AS8" s="5"/>
      <c r="AT8" s="321"/>
      <c r="AU8" s="331"/>
      <c r="AV8" s="328"/>
      <c r="AW8" s="5"/>
      <c r="AX8" s="5"/>
      <c r="AY8" s="311"/>
      <c r="AZ8" s="311"/>
      <c r="BA8" s="311"/>
      <c r="BB8" s="5"/>
      <c r="BC8" s="5"/>
      <c r="BD8" s="5"/>
      <c r="BE8" s="5"/>
      <c r="BF8" s="5"/>
      <c r="BG8" s="5"/>
      <c r="BH8" s="5"/>
      <c r="BI8" s="5"/>
      <c r="BJ8" s="5"/>
      <c r="BK8" s="5"/>
      <c r="BL8" s="5"/>
      <c r="BM8" s="5"/>
      <c r="BN8" s="5"/>
      <c r="BO8" s="5"/>
      <c r="BP8" s="5"/>
      <c r="BQ8" s="5"/>
      <c r="BR8" s="5"/>
      <c r="BS8" s="5"/>
      <c r="BT8" s="5"/>
      <c r="BU8" s="5"/>
      <c r="BV8" s="5"/>
      <c r="BW8" s="5"/>
      <c r="BX8" s="5"/>
    </row>
    <row r="9" spans="1:76" ht="15">
      <c r="A9" s="268" t="s">
        <v>122</v>
      </c>
      <c r="B9" s="37">
        <v>44002.3</v>
      </c>
      <c r="C9" s="468">
        <v>44454</v>
      </c>
      <c r="D9" s="461">
        <v>45210.81</v>
      </c>
      <c r="E9" s="468">
        <v>45905.8</v>
      </c>
      <c r="F9" s="461">
        <v>46036.67</v>
      </c>
      <c r="G9" s="468">
        <v>46671.17</v>
      </c>
      <c r="H9" s="461">
        <v>47467.05</v>
      </c>
      <c r="I9" s="468">
        <v>47572.800000000003</v>
      </c>
      <c r="J9" s="461">
        <v>47698.6</v>
      </c>
      <c r="K9" s="468">
        <v>46822</v>
      </c>
      <c r="L9" s="461">
        <v>47680.33</v>
      </c>
      <c r="M9" s="468">
        <v>48724.69</v>
      </c>
      <c r="N9" s="461">
        <v>49317.5</v>
      </c>
      <c r="O9" s="468">
        <v>50454.029999999992</v>
      </c>
      <c r="P9" s="461">
        <v>55660.31</v>
      </c>
      <c r="Q9" s="344">
        <v>57259.349999999991</v>
      </c>
      <c r="R9" s="344">
        <v>57956.090000000004</v>
      </c>
      <c r="S9" s="349">
        <v>58760.639999999999</v>
      </c>
      <c r="T9" s="344">
        <v>58720.060000000005</v>
      </c>
      <c r="U9" s="349">
        <v>59246.529999999992</v>
      </c>
      <c r="V9" s="344">
        <v>63383.62000000001</v>
      </c>
      <c r="W9" s="20"/>
      <c r="X9" s="285">
        <v>0.14403382631284178</v>
      </c>
      <c r="Y9" s="197">
        <v>1.5063490070067465E-2</v>
      </c>
      <c r="Z9" s="285">
        <v>2.3573865001039085E-2</v>
      </c>
      <c r="AA9" s="451">
        <v>0.17100312529096295</v>
      </c>
      <c r="AB9" s="26"/>
      <c r="AC9" s="292">
        <v>1.0000106788547996</v>
      </c>
      <c r="AD9" s="297">
        <v>1.0861374816815328</v>
      </c>
      <c r="AE9" s="254">
        <v>1</v>
      </c>
      <c r="AF9" s="253">
        <v>1</v>
      </c>
      <c r="AG9" s="252">
        <v>1.0451892432054506</v>
      </c>
      <c r="AH9" s="432">
        <v>46821.5</v>
      </c>
      <c r="AI9" s="344">
        <v>51246.1</v>
      </c>
      <c r="AJ9" s="349">
        <v>57259.349999999991</v>
      </c>
      <c r="AK9" s="344">
        <v>57956.090000000004</v>
      </c>
      <c r="AL9" s="344">
        <v>60643.199700000005</v>
      </c>
      <c r="AM9" s="10"/>
      <c r="AN9" s="5"/>
      <c r="AO9" s="5"/>
      <c r="AP9" s="310"/>
      <c r="AQ9" s="312"/>
      <c r="AR9" s="320"/>
      <c r="AS9" s="5"/>
      <c r="AT9" s="332"/>
      <c r="AU9" s="332"/>
      <c r="AV9" s="333"/>
      <c r="AW9" s="311"/>
      <c r="AX9" s="5"/>
      <c r="AY9" s="325"/>
      <c r="AZ9" s="5"/>
      <c r="BA9" s="5"/>
      <c r="BB9" s="5"/>
      <c r="BC9" s="5"/>
      <c r="BD9" s="5"/>
      <c r="BE9" s="5"/>
      <c r="BF9" s="5"/>
      <c r="BG9" s="5"/>
      <c r="BH9" s="5"/>
      <c r="BI9" s="5"/>
      <c r="BJ9" s="5"/>
      <c r="BK9" s="5"/>
      <c r="BL9" s="5"/>
      <c r="BM9" s="5"/>
      <c r="BN9" s="5"/>
      <c r="BO9" s="5"/>
      <c r="BP9" s="5"/>
      <c r="BQ9" s="5"/>
      <c r="BR9" s="5"/>
      <c r="BS9" s="5"/>
      <c r="BT9" s="5"/>
      <c r="BU9" s="5"/>
      <c r="BV9" s="5"/>
      <c r="BW9" s="5"/>
      <c r="BX9" s="5"/>
    </row>
    <row r="10" spans="1:76" s="18" customFormat="1" ht="13.5" thickBot="1">
      <c r="A10" s="275" t="s">
        <v>14</v>
      </c>
      <c r="B10" s="427">
        <v>3398.4</v>
      </c>
      <c r="C10" s="471">
        <v>3520.7</v>
      </c>
      <c r="D10" s="464">
        <v>3430.79</v>
      </c>
      <c r="E10" s="471">
        <v>3199.9</v>
      </c>
      <c r="F10" s="464">
        <v>3349.45</v>
      </c>
      <c r="G10" s="471">
        <v>3490.5</v>
      </c>
      <c r="H10" s="464">
        <v>3494</v>
      </c>
      <c r="I10" s="471">
        <v>3296</v>
      </c>
      <c r="J10" s="464">
        <v>3035.7</v>
      </c>
      <c r="K10" s="471">
        <v>3267</v>
      </c>
      <c r="L10" s="464">
        <v>2799.41</v>
      </c>
      <c r="M10" s="471">
        <v>2829.9</v>
      </c>
      <c r="N10" s="464">
        <v>3217.5299999999997</v>
      </c>
      <c r="O10" s="471">
        <v>3363.68</v>
      </c>
      <c r="P10" s="464">
        <v>3554.09</v>
      </c>
      <c r="Q10" s="446">
        <v>3719.64</v>
      </c>
      <c r="R10" s="447">
        <v>4461.1600000000008</v>
      </c>
      <c r="S10" s="431">
        <v>4465.6899999999996</v>
      </c>
      <c r="T10" s="446">
        <v>4587.5</v>
      </c>
      <c r="U10" s="431">
        <v>4822.4699999999993</v>
      </c>
      <c r="V10" s="446">
        <v>5495.06</v>
      </c>
      <c r="W10" s="22"/>
      <c r="X10" s="203">
        <v>0.61582289536802848</v>
      </c>
      <c r="Y10" s="288">
        <v>5.476293968694379E-2</v>
      </c>
      <c r="Z10" s="203">
        <v>0.13947002262326169</v>
      </c>
      <c r="AA10" s="452">
        <v>0.84118175114019156</v>
      </c>
      <c r="AB10" s="26"/>
      <c r="AC10" s="440">
        <v>0.99991124142638088</v>
      </c>
      <c r="AD10" s="444">
        <v>1</v>
      </c>
      <c r="AE10" s="267">
        <v>1.0661277985251465</v>
      </c>
      <c r="AF10" s="266">
        <v>1</v>
      </c>
      <c r="AG10" s="265">
        <v>1</v>
      </c>
      <c r="AH10" s="433">
        <v>3267.29</v>
      </c>
      <c r="AI10" s="446">
        <v>3554.09</v>
      </c>
      <c r="AJ10" s="431">
        <v>3965.6116045060758</v>
      </c>
      <c r="AK10" s="446">
        <v>4461.1600000000008</v>
      </c>
      <c r="AL10" s="446">
        <v>5495.06</v>
      </c>
      <c r="AM10" s="10"/>
      <c r="AN10" s="311"/>
      <c r="AO10" s="311"/>
      <c r="AP10" s="310"/>
      <c r="AQ10" s="312"/>
      <c r="AR10" s="320"/>
      <c r="AS10" s="311"/>
      <c r="AT10" s="332"/>
      <c r="AU10" s="332"/>
      <c r="AV10" s="333"/>
      <c r="AW10" s="311"/>
      <c r="AX10" s="311"/>
      <c r="AY10" s="5"/>
      <c r="AZ10" s="5"/>
      <c r="BA10" s="5"/>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row>
    <row r="11" spans="1:76" s="18" customFormat="1">
      <c r="A11" s="274" t="s">
        <v>6</v>
      </c>
      <c r="B11" s="426">
        <v>87619.959999999992</v>
      </c>
      <c r="C11" s="347">
        <v>88893.37</v>
      </c>
      <c r="D11" s="352">
        <v>91126.210999999996</v>
      </c>
      <c r="E11" s="347">
        <v>92143.940999999992</v>
      </c>
      <c r="F11" s="352">
        <v>93625.55</v>
      </c>
      <c r="G11" s="347">
        <v>95670.09</v>
      </c>
      <c r="H11" s="352">
        <v>97070.290000000008</v>
      </c>
      <c r="I11" s="347">
        <v>97274.57</v>
      </c>
      <c r="J11" s="352">
        <v>99305.14</v>
      </c>
      <c r="K11" s="472">
        <v>99064</v>
      </c>
      <c r="L11" s="465">
        <v>99705.393181818188</v>
      </c>
      <c r="M11" s="472">
        <v>100807.38754487179</v>
      </c>
      <c r="N11" s="465">
        <v>102521.06808</v>
      </c>
      <c r="O11" s="472">
        <v>104005.29798999999</v>
      </c>
      <c r="P11" s="465">
        <v>110028.73979999998</v>
      </c>
      <c r="Q11" s="472">
        <v>112655.88999999998</v>
      </c>
      <c r="R11" s="472">
        <v>114916.47</v>
      </c>
      <c r="S11" s="465">
        <v>115682.14</v>
      </c>
      <c r="T11" s="472">
        <v>116426.9</v>
      </c>
      <c r="U11" s="465">
        <v>117872.386</v>
      </c>
      <c r="V11" s="472">
        <v>124214.792</v>
      </c>
      <c r="W11" s="23"/>
      <c r="X11" s="202">
        <v>0.12501555640044892</v>
      </c>
      <c r="Y11" s="289">
        <v>1.3174570255929163E-2</v>
      </c>
      <c r="Z11" s="202">
        <v>3.2480460720150317E-2</v>
      </c>
      <c r="AA11" s="453">
        <v>0.16155657998967166</v>
      </c>
      <c r="AB11" s="26"/>
      <c r="AC11" s="294">
        <v>0.98409674077061637</v>
      </c>
      <c r="AD11" s="300">
        <v>1.0508848814699163</v>
      </c>
      <c r="AE11" s="442">
        <v>1.0021833887647249</v>
      </c>
      <c r="AF11" s="299">
        <v>0.99777484877157707</v>
      </c>
      <c r="AG11" s="300">
        <v>1.0206560170486993</v>
      </c>
      <c r="AH11" s="434">
        <v>100664.89999999998</v>
      </c>
      <c r="AI11" s="347">
        <v>104701.0398</v>
      </c>
      <c r="AJ11" s="352">
        <v>112901.86160450606</v>
      </c>
      <c r="AK11" s="347">
        <v>114660.76347561348</v>
      </c>
      <c r="AL11" s="448">
        <v>121700.93540346342</v>
      </c>
      <c r="AM11" s="10"/>
      <c r="AN11" s="311"/>
      <c r="AO11" s="311"/>
      <c r="AP11" s="310"/>
      <c r="AQ11" s="334"/>
      <c r="AR11" s="320"/>
      <c r="AS11" s="311"/>
      <c r="AT11" s="316"/>
      <c r="AU11" s="316"/>
      <c r="AV11" s="315"/>
      <c r="AW11" s="5"/>
      <c r="AX11" s="311"/>
      <c r="AY11" s="5"/>
      <c r="AZ11" s="5"/>
      <c r="BA11" s="5"/>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row>
    <row r="12" spans="1:76" ht="13.5" customHeight="1">
      <c r="A12" s="55" t="s">
        <v>140</v>
      </c>
      <c r="B12" s="55"/>
      <c r="C12" s="55"/>
      <c r="D12" s="55"/>
      <c r="E12" s="55"/>
      <c r="F12" s="55"/>
      <c r="G12" s="55"/>
      <c r="H12" s="55"/>
      <c r="I12" s="55"/>
      <c r="J12" s="55"/>
      <c r="K12" s="55"/>
      <c r="L12" s="55"/>
      <c r="M12" s="55"/>
      <c r="N12" s="55"/>
      <c r="O12" s="55"/>
      <c r="P12" s="55"/>
      <c r="Q12" s="55"/>
      <c r="R12" s="55"/>
      <c r="W12" s="55"/>
      <c r="Z12" s="62"/>
      <c r="AA12" s="19"/>
      <c r="AB12" s="26"/>
      <c r="AC12" s="56"/>
      <c r="AH12" s="428" t="s">
        <v>55</v>
      </c>
      <c r="AI12" s="334">
        <v>3674.7797999999998</v>
      </c>
      <c r="AM12" s="10"/>
      <c r="AN12" s="5"/>
      <c r="AO12" s="5"/>
      <c r="AP12" s="5"/>
      <c r="AQ12" s="334"/>
      <c r="AR12" s="310"/>
      <c r="AS12" s="5"/>
      <c r="AT12" s="314"/>
      <c r="AU12" s="318"/>
      <c r="AV12" s="31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row>
    <row r="13" spans="1:76" s="1" customFormat="1" ht="13.5" customHeight="1">
      <c r="A13" s="48" t="s">
        <v>111</v>
      </c>
      <c r="B13" s="3"/>
      <c r="C13" s="3"/>
      <c r="D13" s="3"/>
      <c r="E13" s="3"/>
      <c r="F13" s="3"/>
      <c r="G13" s="3"/>
      <c r="H13" s="3"/>
      <c r="I13" s="3"/>
      <c r="J13" s="3"/>
      <c r="K13" s="3"/>
      <c r="L13" s="3"/>
      <c r="M13" s="3"/>
      <c r="W13" s="7"/>
      <c r="AA13" s="142"/>
      <c r="AB13" s="26"/>
      <c r="AH13" s="5"/>
      <c r="AI13" s="334"/>
      <c r="AJ13"/>
      <c r="AK13"/>
      <c r="AL13"/>
      <c r="AM13" s="10"/>
      <c r="AN13" s="5"/>
      <c r="AO13" s="5"/>
      <c r="AP13" s="5"/>
      <c r="AQ13" s="5"/>
      <c r="AR13" s="5"/>
      <c r="AS13" s="5"/>
      <c r="AT13" s="316"/>
      <c r="AU13" s="331"/>
      <c r="AV13" s="31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row>
    <row r="14" spans="1:76" s="1" customFormat="1">
      <c r="A14" s="3"/>
      <c r="B14" s="3"/>
      <c r="C14" s="3"/>
      <c r="D14" s="3"/>
      <c r="E14" s="3"/>
      <c r="F14" s="3"/>
      <c r="G14" s="3"/>
      <c r="H14" s="3"/>
      <c r="I14" s="3"/>
      <c r="J14" s="3"/>
      <c r="K14" s="3"/>
      <c r="L14" s="3"/>
      <c r="M14" s="3"/>
      <c r="W14" s="7"/>
      <c r="AB14" s="3"/>
      <c r="AH14" s="5"/>
      <c r="AI14" s="5"/>
      <c r="AJ14"/>
      <c r="AK14"/>
      <c r="AL14"/>
      <c r="AM14" s="10"/>
      <c r="AN14" s="5"/>
      <c r="AO14" s="5"/>
      <c r="AP14" s="5"/>
      <c r="AQ14" s="5"/>
      <c r="AR14" s="5"/>
      <c r="AS14" s="5"/>
      <c r="AT14" s="316"/>
      <c r="AU14" s="5"/>
      <c r="AV14" s="31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row>
    <row r="15" spans="1:76" s="1" customFormat="1">
      <c r="A15" s="3"/>
      <c r="B15" s="3"/>
      <c r="C15" s="3"/>
      <c r="D15" s="3"/>
      <c r="E15" s="3"/>
      <c r="F15" s="3"/>
      <c r="G15" s="3"/>
      <c r="H15" s="3"/>
      <c r="I15" s="3"/>
      <c r="J15" s="3"/>
      <c r="K15" s="3"/>
      <c r="L15" s="3"/>
      <c r="M15" s="3"/>
      <c r="W15" s="7"/>
      <c r="AB15" s="3"/>
      <c r="AD15" s="143"/>
      <c r="AE15" s="143"/>
      <c r="AF15" s="143"/>
      <c r="AG15" s="143"/>
      <c r="AH15" s="429"/>
      <c r="AI15" s="334"/>
      <c r="AJ15"/>
      <c r="AK15"/>
      <c r="AL15"/>
      <c r="AM15" s="10"/>
      <c r="AN15" s="5"/>
      <c r="AO15" s="5"/>
      <c r="AP15" s="5"/>
      <c r="AQ15" s="5"/>
      <c r="AR15" s="5"/>
      <c r="AS15" s="5"/>
      <c r="AT15" s="316"/>
      <c r="AU15" s="316"/>
      <c r="AV15" s="31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row>
    <row r="16" spans="1:76" s="1" customFormat="1">
      <c r="A16" s="3"/>
      <c r="B16" s="3"/>
      <c r="C16" s="3"/>
      <c r="D16" s="3"/>
      <c r="E16" s="3"/>
      <c r="F16" s="3"/>
      <c r="G16" s="3"/>
      <c r="H16" s="3"/>
      <c r="I16" s="3"/>
      <c r="J16" s="3"/>
      <c r="K16" s="3"/>
      <c r="L16" s="3"/>
      <c r="M16" s="3"/>
      <c r="W16" s="7"/>
      <c r="AB16" s="3"/>
      <c r="AH16" s="429"/>
      <c r="AI16" s="334"/>
      <c r="AJ16"/>
      <c r="AK16"/>
      <c r="AL16"/>
      <c r="AM16" s="10"/>
      <c r="AN16" s="5"/>
      <c r="AO16" s="5"/>
      <c r="AP16" s="5"/>
      <c r="AQ16" s="5"/>
      <c r="AR16" s="5"/>
      <c r="AS16" s="5"/>
      <c r="AT16" s="316"/>
      <c r="AU16" s="316"/>
      <c r="AV16" s="31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row>
    <row r="17" spans="1:76" s="1" customFormat="1" ht="12.75" customHeight="1">
      <c r="A17" s="3"/>
      <c r="B17" s="3"/>
      <c r="C17" s="3"/>
      <c r="D17" s="3"/>
      <c r="E17" s="3"/>
      <c r="F17" s="3"/>
      <c r="G17" s="3"/>
      <c r="H17" s="3"/>
      <c r="I17" s="3"/>
      <c r="J17" s="3"/>
      <c r="K17" s="3"/>
      <c r="L17" s="3"/>
      <c r="M17" s="3"/>
      <c r="W17" s="5"/>
      <c r="AB17" s="3"/>
      <c r="AH17" s="5"/>
      <c r="AI17" s="334"/>
      <c r="AJ17"/>
      <c r="AK17"/>
      <c r="AL17"/>
      <c r="AM17" s="10"/>
      <c r="AN17" s="5"/>
      <c r="AO17" s="5"/>
      <c r="AP17" s="5"/>
      <c r="AQ17" s="5"/>
      <c r="AR17" s="5"/>
      <c r="AS17" s="5"/>
      <c r="AT17" s="316"/>
      <c r="AU17" s="316"/>
      <c r="AV17" s="31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row>
    <row r="18" spans="1:76" s="1" customFormat="1" ht="12.75" customHeight="1">
      <c r="A18" s="3"/>
      <c r="B18" s="3"/>
      <c r="C18" s="3"/>
      <c r="D18" s="3"/>
      <c r="E18" s="3"/>
      <c r="F18" s="3"/>
      <c r="G18" s="3"/>
      <c r="H18" s="3"/>
      <c r="I18" s="3"/>
      <c r="J18" s="3"/>
      <c r="K18" s="3"/>
      <c r="L18" s="3"/>
      <c r="M18" s="3"/>
      <c r="W18" s="5"/>
      <c r="AB18" s="3"/>
      <c r="AH18" s="430"/>
      <c r="AI18" s="334"/>
      <c r="AJ18"/>
      <c r="AK18"/>
      <c r="AL18"/>
      <c r="AM18" s="10"/>
      <c r="AN18" s="5"/>
      <c r="AO18" s="5"/>
      <c r="AP18" s="5"/>
      <c r="AQ18" s="5"/>
      <c r="AR18" s="5"/>
      <c r="AS18" s="5"/>
      <c r="AT18" s="316"/>
      <c r="AU18" s="316"/>
      <c r="AV18" s="31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row>
    <row r="19" spans="1:76" s="1" customFormat="1" ht="12.75" customHeight="1">
      <c r="A19" s="3"/>
      <c r="B19" s="3"/>
      <c r="C19" s="3"/>
      <c r="D19" s="3"/>
      <c r="E19" s="3"/>
      <c r="F19" s="3"/>
      <c r="G19" s="3"/>
      <c r="H19" s="3"/>
      <c r="I19" s="3"/>
      <c r="J19" s="3"/>
      <c r="K19" s="3"/>
      <c r="L19" s="3"/>
      <c r="M19" s="3"/>
      <c r="W19" s="5"/>
      <c r="AB19" s="3"/>
      <c r="AH19" s="430"/>
      <c r="AI19" s="334"/>
      <c r="AJ19"/>
      <c r="AK19"/>
      <c r="AL19"/>
      <c r="AM19" s="10"/>
      <c r="AN19" s="5"/>
      <c r="AO19" s="5"/>
      <c r="AP19" s="5"/>
      <c r="AQ19" s="5"/>
      <c r="AR19" s="5"/>
      <c r="AS19" s="5"/>
      <c r="AT19" s="316"/>
      <c r="AU19" s="316"/>
      <c r="AV19" s="31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row>
    <row r="20" spans="1:76" s="1" customFormat="1" ht="12.75" customHeight="1">
      <c r="A20" s="3"/>
      <c r="B20" s="3"/>
      <c r="C20" s="3"/>
      <c r="D20" s="3"/>
      <c r="E20" s="3"/>
      <c r="F20" s="3"/>
      <c r="G20" s="3"/>
      <c r="H20" s="3"/>
      <c r="I20" s="3"/>
      <c r="J20" s="3"/>
      <c r="K20" s="3"/>
      <c r="L20" s="3"/>
      <c r="M20" s="3"/>
      <c r="S20" s="5"/>
      <c r="T20" s="5"/>
      <c r="U20" s="5"/>
      <c r="V20" s="5"/>
      <c r="W20" s="5"/>
      <c r="AB20" s="3"/>
      <c r="AC20" s="5"/>
      <c r="AD20" s="5"/>
      <c r="AE20" s="5"/>
      <c r="AF20" s="5"/>
      <c r="AG20" s="5"/>
      <c r="AH20" s="430"/>
      <c r="AI20" s="334"/>
      <c r="AJ20"/>
      <c r="AK20"/>
      <c r="AL20"/>
      <c r="AM20" s="10"/>
      <c r="AN20" s="5"/>
      <c r="AO20" s="5"/>
      <c r="AP20" s="5"/>
      <c r="AQ20" s="5"/>
      <c r="AR20" s="5"/>
      <c r="AS20" s="5"/>
      <c r="AT20" s="316"/>
      <c r="AU20" s="316"/>
      <c r="AV20" s="31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row>
    <row r="21" spans="1:76" s="1" customFormat="1">
      <c r="A21" s="3"/>
      <c r="B21" s="3"/>
      <c r="C21" s="3"/>
      <c r="D21" s="3"/>
      <c r="E21" s="3"/>
      <c r="F21" s="3"/>
      <c r="G21" s="3"/>
      <c r="H21" s="3"/>
      <c r="I21" s="3"/>
      <c r="J21" s="3"/>
      <c r="K21" s="3"/>
      <c r="L21" s="3"/>
      <c r="M21" s="3"/>
      <c r="S21" s="5"/>
      <c r="T21" s="5"/>
      <c r="U21" s="5"/>
      <c r="V21" s="5"/>
      <c r="W21" s="5"/>
      <c r="AB21" s="3"/>
      <c r="AC21" s="5"/>
      <c r="AD21" s="5"/>
      <c r="AE21" s="5"/>
      <c r="AF21" s="5"/>
      <c r="AG21" s="5"/>
      <c r="AH21" s="430"/>
      <c r="AI21" s="334"/>
      <c r="AJ21"/>
      <c r="AK21"/>
      <c r="AL21"/>
      <c r="AM21" s="10"/>
      <c r="AN21" s="5"/>
      <c r="AO21" s="5"/>
      <c r="AP21" s="5"/>
      <c r="AQ21" s="5"/>
      <c r="AR21" s="5"/>
      <c r="AS21" s="5"/>
      <c r="AT21" s="316"/>
      <c r="AU21" s="316"/>
      <c r="AV21" s="31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row>
    <row r="22" spans="1:76" s="1" customFormat="1">
      <c r="A22" s="3"/>
      <c r="B22" s="3"/>
      <c r="C22" s="3"/>
      <c r="D22" s="3"/>
      <c r="E22" s="3"/>
      <c r="F22" s="3"/>
      <c r="G22" s="3"/>
      <c r="H22" s="3"/>
      <c r="I22" s="3"/>
      <c r="J22" s="3"/>
      <c r="K22" s="3"/>
      <c r="L22" s="3"/>
      <c r="M22" s="3"/>
      <c r="S22" s="5"/>
      <c r="T22" s="5"/>
      <c r="U22" s="5"/>
      <c r="V22" s="5"/>
      <c r="W22" s="7"/>
      <c r="AB22" s="3"/>
      <c r="AC22" s="5"/>
      <c r="AD22" s="5"/>
      <c r="AE22" s="5"/>
      <c r="AF22" s="5"/>
      <c r="AG22" s="5"/>
      <c r="AH22" s="430"/>
      <c r="AI22" s="334"/>
      <c r="AJ22"/>
      <c r="AK22"/>
      <c r="AL22"/>
      <c r="AM22" s="10"/>
      <c r="AN22" s="5"/>
      <c r="AO22" s="5"/>
      <c r="AP22" s="5"/>
      <c r="AQ22" s="5"/>
      <c r="AR22" s="5"/>
      <c r="AS22" s="5"/>
      <c r="AT22" s="316"/>
      <c r="AU22" s="316"/>
      <c r="AV22" s="31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row>
    <row r="23" spans="1:76" s="1" customFormat="1">
      <c r="A23" s="3"/>
      <c r="B23" s="3"/>
      <c r="C23" s="3"/>
      <c r="D23" s="3"/>
      <c r="E23" s="3"/>
      <c r="F23" s="3"/>
      <c r="G23" s="3"/>
      <c r="H23" s="3"/>
      <c r="I23" s="3"/>
      <c r="J23" s="3"/>
      <c r="K23" s="3"/>
      <c r="L23" s="3"/>
      <c r="M23" s="3"/>
      <c r="S23" s="5"/>
      <c r="T23" s="5"/>
      <c r="U23" s="5"/>
      <c r="V23" s="5"/>
      <c r="W23" s="7"/>
      <c r="AB23" s="3"/>
      <c r="AC23" s="5"/>
      <c r="AD23" s="5"/>
      <c r="AE23" s="5"/>
      <c r="AF23" s="5"/>
      <c r="AG23" s="5"/>
      <c r="AH23" s="430"/>
      <c r="AI23" s="334"/>
      <c r="AJ23"/>
      <c r="AK23"/>
      <c r="AL23"/>
      <c r="AM23" s="10"/>
      <c r="AN23" s="5"/>
      <c r="AO23" s="5"/>
      <c r="AP23" s="5"/>
      <c r="AQ23" s="5"/>
      <c r="AR23" s="5"/>
      <c r="AS23" s="5"/>
      <c r="AT23" s="316"/>
      <c r="AU23" s="316"/>
      <c r="AV23" s="31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row>
    <row r="24" spans="1:76" s="1" customFormat="1">
      <c r="A24" s="3"/>
      <c r="B24" s="3"/>
      <c r="C24" s="3"/>
      <c r="D24" s="3"/>
      <c r="E24" s="3"/>
      <c r="F24" s="3"/>
      <c r="G24" s="3"/>
      <c r="H24" s="3"/>
      <c r="I24" s="3"/>
      <c r="J24" s="3"/>
      <c r="K24" s="3"/>
      <c r="L24" s="3"/>
      <c r="M24" s="3"/>
      <c r="S24" s="5"/>
      <c r="T24" s="5"/>
      <c r="U24" s="5"/>
      <c r="V24" s="5"/>
      <c r="W24" s="7"/>
      <c r="AB24" s="3"/>
      <c r="AC24" s="5"/>
      <c r="AD24" s="5"/>
      <c r="AE24" s="5"/>
      <c r="AF24" s="5"/>
      <c r="AG24" s="5"/>
      <c r="AH24" s="5"/>
      <c r="AI24" s="5"/>
      <c r="AJ24"/>
      <c r="AK24"/>
      <c r="AL24"/>
      <c r="AM24" s="10"/>
      <c r="AN24" s="5"/>
      <c r="AO24" s="5"/>
      <c r="AP24" s="5"/>
      <c r="AQ24" s="5"/>
      <c r="AR24" s="5"/>
      <c r="AS24" s="5"/>
      <c r="AT24" s="316"/>
      <c r="AU24" s="316"/>
      <c r="AV24" s="31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row>
    <row r="25" spans="1:76" s="1" customFormat="1">
      <c r="A25" s="3"/>
      <c r="B25" s="3"/>
      <c r="C25" s="3"/>
      <c r="D25" s="3"/>
      <c r="E25" s="3"/>
      <c r="F25" s="3"/>
      <c r="G25" s="3"/>
      <c r="H25" s="3"/>
      <c r="I25" s="3"/>
      <c r="J25" s="3"/>
      <c r="K25" s="3"/>
      <c r="L25" s="3"/>
      <c r="M25" s="3"/>
      <c r="W25" s="7"/>
      <c r="AB25" s="3"/>
      <c r="AH25" s="5"/>
      <c r="AI25" s="5"/>
      <c r="AJ25"/>
      <c r="AK25"/>
      <c r="AL25"/>
      <c r="AM25" s="10"/>
      <c r="AN25" s="5"/>
      <c r="AO25" s="5"/>
      <c r="AP25" s="5"/>
      <c r="AQ25" s="5"/>
      <c r="AR25" s="5"/>
      <c r="AS25" s="5"/>
      <c r="AT25" s="316"/>
      <c r="AU25" s="316"/>
      <c r="AV25" s="31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row>
    <row r="26" spans="1:76" s="1" customFormat="1">
      <c r="A26" s="3"/>
      <c r="B26" s="3"/>
      <c r="C26" s="3"/>
      <c r="D26" s="3"/>
      <c r="E26" s="3"/>
      <c r="F26" s="3"/>
      <c r="G26" s="3"/>
      <c r="H26" s="3"/>
      <c r="I26" s="3"/>
      <c r="J26" s="3"/>
      <c r="K26" s="3"/>
      <c r="L26" s="3"/>
      <c r="M26" s="3"/>
      <c r="W26" s="7"/>
      <c r="AB26" s="3"/>
      <c r="AH26" s="5"/>
      <c r="AI26" s="5"/>
      <c r="AJ26"/>
      <c r="AK26"/>
      <c r="AL26"/>
      <c r="AM26" s="10"/>
      <c r="AN26" s="5"/>
      <c r="AO26" s="5"/>
      <c r="AP26" s="5"/>
      <c r="AQ26" s="5"/>
      <c r="AR26" s="5"/>
      <c r="AS26" s="5"/>
      <c r="AT26" s="316"/>
      <c r="AU26" s="316"/>
      <c r="AV26" s="31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row>
    <row r="27" spans="1:76" s="1" customFormat="1">
      <c r="A27" s="3"/>
      <c r="B27" s="3"/>
      <c r="C27" s="3"/>
      <c r="D27" s="3"/>
      <c r="E27" s="3"/>
      <c r="F27" s="3"/>
      <c r="G27" s="3"/>
      <c r="H27" s="3"/>
      <c r="I27" s="3"/>
      <c r="J27" s="3"/>
      <c r="K27" s="3"/>
      <c r="L27" s="3"/>
      <c r="M27" s="3"/>
      <c r="W27" s="7"/>
      <c r="AB27" s="3"/>
      <c r="AH27"/>
      <c r="AI27"/>
      <c r="AJ27"/>
      <c r="AK27"/>
      <c r="AL27"/>
      <c r="AM27" s="10"/>
      <c r="AN27" s="5"/>
      <c r="AO27" s="5"/>
      <c r="AP27" s="5"/>
      <c r="AQ27" s="5"/>
      <c r="AR27" s="5"/>
      <c r="AS27" s="5"/>
      <c r="AT27" s="316"/>
      <c r="AU27" s="316"/>
      <c r="AV27" s="31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row>
    <row r="28" spans="1:76" s="1" customFormat="1">
      <c r="A28" s="3"/>
      <c r="B28" s="3"/>
      <c r="C28" s="3"/>
      <c r="D28" s="3"/>
      <c r="E28" s="3"/>
      <c r="F28" s="3"/>
      <c r="G28" s="3"/>
      <c r="H28" s="3"/>
      <c r="I28" s="3"/>
      <c r="J28" s="3"/>
      <c r="K28" s="3"/>
      <c r="L28" s="3"/>
      <c r="M28" s="3"/>
      <c r="W28" s="7"/>
      <c r="AB28" s="3"/>
      <c r="AH28"/>
      <c r="AI28"/>
      <c r="AJ28"/>
      <c r="AK28"/>
      <c r="AL28"/>
      <c r="AM28" s="10"/>
      <c r="AN28" s="5"/>
      <c r="AO28" s="5"/>
      <c r="AP28" s="5"/>
      <c r="AQ28" s="5"/>
      <c r="AR28" s="5"/>
      <c r="AS28" s="5"/>
      <c r="AT28" s="316"/>
      <c r="AU28" s="316"/>
      <c r="AV28" s="31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row>
    <row r="29" spans="1:76" s="1" customFormat="1">
      <c r="A29" s="3"/>
      <c r="B29" s="3"/>
      <c r="C29" s="3"/>
      <c r="D29" s="3"/>
      <c r="E29" s="3"/>
      <c r="F29" s="3"/>
      <c r="G29" s="3"/>
      <c r="H29" s="3"/>
      <c r="I29" s="3"/>
      <c r="J29" s="3"/>
      <c r="K29" s="3"/>
      <c r="L29" s="3"/>
      <c r="M29" s="3"/>
      <c r="W29" s="7"/>
      <c r="AB29" s="3"/>
      <c r="AH29"/>
      <c r="AI29"/>
      <c r="AJ29"/>
      <c r="AK29"/>
      <c r="AL29"/>
      <c r="AM29" s="10"/>
      <c r="AN29" s="5"/>
      <c r="AO29" s="5"/>
      <c r="AP29" s="5"/>
      <c r="AQ29" s="5"/>
      <c r="AR29" s="5"/>
      <c r="AS29" s="5"/>
      <c r="AT29" s="316"/>
      <c r="AU29" s="316"/>
      <c r="AV29" s="31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row>
    <row r="30" spans="1:76" s="1" customFormat="1">
      <c r="A30" s="3"/>
      <c r="B30" s="3"/>
      <c r="C30" s="3"/>
      <c r="D30" s="3"/>
      <c r="E30" s="3"/>
      <c r="F30" s="3"/>
      <c r="G30" s="3"/>
      <c r="H30" s="3"/>
      <c r="I30" s="3"/>
      <c r="J30" s="3"/>
      <c r="K30" s="3"/>
      <c r="L30" s="3"/>
      <c r="M30" s="3"/>
      <c r="W30" s="7"/>
      <c r="AB30" s="3"/>
      <c r="AH30"/>
      <c r="AI30"/>
      <c r="AJ30"/>
      <c r="AK30"/>
      <c r="AL30"/>
      <c r="AM30" s="10"/>
      <c r="AN30" s="5"/>
      <c r="AO30" s="5"/>
      <c r="AP30" s="5"/>
      <c r="AQ30" s="5"/>
      <c r="AR30" s="5"/>
      <c r="AS30" s="5"/>
      <c r="AT30" s="316"/>
      <c r="AU30" s="316"/>
      <c r="AV30" s="31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row>
    <row r="31" spans="1:76" s="1" customFormat="1">
      <c r="A31" s="3"/>
      <c r="B31" s="3"/>
      <c r="C31" s="3"/>
      <c r="D31" s="3"/>
      <c r="E31" s="3"/>
      <c r="F31" s="3"/>
      <c r="G31" s="3"/>
      <c r="H31" s="3"/>
      <c r="I31" s="3"/>
      <c r="J31" s="3"/>
      <c r="K31" s="3"/>
      <c r="L31" s="3"/>
      <c r="M31" s="3"/>
      <c r="W31" s="7"/>
      <c r="AB31" s="3"/>
      <c r="AH31"/>
      <c r="AI31"/>
      <c r="AJ31"/>
      <c r="AK31"/>
      <c r="AL31"/>
      <c r="AM31" s="10"/>
      <c r="AN31" s="5"/>
      <c r="AO31" s="5"/>
      <c r="AP31" s="5"/>
      <c r="AQ31" s="5"/>
      <c r="AR31" s="5"/>
      <c r="AS31" s="5"/>
      <c r="AT31" s="316"/>
      <c r="AU31" s="316"/>
      <c r="AV31" s="31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row>
    <row r="32" spans="1:76" s="1" customFormat="1">
      <c r="A32" s="3"/>
      <c r="B32" s="3"/>
      <c r="C32" s="3"/>
      <c r="D32" s="3"/>
      <c r="E32" s="3"/>
      <c r="F32" s="3"/>
      <c r="G32" s="3"/>
      <c r="H32" s="3"/>
      <c r="I32" s="3"/>
      <c r="J32" s="3"/>
      <c r="K32" s="3"/>
      <c r="L32" s="3"/>
      <c r="M32" s="3"/>
      <c r="W32" s="7"/>
      <c r="AB32" s="3"/>
      <c r="AH32"/>
      <c r="AI32"/>
      <c r="AJ32"/>
      <c r="AK32"/>
      <c r="AL32"/>
      <c r="AM32" s="10"/>
      <c r="AT32" s="104"/>
      <c r="AU32" s="104"/>
      <c r="AV32" s="103"/>
    </row>
    <row r="33" spans="1:53" s="1" customFormat="1">
      <c r="A33" s="3"/>
      <c r="B33" s="3"/>
      <c r="C33" s="3"/>
      <c r="D33" s="3"/>
      <c r="E33" s="3"/>
      <c r="F33" s="3"/>
      <c r="G33" s="3"/>
      <c r="H33" s="3"/>
      <c r="I33" s="3"/>
      <c r="J33" s="3"/>
      <c r="K33" s="3"/>
      <c r="L33" s="3"/>
      <c r="M33" s="3"/>
      <c r="W33" s="7"/>
      <c r="AB33" s="3"/>
      <c r="AH33"/>
      <c r="AI33"/>
      <c r="AJ33"/>
      <c r="AK33"/>
      <c r="AL33"/>
      <c r="AM33" s="10"/>
      <c r="AT33" s="104"/>
      <c r="AU33" s="104"/>
      <c r="AV33" s="103"/>
    </row>
    <row r="34" spans="1:53" s="1" customFormat="1">
      <c r="A34" s="3"/>
      <c r="B34" s="3"/>
      <c r="C34" s="3"/>
      <c r="D34" s="3"/>
      <c r="E34" s="3"/>
      <c r="F34" s="3"/>
      <c r="G34" s="3"/>
      <c r="H34" s="3"/>
      <c r="I34" s="3"/>
      <c r="J34" s="3"/>
      <c r="K34" s="3"/>
      <c r="L34" s="3"/>
      <c r="M34" s="3"/>
      <c r="W34" s="7"/>
      <c r="AB34" s="3"/>
      <c r="AH34"/>
      <c r="AI34"/>
      <c r="AJ34"/>
      <c r="AK34"/>
      <c r="AL34"/>
      <c r="AM34" s="10"/>
      <c r="AT34" s="104"/>
      <c r="AU34" s="104"/>
      <c r="AV34" s="103"/>
    </row>
    <row r="35" spans="1:53" s="1" customFormat="1">
      <c r="A35" s="3"/>
      <c r="B35" s="3"/>
      <c r="C35" s="3"/>
      <c r="D35" s="3"/>
      <c r="E35" s="3"/>
      <c r="F35" s="3"/>
      <c r="G35" s="3"/>
      <c r="H35" s="3"/>
      <c r="I35" s="3"/>
      <c r="J35" s="3"/>
      <c r="K35" s="3"/>
      <c r="L35" s="3"/>
      <c r="M35" s="3"/>
      <c r="W35" s="7"/>
      <c r="AB35" s="3"/>
      <c r="AH35"/>
      <c r="AI35"/>
      <c r="AJ35"/>
      <c r="AK35"/>
      <c r="AL35"/>
      <c r="AM35" s="10"/>
      <c r="AT35" s="104"/>
      <c r="AU35" s="104"/>
      <c r="AV35" s="103"/>
    </row>
    <row r="36" spans="1:53" s="1" customFormat="1">
      <c r="A36" s="3"/>
      <c r="B36" s="3"/>
      <c r="C36" s="3"/>
      <c r="D36" s="3"/>
      <c r="E36" s="3"/>
      <c r="F36" s="3"/>
      <c r="G36" s="3"/>
      <c r="H36" s="3"/>
      <c r="I36" s="3"/>
      <c r="J36" s="3"/>
      <c r="K36" s="3"/>
      <c r="L36" s="3"/>
      <c r="M36" s="3"/>
      <c r="W36" s="7"/>
      <c r="AB36" s="3"/>
      <c r="AH36"/>
      <c r="AI36"/>
      <c r="AJ36"/>
      <c r="AK36"/>
      <c r="AL36"/>
      <c r="AM36" s="10"/>
      <c r="AT36" s="104"/>
      <c r="AU36" s="104"/>
      <c r="AV36" s="103"/>
    </row>
    <row r="37" spans="1:53" s="1" customFormat="1">
      <c r="W37" s="7"/>
      <c r="AB37" s="3"/>
      <c r="AH37"/>
      <c r="AI37"/>
      <c r="AJ37"/>
      <c r="AK37"/>
      <c r="AL37"/>
      <c r="AM37" s="10"/>
      <c r="AT37" s="104"/>
      <c r="AU37" s="104"/>
      <c r="AV37" s="103"/>
    </row>
    <row r="38" spans="1:53" s="1" customFormat="1">
      <c r="W38" s="7"/>
      <c r="AB38" s="3"/>
      <c r="AH38"/>
      <c r="AI38"/>
      <c r="AJ38"/>
      <c r="AK38"/>
      <c r="AL38"/>
      <c r="AM38" s="10"/>
      <c r="AT38" s="104"/>
      <c r="AU38" s="104"/>
      <c r="AV38" s="103"/>
    </row>
    <row r="39" spans="1:53" s="1" customFormat="1">
      <c r="W39" s="7"/>
      <c r="AB39" s="3"/>
      <c r="AH39"/>
      <c r="AI39"/>
      <c r="AJ39"/>
      <c r="AK39"/>
      <c r="AL39"/>
      <c r="AM39" s="10"/>
      <c r="AT39" s="104"/>
      <c r="AU39" s="104"/>
      <c r="AV39" s="103"/>
    </row>
    <row r="40" spans="1:53" s="1" customFormat="1">
      <c r="W40" s="7"/>
      <c r="AB40" s="3"/>
      <c r="AH40"/>
      <c r="AI40"/>
      <c r="AJ40"/>
      <c r="AK40"/>
      <c r="AL40"/>
      <c r="AM40" s="10"/>
      <c r="AT40" s="104"/>
      <c r="AU40" s="104"/>
      <c r="AV40" s="103"/>
    </row>
    <row r="41" spans="1:53" s="1" customFormat="1">
      <c r="W41" s="7"/>
      <c r="AB41" s="3"/>
      <c r="AH41"/>
      <c r="AI41"/>
      <c r="AJ41"/>
      <c r="AK41"/>
      <c r="AL41"/>
      <c r="AM41" s="10"/>
      <c r="AT41" s="104"/>
      <c r="AU41" s="104"/>
      <c r="AV41" s="103"/>
    </row>
    <row r="42" spans="1:53" s="1" customFormat="1">
      <c r="W42" s="7"/>
      <c r="AB42" s="3"/>
      <c r="AH42"/>
      <c r="AI42"/>
      <c r="AJ42"/>
      <c r="AK42"/>
      <c r="AL42"/>
      <c r="AM42" s="10"/>
      <c r="AT42" s="104"/>
      <c r="AU42" s="104"/>
      <c r="AV42" s="103"/>
    </row>
    <row r="43" spans="1:53" s="1" customFormat="1">
      <c r="W43" s="7"/>
      <c r="AB43" s="3"/>
      <c r="AH43"/>
      <c r="AI43"/>
      <c r="AJ43"/>
      <c r="AK43"/>
      <c r="AL43"/>
      <c r="AM43" s="10"/>
      <c r="AT43" s="104"/>
      <c r="AU43" s="104"/>
      <c r="AV43" s="103"/>
    </row>
    <row r="44" spans="1:53" s="1" customFormat="1" ht="15.75">
      <c r="A44" s="97"/>
      <c r="W44" s="7"/>
      <c r="AB44" s="3"/>
      <c r="AH44" s="3"/>
      <c r="AI44" s="3"/>
      <c r="AJ44"/>
      <c r="AK44"/>
      <c r="AL44"/>
      <c r="AM44" s="10"/>
      <c r="AT44" s="104"/>
      <c r="AU44" s="104"/>
      <c r="AV44" s="103"/>
    </row>
    <row r="45" spans="1:53" s="1" customFormat="1">
      <c r="W45" s="7"/>
      <c r="AB45" s="3"/>
      <c r="AH45" s="3"/>
      <c r="AI45" s="3"/>
      <c r="AJ45"/>
      <c r="AK45"/>
      <c r="AL45"/>
      <c r="AM45" s="10"/>
      <c r="AT45" s="104"/>
      <c r="AU45" s="104"/>
      <c r="AV45" s="103"/>
      <c r="AY45"/>
      <c r="AZ45"/>
      <c r="BA45"/>
    </row>
    <row r="46" spans="1:53">
      <c r="A46" s="311"/>
      <c r="B46" s="310"/>
      <c r="C46" s="310"/>
      <c r="D46" s="310"/>
      <c r="E46" s="310"/>
      <c r="F46" s="5"/>
      <c r="G46" s="5"/>
      <c r="H46" s="5"/>
      <c r="I46" s="5"/>
      <c r="J46" s="5"/>
      <c r="K46" s="5"/>
      <c r="L46" s="5"/>
      <c r="M46" s="5"/>
      <c r="N46" s="5"/>
      <c r="O46" s="5"/>
      <c r="P46" s="475"/>
      <c r="Q46" s="475"/>
      <c r="R46" s="510"/>
      <c r="S46" s="510"/>
      <c r="T46" s="510"/>
      <c r="U46" s="510"/>
      <c r="V46" s="510"/>
      <c r="W46" s="88"/>
      <c r="X46" s="88"/>
      <c r="Y46" s="88"/>
      <c r="Z46" s="5"/>
      <c r="AA46" s="310"/>
      <c r="AB46" s="310"/>
      <c r="AC46" s="310"/>
      <c r="AD46" s="310"/>
      <c r="AE46" s="310"/>
      <c r="AF46" s="5"/>
      <c r="AG46" s="5"/>
      <c r="AH46" s="5"/>
      <c r="AI46" s="5"/>
      <c r="AJ46" s="5"/>
      <c r="AK46" s="5"/>
      <c r="AL46" s="335"/>
      <c r="AM46" s="310"/>
      <c r="AN46" s="5"/>
      <c r="AO46" s="5"/>
      <c r="AP46" s="476"/>
      <c r="AQ46" s="5"/>
      <c r="AR46" s="309"/>
      <c r="AS46" s="5"/>
      <c r="AT46" s="310"/>
      <c r="AU46" s="5"/>
      <c r="AV46" s="5"/>
      <c r="AW46" s="316"/>
      <c r="AX46" s="316"/>
      <c r="AY46" s="5"/>
    </row>
    <row r="47" spans="1:53" ht="38.25" customHeight="1">
      <c r="A47" s="477"/>
      <c r="B47" s="478"/>
      <c r="C47" s="478"/>
      <c r="D47" s="478"/>
      <c r="E47" s="478"/>
      <c r="F47" s="478"/>
      <c r="G47" s="478"/>
      <c r="H47" s="478"/>
      <c r="I47" s="478"/>
      <c r="J47" s="478"/>
      <c r="K47" s="341"/>
      <c r="L47" s="341"/>
      <c r="M47" s="341"/>
      <c r="N47" s="341"/>
      <c r="O47" s="341"/>
      <c r="P47" s="341"/>
      <c r="Q47" s="479"/>
      <c r="R47" s="341"/>
      <c r="S47" s="341"/>
      <c r="T47" s="341"/>
      <c r="U47" s="341"/>
      <c r="V47" s="341"/>
      <c r="W47" s="480"/>
      <c r="X47" s="481"/>
      <c r="Y47" s="481"/>
      <c r="Z47" s="481"/>
      <c r="AA47" s="481"/>
      <c r="AB47" s="5"/>
      <c r="AC47" s="481"/>
      <c r="AD47" s="481"/>
      <c r="AE47" s="341"/>
      <c r="AF47" s="481"/>
      <c r="AG47" s="481"/>
      <c r="AH47" s="481"/>
      <c r="AI47" s="481"/>
      <c r="AJ47" s="341"/>
      <c r="AK47" s="341"/>
      <c r="AL47" s="341"/>
      <c r="AM47" s="310"/>
      <c r="AN47" s="5"/>
      <c r="AO47" s="5"/>
      <c r="AP47" s="309"/>
      <c r="AQ47" s="5"/>
      <c r="AR47" s="309"/>
      <c r="AS47" s="5"/>
      <c r="AT47" s="316"/>
      <c r="AU47" s="316"/>
      <c r="AV47" s="315"/>
      <c r="AW47" s="5"/>
      <c r="AX47" s="5"/>
      <c r="AY47" s="5"/>
    </row>
    <row r="48" spans="1:53">
      <c r="A48" s="168"/>
      <c r="B48" s="334"/>
      <c r="C48" s="334"/>
      <c r="D48" s="334"/>
      <c r="E48" s="334"/>
      <c r="F48" s="334"/>
      <c r="G48" s="334"/>
      <c r="H48" s="334"/>
      <c r="I48" s="334"/>
      <c r="J48" s="334"/>
      <c r="K48" s="334"/>
      <c r="L48" s="334"/>
      <c r="M48" s="334"/>
      <c r="N48" s="334"/>
      <c r="O48" s="334"/>
      <c r="P48" s="334"/>
      <c r="Q48" s="334"/>
      <c r="R48" s="334"/>
      <c r="S48" s="334"/>
      <c r="T48" s="334"/>
      <c r="U48" s="334"/>
      <c r="V48" s="334"/>
      <c r="W48" s="482"/>
      <c r="X48" s="49"/>
      <c r="Y48" s="49"/>
      <c r="Z48" s="49"/>
      <c r="AA48" s="49"/>
      <c r="AB48" s="142"/>
      <c r="AC48" s="257"/>
      <c r="AD48" s="257"/>
      <c r="AE48" s="483"/>
      <c r="AF48" s="483"/>
      <c r="AG48" s="257"/>
      <c r="AH48" s="334"/>
      <c r="AI48" s="334"/>
      <c r="AJ48" s="334"/>
      <c r="AK48" s="334"/>
      <c r="AL48" s="334"/>
      <c r="AM48" s="310"/>
      <c r="AN48" s="311"/>
      <c r="AO48" s="311"/>
      <c r="AP48" s="310"/>
      <c r="AQ48" s="312"/>
      <c r="AR48" s="320"/>
      <c r="AS48" s="311"/>
      <c r="AT48" s="316"/>
      <c r="AU48" s="316"/>
      <c r="AV48" s="315"/>
      <c r="AW48" s="5"/>
      <c r="AX48" s="5"/>
      <c r="AY48" s="5"/>
    </row>
    <row r="49" spans="1:51">
      <c r="A49" s="474"/>
      <c r="B49" s="349"/>
      <c r="C49" s="349"/>
      <c r="D49" s="349"/>
      <c r="E49" s="349"/>
      <c r="F49" s="349"/>
      <c r="G49" s="349"/>
      <c r="H49" s="349"/>
      <c r="I49" s="349"/>
      <c r="J49" s="349"/>
      <c r="K49" s="349"/>
      <c r="L49" s="349"/>
      <c r="M49" s="349"/>
      <c r="N49" s="349"/>
      <c r="O49" s="349"/>
      <c r="P49" s="349"/>
      <c r="Q49" s="349"/>
      <c r="R49" s="349"/>
      <c r="S49" s="349"/>
      <c r="T49" s="349"/>
      <c r="U49" s="349"/>
      <c r="V49" s="349"/>
      <c r="W49" s="484"/>
      <c r="X49" s="11"/>
      <c r="Y49" s="11"/>
      <c r="Z49" s="11"/>
      <c r="AA49" s="11"/>
      <c r="AB49" s="342"/>
      <c r="AC49" s="253"/>
      <c r="AD49" s="253"/>
      <c r="AE49" s="253"/>
      <c r="AF49" s="253"/>
      <c r="AG49" s="253"/>
      <c r="AH49" s="349"/>
      <c r="AI49" s="349"/>
      <c r="AJ49" s="349"/>
      <c r="AK49" s="349"/>
      <c r="AL49" s="349"/>
      <c r="AM49" s="310"/>
      <c r="AN49" s="5"/>
      <c r="AO49" s="5"/>
      <c r="AP49" s="310"/>
      <c r="AQ49" s="312"/>
      <c r="AR49" s="320"/>
      <c r="AS49" s="5"/>
      <c r="AT49" s="316"/>
      <c r="AU49" s="316"/>
      <c r="AV49" s="315"/>
      <c r="AW49" s="5"/>
      <c r="AX49" s="5"/>
      <c r="AY49" s="5"/>
    </row>
    <row r="50" spans="1:51">
      <c r="A50" s="474"/>
      <c r="B50" s="349"/>
      <c r="C50" s="349"/>
      <c r="D50" s="349"/>
      <c r="E50" s="349"/>
      <c r="F50" s="349"/>
      <c r="G50" s="349"/>
      <c r="H50" s="349"/>
      <c r="I50" s="349"/>
      <c r="J50" s="349"/>
      <c r="K50" s="349"/>
      <c r="L50" s="349"/>
      <c r="M50" s="349"/>
      <c r="N50" s="349"/>
      <c r="O50" s="349"/>
      <c r="P50" s="349"/>
      <c r="Q50" s="349"/>
      <c r="R50" s="349"/>
      <c r="S50" s="349"/>
      <c r="T50" s="349"/>
      <c r="U50" s="349"/>
      <c r="V50" s="349"/>
      <c r="W50" s="484"/>
      <c r="X50" s="11"/>
      <c r="Y50" s="11"/>
      <c r="Z50" s="11"/>
      <c r="AA50" s="11"/>
      <c r="AB50" s="342"/>
      <c r="AC50" s="253"/>
      <c r="AD50" s="253"/>
      <c r="AE50" s="253"/>
      <c r="AF50" s="253"/>
      <c r="AG50" s="253"/>
      <c r="AH50" s="349"/>
      <c r="AI50" s="349"/>
      <c r="AJ50" s="349"/>
      <c r="AK50" s="349"/>
      <c r="AL50" s="349"/>
      <c r="AM50" s="310"/>
      <c r="AN50" s="5"/>
      <c r="AO50" s="5"/>
      <c r="AP50" s="310"/>
      <c r="AQ50" s="312"/>
      <c r="AR50" s="320"/>
      <c r="AS50" s="5"/>
      <c r="AT50" s="316"/>
      <c r="AU50" s="316"/>
      <c r="AV50" s="315"/>
      <c r="AW50" s="5"/>
      <c r="AX50" s="5"/>
      <c r="AY50" s="5"/>
    </row>
    <row r="51" spans="1:51">
      <c r="A51" s="474"/>
      <c r="B51" s="349"/>
      <c r="C51" s="349"/>
      <c r="D51" s="349"/>
      <c r="E51" s="349"/>
      <c r="F51" s="349"/>
      <c r="G51" s="349"/>
      <c r="H51" s="349"/>
      <c r="I51" s="349"/>
      <c r="J51" s="349"/>
      <c r="K51" s="349"/>
      <c r="L51" s="349"/>
      <c r="M51" s="349"/>
      <c r="N51" s="349"/>
      <c r="O51" s="349"/>
      <c r="P51" s="349"/>
      <c r="Q51" s="349"/>
      <c r="R51" s="349"/>
      <c r="S51" s="349"/>
      <c r="T51" s="349"/>
      <c r="U51" s="349"/>
      <c r="V51" s="349"/>
      <c r="W51" s="484"/>
      <c r="X51" s="11"/>
      <c r="Y51" s="11"/>
      <c r="Z51" s="11"/>
      <c r="AA51" s="11"/>
      <c r="AB51" s="342"/>
      <c r="AC51" s="253"/>
      <c r="AD51" s="253"/>
      <c r="AE51" s="253"/>
      <c r="AF51" s="253"/>
      <c r="AG51" s="253"/>
      <c r="AH51" s="349"/>
      <c r="AI51" s="349"/>
      <c r="AJ51" s="349"/>
      <c r="AK51" s="349"/>
      <c r="AL51" s="349"/>
      <c r="AM51" s="310"/>
      <c r="AN51" s="5"/>
      <c r="AO51" s="5"/>
      <c r="AP51" s="310"/>
      <c r="AQ51" s="312"/>
      <c r="AR51" s="320"/>
      <c r="AS51" s="5"/>
      <c r="AT51" s="316"/>
      <c r="AU51" s="316"/>
      <c r="AV51" s="315"/>
      <c r="AW51" s="5"/>
      <c r="AX51" s="5"/>
      <c r="AY51" s="5"/>
    </row>
    <row r="52" spans="1:51">
      <c r="A52" s="168"/>
      <c r="B52" s="334"/>
      <c r="C52" s="334"/>
      <c r="D52" s="334"/>
      <c r="E52" s="334"/>
      <c r="F52" s="334"/>
      <c r="G52" s="334"/>
      <c r="H52" s="334"/>
      <c r="I52" s="334"/>
      <c r="J52" s="334"/>
      <c r="K52" s="334"/>
      <c r="L52" s="334"/>
      <c r="M52" s="334"/>
      <c r="N52" s="334"/>
      <c r="O52" s="334"/>
      <c r="P52" s="334"/>
      <c r="Q52" s="334"/>
      <c r="R52" s="334"/>
      <c r="S52" s="334"/>
      <c r="T52" s="334"/>
      <c r="U52" s="334"/>
      <c r="V52" s="334"/>
      <c r="W52" s="482"/>
      <c r="X52" s="49"/>
      <c r="Y52" s="49"/>
      <c r="Z52" s="49"/>
      <c r="AA52" s="49"/>
      <c r="AB52" s="142"/>
      <c r="AC52" s="257"/>
      <c r="AD52" s="257"/>
      <c r="AE52" s="257"/>
      <c r="AF52" s="257"/>
      <c r="AG52" s="257"/>
      <c r="AH52" s="334"/>
      <c r="AI52" s="334"/>
      <c r="AJ52" s="334"/>
      <c r="AK52" s="334"/>
      <c r="AL52" s="334"/>
      <c r="AM52" s="310"/>
      <c r="AN52" s="311"/>
      <c r="AO52" s="311"/>
      <c r="AP52" s="310"/>
      <c r="AQ52" s="329"/>
      <c r="AR52" s="320"/>
      <c r="AS52" s="311"/>
      <c r="AT52" s="316"/>
      <c r="AU52" s="316"/>
      <c r="AV52" s="315"/>
      <c r="AW52" s="5"/>
      <c r="AX52" s="5"/>
      <c r="AY52" s="5"/>
    </row>
    <row r="53" spans="1:51">
      <c r="A53" s="474"/>
      <c r="B53" s="349"/>
      <c r="C53" s="349"/>
      <c r="D53" s="349"/>
      <c r="E53" s="349"/>
      <c r="F53" s="349"/>
      <c r="G53" s="349"/>
      <c r="H53" s="349"/>
      <c r="I53" s="349"/>
      <c r="J53" s="349"/>
      <c r="K53" s="349"/>
      <c r="L53" s="349"/>
      <c r="M53" s="349"/>
      <c r="N53" s="349"/>
      <c r="O53" s="349"/>
      <c r="P53" s="349"/>
      <c r="Q53" s="349"/>
      <c r="R53" s="349"/>
      <c r="S53" s="349"/>
      <c r="T53" s="349"/>
      <c r="U53" s="349"/>
      <c r="V53" s="349"/>
      <c r="W53" s="484"/>
      <c r="X53" s="11"/>
      <c r="Y53" s="11"/>
      <c r="Z53" s="11"/>
      <c r="AA53" s="11"/>
      <c r="AB53" s="342"/>
      <c r="AC53" s="253"/>
      <c r="AD53" s="253"/>
      <c r="AE53" s="253"/>
      <c r="AF53" s="253"/>
      <c r="AG53" s="253"/>
      <c r="AH53" s="349"/>
      <c r="AI53" s="349"/>
      <c r="AJ53" s="349"/>
      <c r="AK53" s="349"/>
      <c r="AL53" s="349"/>
      <c r="AM53" s="310"/>
      <c r="AN53" s="5"/>
      <c r="AO53" s="5"/>
      <c r="AP53" s="310"/>
      <c r="AQ53" s="312"/>
      <c r="AR53" s="320"/>
      <c r="AS53" s="5"/>
      <c r="AT53" s="316"/>
      <c r="AU53" s="316"/>
      <c r="AV53" s="315"/>
      <c r="AW53" s="5"/>
      <c r="AX53" s="5"/>
      <c r="AY53" s="5"/>
    </row>
    <row r="54" spans="1:51">
      <c r="A54" s="474"/>
      <c r="B54" s="349"/>
      <c r="C54" s="349"/>
      <c r="D54" s="349"/>
      <c r="E54" s="349"/>
      <c r="F54" s="349"/>
      <c r="G54" s="349"/>
      <c r="H54" s="349"/>
      <c r="I54" s="349"/>
      <c r="J54" s="349"/>
      <c r="K54" s="349"/>
      <c r="L54" s="349"/>
      <c r="M54" s="349"/>
      <c r="N54" s="349"/>
      <c r="O54" s="349"/>
      <c r="P54" s="349"/>
      <c r="Q54" s="349"/>
      <c r="R54" s="349"/>
      <c r="S54" s="349"/>
      <c r="T54" s="349"/>
      <c r="U54" s="349"/>
      <c r="V54" s="349"/>
      <c r="W54" s="484"/>
      <c r="X54" s="11"/>
      <c r="Y54" s="11"/>
      <c r="Z54" s="11"/>
      <c r="AA54" s="11"/>
      <c r="AB54" s="342"/>
      <c r="AC54" s="253"/>
      <c r="AD54" s="253"/>
      <c r="AE54" s="253"/>
      <c r="AF54" s="253"/>
      <c r="AG54" s="253"/>
      <c r="AH54" s="349"/>
      <c r="AI54" s="349"/>
      <c r="AJ54" s="349"/>
      <c r="AK54" s="349"/>
      <c r="AL54" s="349"/>
      <c r="AM54" s="310"/>
      <c r="AN54" s="5"/>
      <c r="AO54" s="5"/>
      <c r="AP54" s="310"/>
      <c r="AQ54" s="312"/>
      <c r="AR54" s="320"/>
      <c r="AS54" s="5"/>
      <c r="AT54" s="316"/>
      <c r="AU54" s="316"/>
      <c r="AV54" s="315"/>
      <c r="AW54" s="5"/>
      <c r="AX54" s="5"/>
      <c r="AY54" s="5"/>
    </row>
    <row r="55" spans="1:51">
      <c r="A55" s="168"/>
      <c r="B55" s="334"/>
      <c r="C55" s="334"/>
      <c r="D55" s="334"/>
      <c r="E55" s="334"/>
      <c r="F55" s="334"/>
      <c r="G55" s="334"/>
      <c r="H55" s="334"/>
      <c r="I55" s="334"/>
      <c r="J55" s="334"/>
      <c r="K55" s="334"/>
      <c r="L55" s="334"/>
      <c r="M55" s="334"/>
      <c r="N55" s="334"/>
      <c r="O55" s="334"/>
      <c r="P55" s="334"/>
      <c r="Q55" s="334"/>
      <c r="R55" s="334"/>
      <c r="S55" s="334"/>
      <c r="T55" s="334"/>
      <c r="U55" s="334"/>
      <c r="V55" s="334"/>
      <c r="W55" s="482"/>
      <c r="X55" s="49"/>
      <c r="Y55" s="49"/>
      <c r="Z55" s="49"/>
      <c r="AA55" s="49"/>
      <c r="AB55" s="142"/>
      <c r="AC55" s="257"/>
      <c r="AD55" s="257"/>
      <c r="AE55" s="257"/>
      <c r="AF55" s="257"/>
      <c r="AG55" s="257"/>
      <c r="AH55" s="334"/>
      <c r="AI55" s="334"/>
      <c r="AJ55" s="334"/>
      <c r="AK55" s="334"/>
      <c r="AL55" s="334"/>
      <c r="AM55" s="310"/>
      <c r="AN55" s="311"/>
      <c r="AO55" s="311"/>
      <c r="AP55" s="310"/>
      <c r="AQ55" s="312"/>
      <c r="AR55" s="320"/>
      <c r="AS55" s="311"/>
      <c r="AT55" s="316"/>
      <c r="AU55" s="316"/>
      <c r="AV55" s="315"/>
      <c r="AW55" s="5"/>
      <c r="AX55" s="5"/>
      <c r="AY55" s="5"/>
    </row>
    <row r="56" spans="1:51">
      <c r="A56" s="168"/>
      <c r="B56" s="334"/>
      <c r="C56" s="334"/>
      <c r="D56" s="334"/>
      <c r="E56" s="334"/>
      <c r="F56" s="334"/>
      <c r="G56" s="334"/>
      <c r="H56" s="334"/>
      <c r="I56" s="334"/>
      <c r="J56" s="334"/>
      <c r="K56" s="334"/>
      <c r="L56" s="334"/>
      <c r="M56" s="334"/>
      <c r="N56" s="334"/>
      <c r="O56" s="334"/>
      <c r="P56" s="334"/>
      <c r="Q56" s="334"/>
      <c r="R56" s="334"/>
      <c r="S56" s="334"/>
      <c r="T56" s="334"/>
      <c r="U56" s="334"/>
      <c r="V56" s="334"/>
      <c r="W56" s="485"/>
      <c r="X56" s="49"/>
      <c r="Y56" s="49"/>
      <c r="Z56" s="49"/>
      <c r="AA56" s="49"/>
      <c r="AB56" s="142"/>
      <c r="AC56" s="257"/>
      <c r="AD56" s="257"/>
      <c r="AE56" s="483"/>
      <c r="AF56" s="483"/>
      <c r="AG56" s="257"/>
      <c r="AH56" s="334"/>
      <c r="AI56" s="334"/>
      <c r="AJ56" s="334"/>
      <c r="AK56" s="334"/>
      <c r="AL56" s="334"/>
      <c r="AM56" s="310"/>
      <c r="AN56" s="311"/>
      <c r="AO56" s="311"/>
      <c r="AP56" s="310"/>
      <c r="AQ56" s="334"/>
      <c r="AR56" s="320"/>
      <c r="AS56" s="311"/>
      <c r="AT56" s="316"/>
      <c r="AU56" s="316"/>
      <c r="AV56" s="315"/>
      <c r="AW56" s="5"/>
      <c r="AX56" s="5"/>
      <c r="AY56" s="5"/>
    </row>
    <row r="57" spans="1:51">
      <c r="A57" s="486"/>
      <c r="B57" s="90"/>
      <c r="C57" s="90"/>
      <c r="D57" s="90"/>
      <c r="E57" s="90"/>
      <c r="F57" s="90"/>
      <c r="G57" s="90"/>
      <c r="H57" s="90"/>
      <c r="I57" s="90"/>
      <c r="J57" s="90"/>
      <c r="K57" s="90"/>
      <c r="L57" s="90"/>
      <c r="M57" s="90"/>
      <c r="N57" s="90"/>
      <c r="O57" s="90"/>
      <c r="P57" s="90"/>
      <c r="Q57" s="90"/>
      <c r="R57" s="90"/>
      <c r="S57" s="90"/>
      <c r="T57" s="90"/>
      <c r="U57" s="90"/>
      <c r="V57" s="90"/>
      <c r="W57" s="90"/>
      <c r="X57" s="142"/>
      <c r="Y57" s="142"/>
      <c r="Z57" s="142"/>
      <c r="AA57" s="142"/>
      <c r="AB57" s="142"/>
      <c r="AC57" s="143"/>
      <c r="AD57" s="143"/>
      <c r="AE57" s="143"/>
      <c r="AF57" s="143"/>
      <c r="AG57" s="143"/>
      <c r="AH57" s="334"/>
      <c r="AI57" s="334"/>
      <c r="AJ57" s="90"/>
      <c r="AK57" s="90"/>
      <c r="AL57" s="90"/>
      <c r="AM57" s="310"/>
      <c r="AN57" s="5"/>
      <c r="AO57" s="5"/>
      <c r="AP57" s="5"/>
      <c r="AQ57" s="334"/>
      <c r="AR57" s="310"/>
      <c r="AS57" s="5"/>
      <c r="AT57" s="316"/>
      <c r="AU57" s="316"/>
      <c r="AV57" s="315"/>
      <c r="AW57" s="5"/>
      <c r="AX57" s="5"/>
      <c r="AY57" s="5"/>
    </row>
    <row r="58" spans="1:51">
      <c r="A58" s="487"/>
      <c r="B58" s="485"/>
      <c r="C58" s="485"/>
      <c r="D58" s="485"/>
      <c r="E58" s="485"/>
      <c r="F58" s="485"/>
      <c r="G58" s="485"/>
      <c r="H58" s="485"/>
      <c r="I58" s="485"/>
      <c r="J58" s="485"/>
      <c r="K58" s="485"/>
      <c r="L58" s="485"/>
      <c r="M58" s="485"/>
      <c r="N58" s="485"/>
      <c r="O58" s="485"/>
      <c r="P58" s="485"/>
      <c r="Q58" s="485"/>
      <c r="R58" s="485"/>
      <c r="S58" s="485"/>
      <c r="T58" s="485"/>
      <c r="U58" s="485"/>
      <c r="V58" s="485"/>
      <c r="W58" s="485"/>
      <c r="X58" s="142"/>
      <c r="Y58" s="142"/>
      <c r="Z58" s="142"/>
      <c r="AA58" s="142"/>
      <c r="AB58" s="142"/>
      <c r="AC58" s="488"/>
      <c r="AD58" s="488"/>
      <c r="AE58" s="488"/>
      <c r="AF58" s="488"/>
      <c r="AG58" s="488"/>
      <c r="AH58" s="485"/>
      <c r="AI58" s="485"/>
      <c r="AJ58" s="485"/>
      <c r="AK58" s="485"/>
      <c r="AL58" s="485"/>
      <c r="AM58" s="310"/>
      <c r="AN58" s="5"/>
      <c r="AO58" s="5"/>
      <c r="AP58" s="5"/>
      <c r="AQ58" s="5"/>
      <c r="AR58" s="5"/>
      <c r="AS58" s="5"/>
      <c r="AT58" s="316"/>
      <c r="AU58" s="316"/>
      <c r="AV58" s="315"/>
      <c r="AW58" s="5"/>
      <c r="AX58" s="5"/>
      <c r="AY58" s="5"/>
    </row>
    <row r="59" spans="1:51" ht="12.75" customHeight="1">
      <c r="A59" s="489"/>
      <c r="B59" s="489"/>
      <c r="C59" s="489"/>
      <c r="D59" s="489"/>
      <c r="E59" s="5"/>
      <c r="F59" s="5"/>
      <c r="G59" s="5"/>
      <c r="H59" s="5"/>
      <c r="I59" s="5"/>
      <c r="J59" s="5"/>
      <c r="K59" s="5"/>
      <c r="L59" s="5"/>
      <c r="M59" s="5"/>
      <c r="N59" s="5"/>
      <c r="O59" s="5"/>
      <c r="P59" s="5"/>
      <c r="Q59" s="5"/>
      <c r="R59" s="5"/>
      <c r="S59" s="5"/>
      <c r="T59" s="5"/>
      <c r="U59" s="5"/>
      <c r="V59" s="89"/>
      <c r="W59" s="5"/>
      <c r="X59" s="5"/>
      <c r="Y59" s="5"/>
      <c r="Z59" s="5"/>
      <c r="AA59" s="5"/>
      <c r="AB59" s="5"/>
      <c r="AC59" s="5"/>
      <c r="AD59" s="5"/>
      <c r="AE59" s="5"/>
      <c r="AF59" s="5"/>
      <c r="AG59" s="5"/>
      <c r="AH59" s="5"/>
      <c r="AI59" s="5"/>
      <c r="AJ59" s="310"/>
      <c r="AK59" s="310"/>
      <c r="AL59" s="5"/>
      <c r="AM59" s="310"/>
      <c r="AN59" s="5"/>
      <c r="AO59" s="5"/>
      <c r="AP59" s="5"/>
      <c r="AQ59" s="5"/>
      <c r="AR59" s="5"/>
      <c r="AS59" s="5"/>
      <c r="AT59" s="316"/>
      <c r="AU59" s="316"/>
      <c r="AV59" s="315"/>
      <c r="AW59" s="5"/>
      <c r="AX59" s="5"/>
      <c r="AY59" s="5"/>
    </row>
    <row r="60" spans="1:51" ht="38.25" customHeight="1">
      <c r="A60" s="477"/>
      <c r="B60" s="478"/>
      <c r="C60" s="478"/>
      <c r="D60" s="478"/>
      <c r="E60" s="478"/>
      <c r="F60" s="478"/>
      <c r="G60" s="478"/>
      <c r="H60" s="478"/>
      <c r="I60" s="478"/>
      <c r="J60" s="478"/>
      <c r="K60" s="341"/>
      <c r="L60" s="341"/>
      <c r="M60" s="341"/>
      <c r="N60" s="341"/>
      <c r="O60" s="341"/>
      <c r="P60" s="341"/>
      <c r="Q60" s="479"/>
      <c r="R60" s="341"/>
      <c r="S60" s="341"/>
      <c r="T60" s="479"/>
      <c r="U60" s="479"/>
      <c r="V60" s="479"/>
      <c r="W60" s="480"/>
      <c r="X60" s="481"/>
      <c r="Y60" s="481"/>
      <c r="Z60" s="481"/>
      <c r="AA60" s="481"/>
      <c r="AB60" s="5"/>
      <c r="AC60" s="341"/>
      <c r="AD60" s="481"/>
      <c r="AE60" s="481"/>
      <c r="AF60" s="481"/>
      <c r="AG60" s="481"/>
      <c r="AH60" s="481"/>
      <c r="AI60" s="481"/>
      <c r="AJ60" s="481"/>
      <c r="AK60" s="481"/>
      <c r="AL60" s="481"/>
      <c r="AM60" s="310"/>
      <c r="AN60" s="5"/>
      <c r="AO60" s="5"/>
      <c r="AP60" s="5"/>
      <c r="AQ60" s="5"/>
      <c r="AR60" s="309"/>
      <c r="AS60" s="5"/>
      <c r="AT60" s="316"/>
      <c r="AU60" s="316"/>
      <c r="AV60" s="315"/>
      <c r="AW60" s="5"/>
      <c r="AX60" s="5"/>
      <c r="AY60" s="5"/>
    </row>
    <row r="61" spans="1:51">
      <c r="A61" s="168"/>
      <c r="B61" s="334"/>
      <c r="C61" s="334"/>
      <c r="D61" s="334"/>
      <c r="E61" s="334"/>
      <c r="F61" s="334"/>
      <c r="G61" s="334"/>
      <c r="H61" s="334"/>
      <c r="I61" s="334"/>
      <c r="J61" s="334"/>
      <c r="K61" s="334"/>
      <c r="L61" s="334"/>
      <c r="M61" s="334"/>
      <c r="N61" s="334"/>
      <c r="O61" s="334"/>
      <c r="P61" s="334"/>
      <c r="Q61" s="334"/>
      <c r="R61" s="334"/>
      <c r="S61" s="334"/>
      <c r="T61" s="334"/>
      <c r="U61" s="334"/>
      <c r="V61" s="334"/>
      <c r="W61" s="482"/>
      <c r="X61" s="49"/>
      <c r="Y61" s="49"/>
      <c r="Z61" s="49"/>
      <c r="AA61" s="49"/>
      <c r="AB61" s="142"/>
      <c r="AC61" s="257"/>
      <c r="AD61" s="257"/>
      <c r="AE61" s="257"/>
      <c r="AF61" s="257"/>
      <c r="AG61" s="257"/>
      <c r="AH61" s="334"/>
      <c r="AI61" s="334"/>
      <c r="AJ61" s="334"/>
      <c r="AK61" s="334"/>
      <c r="AL61" s="334"/>
      <c r="AM61" s="310"/>
      <c r="AN61" s="5"/>
      <c r="AO61" s="5"/>
      <c r="AP61" s="5"/>
      <c r="AQ61" s="473"/>
      <c r="AR61" s="320"/>
      <c r="AS61" s="5"/>
      <c r="AT61" s="316"/>
      <c r="AU61" s="316"/>
      <c r="AV61" s="315"/>
      <c r="AW61" s="5"/>
      <c r="AX61" s="5"/>
      <c r="AY61" s="5"/>
    </row>
    <row r="62" spans="1:51">
      <c r="A62" s="474"/>
      <c r="B62" s="349"/>
      <c r="C62" s="349"/>
      <c r="D62" s="349"/>
      <c r="E62" s="349"/>
      <c r="F62" s="349"/>
      <c r="G62" s="349"/>
      <c r="H62" s="349"/>
      <c r="I62" s="349"/>
      <c r="J62" s="349"/>
      <c r="K62" s="349"/>
      <c r="L62" s="349"/>
      <c r="M62" s="349"/>
      <c r="N62" s="349"/>
      <c r="O62" s="349"/>
      <c r="P62" s="349"/>
      <c r="Q62" s="349"/>
      <c r="R62" s="349"/>
      <c r="S62" s="349"/>
      <c r="T62" s="349"/>
      <c r="U62" s="349"/>
      <c r="V62" s="349"/>
      <c r="W62" s="484"/>
      <c r="X62" s="11"/>
      <c r="Y62" s="11"/>
      <c r="Z62" s="11"/>
      <c r="AA62" s="11"/>
      <c r="AB62" s="342"/>
      <c r="AC62" s="253"/>
      <c r="AD62" s="253"/>
      <c r="AE62" s="253"/>
      <c r="AF62" s="253"/>
      <c r="AG62" s="253"/>
      <c r="AH62" s="349"/>
      <c r="AI62" s="349"/>
      <c r="AJ62" s="349"/>
      <c r="AK62" s="349"/>
      <c r="AL62" s="349"/>
      <c r="AM62" s="310"/>
      <c r="AN62" s="5"/>
      <c r="AO62" s="5"/>
      <c r="AP62" s="5"/>
      <c r="AQ62" s="473"/>
      <c r="AR62" s="320"/>
      <c r="AS62" s="5"/>
      <c r="AT62" s="316"/>
      <c r="AU62" s="316"/>
      <c r="AV62" s="315"/>
      <c r="AW62" s="5"/>
      <c r="AX62" s="5"/>
      <c r="AY62" s="5"/>
    </row>
    <row r="63" spans="1:51">
      <c r="A63" s="474"/>
      <c r="B63" s="349"/>
      <c r="C63" s="349"/>
      <c r="D63" s="349"/>
      <c r="E63" s="349"/>
      <c r="F63" s="349"/>
      <c r="G63" s="349"/>
      <c r="H63" s="349"/>
      <c r="I63" s="349"/>
      <c r="J63" s="349"/>
      <c r="K63" s="349"/>
      <c r="L63" s="349"/>
      <c r="M63" s="349"/>
      <c r="N63" s="349"/>
      <c r="O63" s="349"/>
      <c r="P63" s="349"/>
      <c r="Q63" s="349"/>
      <c r="R63" s="349"/>
      <c r="S63" s="349"/>
      <c r="T63" s="349"/>
      <c r="U63" s="349"/>
      <c r="V63" s="349"/>
      <c r="W63" s="484"/>
      <c r="X63" s="11"/>
      <c r="Y63" s="11"/>
      <c r="Z63" s="11"/>
      <c r="AA63" s="11"/>
      <c r="AB63" s="342"/>
      <c r="AC63" s="253"/>
      <c r="AD63" s="253"/>
      <c r="AE63" s="253"/>
      <c r="AF63" s="253"/>
      <c r="AG63" s="253"/>
      <c r="AH63" s="349"/>
      <c r="AI63" s="349"/>
      <c r="AJ63" s="349"/>
      <c r="AK63" s="349"/>
      <c r="AL63" s="349"/>
      <c r="AM63" s="310"/>
      <c r="AN63" s="5"/>
      <c r="AO63" s="5"/>
      <c r="AP63" s="5"/>
      <c r="AQ63" s="473"/>
      <c r="AR63" s="320"/>
      <c r="AS63" s="5"/>
      <c r="AT63" s="316"/>
      <c r="AU63" s="316"/>
      <c r="AV63" s="315"/>
      <c r="AW63" s="5"/>
      <c r="AX63" s="5"/>
      <c r="AY63" s="5"/>
    </row>
    <row r="64" spans="1:51">
      <c r="A64" s="474"/>
      <c r="B64" s="349"/>
      <c r="C64" s="349"/>
      <c r="D64" s="349"/>
      <c r="E64" s="349"/>
      <c r="F64" s="349"/>
      <c r="G64" s="349"/>
      <c r="H64" s="349"/>
      <c r="I64" s="349"/>
      <c r="J64" s="349"/>
      <c r="K64" s="349"/>
      <c r="L64" s="349"/>
      <c r="M64" s="349"/>
      <c r="N64" s="349"/>
      <c r="O64" s="349"/>
      <c r="P64" s="349"/>
      <c r="Q64" s="349"/>
      <c r="R64" s="349"/>
      <c r="S64" s="349"/>
      <c r="T64" s="349"/>
      <c r="U64" s="349"/>
      <c r="V64" s="349"/>
      <c r="W64" s="484"/>
      <c r="X64" s="11"/>
      <c r="Y64" s="11"/>
      <c r="Z64" s="11"/>
      <c r="AA64" s="11"/>
      <c r="AB64" s="342"/>
      <c r="AC64" s="253"/>
      <c r="AD64" s="253"/>
      <c r="AE64" s="253"/>
      <c r="AF64" s="253"/>
      <c r="AG64" s="253"/>
      <c r="AH64" s="349"/>
      <c r="AI64" s="349"/>
      <c r="AJ64" s="349"/>
      <c r="AK64" s="349"/>
      <c r="AL64" s="349"/>
      <c r="AM64" s="310"/>
      <c r="AN64" s="5"/>
      <c r="AO64" s="5"/>
      <c r="AP64" s="5"/>
      <c r="AQ64" s="473"/>
      <c r="AR64" s="320"/>
      <c r="AS64" s="5"/>
      <c r="AT64" s="316"/>
      <c r="AU64" s="316"/>
      <c r="AV64" s="315"/>
      <c r="AW64" s="5"/>
      <c r="AX64" s="5"/>
      <c r="AY64" s="5"/>
    </row>
    <row r="65" spans="1:51">
      <c r="A65" s="168"/>
      <c r="B65" s="334"/>
      <c r="C65" s="334"/>
      <c r="D65" s="334"/>
      <c r="E65" s="334"/>
      <c r="F65" s="334"/>
      <c r="G65" s="334"/>
      <c r="H65" s="334"/>
      <c r="I65" s="334"/>
      <c r="J65" s="334"/>
      <c r="K65" s="334"/>
      <c r="L65" s="334"/>
      <c r="M65" s="334"/>
      <c r="N65" s="334"/>
      <c r="O65" s="334"/>
      <c r="P65" s="334"/>
      <c r="Q65" s="334"/>
      <c r="R65" s="334"/>
      <c r="S65" s="334"/>
      <c r="T65" s="334"/>
      <c r="U65" s="334"/>
      <c r="V65" s="334"/>
      <c r="W65" s="482"/>
      <c r="X65" s="49"/>
      <c r="Y65" s="49"/>
      <c r="Z65" s="49"/>
      <c r="AA65" s="49"/>
      <c r="AB65" s="142"/>
      <c r="AC65" s="257"/>
      <c r="AD65" s="257"/>
      <c r="AE65" s="257"/>
      <c r="AF65" s="257"/>
      <c r="AG65" s="257"/>
      <c r="AH65" s="334"/>
      <c r="AI65" s="334"/>
      <c r="AJ65" s="334"/>
      <c r="AK65" s="334"/>
      <c r="AL65" s="334"/>
      <c r="AM65" s="310"/>
      <c r="AN65" s="5"/>
      <c r="AO65" s="5"/>
      <c r="AP65" s="5"/>
      <c r="AQ65" s="473"/>
      <c r="AR65" s="320"/>
      <c r="AS65" s="5"/>
      <c r="AT65" s="316"/>
      <c r="AU65" s="316"/>
      <c r="AV65" s="315"/>
      <c r="AW65" s="5"/>
      <c r="AX65" s="5"/>
      <c r="AY65" s="5"/>
    </row>
    <row r="66" spans="1:51">
      <c r="A66" s="474"/>
      <c r="B66" s="349"/>
      <c r="C66" s="349"/>
      <c r="D66" s="349"/>
      <c r="E66" s="349"/>
      <c r="F66" s="349"/>
      <c r="G66" s="349"/>
      <c r="H66" s="349"/>
      <c r="I66" s="349"/>
      <c r="J66" s="349"/>
      <c r="K66" s="349"/>
      <c r="L66" s="349"/>
      <c r="M66" s="349"/>
      <c r="N66" s="349"/>
      <c r="O66" s="349"/>
      <c r="P66" s="349"/>
      <c r="Q66" s="349"/>
      <c r="R66" s="349"/>
      <c r="S66" s="349"/>
      <c r="T66" s="349"/>
      <c r="U66" s="349"/>
      <c r="V66" s="349"/>
      <c r="W66" s="484"/>
      <c r="X66" s="11"/>
      <c r="Y66" s="11"/>
      <c r="Z66" s="11"/>
      <c r="AA66" s="11"/>
      <c r="AB66" s="342"/>
      <c r="AC66" s="253"/>
      <c r="AD66" s="253"/>
      <c r="AE66" s="253"/>
      <c r="AF66" s="253"/>
      <c r="AG66" s="253"/>
      <c r="AH66" s="349"/>
      <c r="AI66" s="349"/>
      <c r="AJ66" s="349"/>
      <c r="AK66" s="349"/>
      <c r="AL66" s="349"/>
      <c r="AM66" s="310"/>
      <c r="AN66" s="5"/>
      <c r="AO66" s="5"/>
      <c r="AP66" s="5"/>
      <c r="AQ66" s="473"/>
      <c r="AR66" s="320"/>
      <c r="AS66" s="5"/>
      <c r="AT66" s="316"/>
      <c r="AU66" s="316"/>
      <c r="AV66" s="315"/>
      <c r="AW66" s="5"/>
      <c r="AX66" s="5"/>
      <c r="AY66" s="5"/>
    </row>
    <row r="67" spans="1:51">
      <c r="A67" s="474"/>
      <c r="B67" s="349"/>
      <c r="C67" s="349"/>
      <c r="D67" s="349"/>
      <c r="E67" s="349"/>
      <c r="F67" s="349"/>
      <c r="G67" s="349"/>
      <c r="H67" s="349"/>
      <c r="I67" s="349"/>
      <c r="J67" s="349"/>
      <c r="K67" s="349"/>
      <c r="L67" s="349"/>
      <c r="M67" s="349"/>
      <c r="N67" s="349"/>
      <c r="O67" s="349"/>
      <c r="P67" s="349"/>
      <c r="Q67" s="349"/>
      <c r="R67" s="349"/>
      <c r="S67" s="349"/>
      <c r="T67" s="349"/>
      <c r="U67" s="349"/>
      <c r="V67" s="349"/>
      <c r="W67" s="484"/>
      <c r="X67" s="11"/>
      <c r="Y67" s="11"/>
      <c r="Z67" s="11"/>
      <c r="AA67" s="11"/>
      <c r="AB67" s="342"/>
      <c r="AC67" s="253"/>
      <c r="AD67" s="253"/>
      <c r="AE67" s="253"/>
      <c r="AF67" s="253"/>
      <c r="AG67" s="253"/>
      <c r="AH67" s="349"/>
      <c r="AI67" s="349"/>
      <c r="AJ67" s="349"/>
      <c r="AK67" s="349"/>
      <c r="AL67" s="349"/>
      <c r="AM67" s="310"/>
      <c r="AN67" s="5"/>
      <c r="AO67" s="5"/>
      <c r="AP67" s="5"/>
      <c r="AQ67" s="473"/>
      <c r="AR67" s="320"/>
      <c r="AS67" s="5"/>
      <c r="AT67" s="316"/>
      <c r="AU67" s="316"/>
      <c r="AV67" s="315"/>
      <c r="AW67" s="5"/>
      <c r="AX67" s="5"/>
      <c r="AY67" s="5"/>
    </row>
    <row r="68" spans="1:51">
      <c r="A68" s="168"/>
      <c r="B68" s="334"/>
      <c r="C68" s="334"/>
      <c r="D68" s="334"/>
      <c r="E68" s="334"/>
      <c r="F68" s="334"/>
      <c r="G68" s="334"/>
      <c r="H68" s="334"/>
      <c r="I68" s="334"/>
      <c r="J68" s="334"/>
      <c r="K68" s="334"/>
      <c r="L68" s="334"/>
      <c r="M68" s="334"/>
      <c r="N68" s="334"/>
      <c r="O68" s="334"/>
      <c r="P68" s="334"/>
      <c r="Q68" s="334"/>
      <c r="R68" s="334"/>
      <c r="S68" s="334"/>
      <c r="T68" s="334"/>
      <c r="U68" s="334"/>
      <c r="V68" s="334"/>
      <c r="W68" s="482"/>
      <c r="X68" s="49"/>
      <c r="Y68" s="49"/>
      <c r="Z68" s="49"/>
      <c r="AA68" s="49"/>
      <c r="AB68" s="142"/>
      <c r="AC68" s="257"/>
      <c r="AD68" s="257"/>
      <c r="AE68" s="257"/>
      <c r="AF68" s="257"/>
      <c r="AG68" s="257"/>
      <c r="AH68" s="334"/>
      <c r="AI68" s="334"/>
      <c r="AJ68" s="334"/>
      <c r="AK68" s="334"/>
      <c r="AL68" s="334"/>
      <c r="AM68" s="310"/>
      <c r="AN68" s="5"/>
      <c r="AO68" s="5"/>
      <c r="AP68" s="5"/>
      <c r="AQ68" s="473"/>
      <c r="AR68" s="320"/>
      <c r="AS68" s="5"/>
      <c r="AT68" s="316"/>
      <c r="AU68" s="316"/>
      <c r="AV68" s="315"/>
      <c r="AW68" s="5"/>
      <c r="AX68" s="5"/>
      <c r="AY68" s="5"/>
    </row>
    <row r="69" spans="1:51">
      <c r="A69" s="168"/>
      <c r="B69" s="334"/>
      <c r="C69" s="334"/>
      <c r="D69" s="334"/>
      <c r="E69" s="334"/>
      <c r="F69" s="334"/>
      <c r="G69" s="334"/>
      <c r="H69" s="334"/>
      <c r="I69" s="334"/>
      <c r="J69" s="334"/>
      <c r="K69" s="334"/>
      <c r="L69" s="334"/>
      <c r="M69" s="334"/>
      <c r="N69" s="334"/>
      <c r="O69" s="334"/>
      <c r="P69" s="334"/>
      <c r="Q69" s="334"/>
      <c r="R69" s="334"/>
      <c r="S69" s="334"/>
      <c r="T69" s="334"/>
      <c r="U69" s="334"/>
      <c r="V69" s="334"/>
      <c r="W69" s="485"/>
      <c r="X69" s="49"/>
      <c r="Y69" s="49"/>
      <c r="Z69" s="49"/>
      <c r="AA69" s="49"/>
      <c r="AB69" s="142"/>
      <c r="AC69" s="257"/>
      <c r="AD69" s="483"/>
      <c r="AE69" s="257"/>
      <c r="AF69" s="257"/>
      <c r="AG69" s="257"/>
      <c r="AH69" s="334"/>
      <c r="AI69" s="334"/>
      <c r="AJ69" s="334"/>
      <c r="AK69" s="334"/>
      <c r="AL69" s="334"/>
      <c r="AM69" s="310"/>
      <c r="AN69" s="5"/>
      <c r="AO69" s="5"/>
      <c r="AP69" s="5"/>
      <c r="AQ69" s="473"/>
      <c r="AR69" s="320"/>
      <c r="AS69" s="5"/>
      <c r="AT69" s="316"/>
      <c r="AU69" s="316"/>
      <c r="AV69" s="315"/>
      <c r="AW69" s="5"/>
      <c r="AX69" s="5"/>
      <c r="AY69" s="5"/>
    </row>
    <row r="70" spans="1:51">
      <c r="A70" s="90"/>
      <c r="B70" s="335"/>
      <c r="C70" s="335"/>
      <c r="D70" s="335"/>
      <c r="E70" s="335"/>
      <c r="F70" s="335"/>
      <c r="G70" s="335"/>
      <c r="H70" s="335"/>
      <c r="I70" s="335"/>
      <c r="J70" s="335"/>
      <c r="K70" s="335"/>
      <c r="L70" s="335"/>
      <c r="M70" s="335"/>
      <c r="N70" s="335"/>
      <c r="O70" s="335"/>
      <c r="P70" s="335"/>
      <c r="Q70" s="335"/>
      <c r="R70" s="335"/>
      <c r="S70" s="90"/>
      <c r="T70" s="90"/>
      <c r="U70" s="90"/>
      <c r="V70" s="90"/>
      <c r="W70" s="5"/>
      <c r="X70" s="5"/>
      <c r="Y70" s="5"/>
      <c r="Z70" s="5"/>
      <c r="AA70" s="5"/>
      <c r="AB70" s="5"/>
      <c r="AC70" s="5"/>
      <c r="AD70" s="5"/>
      <c r="AE70" s="5"/>
      <c r="AF70" s="5"/>
      <c r="AG70" s="5"/>
      <c r="AH70" s="5"/>
      <c r="AI70" s="5"/>
      <c r="AJ70" s="335"/>
      <c r="AK70" s="335"/>
      <c r="AL70" s="335"/>
      <c r="AM70" s="310"/>
      <c r="AN70" s="5"/>
      <c r="AO70" s="5"/>
      <c r="AP70" s="5"/>
      <c r="AQ70" s="5"/>
      <c r="AR70" s="5"/>
      <c r="AS70" s="5"/>
      <c r="AT70" s="316"/>
      <c r="AU70" s="316"/>
      <c r="AV70" s="315"/>
      <c r="AW70" s="5"/>
      <c r="AX70" s="5"/>
      <c r="AY70" s="5"/>
    </row>
    <row r="71" spans="1:51">
      <c r="A71" s="487"/>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310"/>
      <c r="AN71" s="5"/>
      <c r="AO71" s="5"/>
      <c r="AP71" s="5"/>
      <c r="AQ71" s="5"/>
      <c r="AR71" s="5"/>
      <c r="AS71" s="5"/>
      <c r="AT71" s="316"/>
      <c r="AU71" s="316"/>
      <c r="AV71" s="315"/>
      <c r="AW71" s="5"/>
      <c r="AX71" s="5"/>
      <c r="AY71" s="5"/>
    </row>
    <row r="72" spans="1:51" ht="15.75" customHeight="1">
      <c r="A72" s="489"/>
      <c r="B72" s="489"/>
      <c r="C72" s="489"/>
      <c r="D72" s="489"/>
      <c r="E72" s="5"/>
      <c r="F72" s="5"/>
      <c r="G72" s="5"/>
      <c r="H72" s="5"/>
      <c r="I72" s="5"/>
      <c r="J72" s="5"/>
      <c r="K72" s="5"/>
      <c r="L72" s="490"/>
      <c r="M72" s="5"/>
      <c r="N72" s="5"/>
      <c r="O72" s="5"/>
      <c r="P72" s="5"/>
      <c r="Q72" s="5"/>
      <c r="R72" s="5"/>
      <c r="S72" s="5"/>
      <c r="T72" s="5"/>
      <c r="U72" s="5"/>
      <c r="V72" s="89"/>
      <c r="W72" s="5"/>
      <c r="X72" s="5"/>
      <c r="Y72" s="5"/>
      <c r="Z72" s="5"/>
      <c r="AA72" s="5"/>
      <c r="AB72" s="5"/>
      <c r="AC72" s="5"/>
      <c r="AD72" s="5"/>
      <c r="AE72" s="5"/>
      <c r="AF72" s="5"/>
      <c r="AG72" s="5"/>
      <c r="AH72" s="5"/>
      <c r="AI72" s="310"/>
      <c r="AJ72" s="310"/>
      <c r="AK72" s="310"/>
      <c r="AL72" s="310"/>
      <c r="AM72" s="310"/>
      <c r="AN72" s="5"/>
      <c r="AO72" s="5"/>
      <c r="AP72" s="5"/>
      <c r="AQ72" s="5"/>
      <c r="AR72" s="5"/>
      <c r="AS72" s="5"/>
      <c r="AT72" s="316"/>
      <c r="AU72" s="316"/>
      <c r="AV72" s="315"/>
      <c r="AW72" s="5"/>
      <c r="AX72" s="5"/>
      <c r="AY72" s="5"/>
    </row>
    <row r="73" spans="1:51" ht="38.25" customHeight="1">
      <c r="A73" s="477"/>
      <c r="B73" s="478"/>
      <c r="C73" s="478"/>
      <c r="D73" s="478"/>
      <c r="E73" s="478"/>
      <c r="F73" s="478"/>
      <c r="G73" s="478"/>
      <c r="H73" s="478"/>
      <c r="I73" s="478"/>
      <c r="J73" s="478"/>
      <c r="K73" s="341"/>
      <c r="L73" s="341"/>
      <c r="M73" s="341"/>
      <c r="N73" s="341"/>
      <c r="O73" s="341"/>
      <c r="P73" s="341"/>
      <c r="Q73" s="479"/>
      <c r="R73" s="341"/>
      <c r="S73" s="341"/>
      <c r="T73" s="479"/>
      <c r="U73" s="479"/>
      <c r="V73" s="479"/>
      <c r="W73" s="491"/>
      <c r="X73" s="481"/>
      <c r="Y73" s="481"/>
      <c r="Z73" s="481"/>
      <c r="AA73" s="481"/>
      <c r="AB73" s="5"/>
      <c r="AC73" s="341"/>
      <c r="AD73" s="481"/>
      <c r="AE73" s="481"/>
      <c r="AF73" s="481"/>
      <c r="AG73" s="481"/>
      <c r="AH73" s="481"/>
      <c r="AI73" s="481"/>
      <c r="AJ73" s="481"/>
      <c r="AK73" s="481"/>
      <c r="AL73" s="481"/>
      <c r="AM73" s="310"/>
      <c r="AN73" s="5"/>
      <c r="AO73" s="5"/>
      <c r="AP73" s="5"/>
      <c r="AQ73" s="5"/>
      <c r="AR73" s="309"/>
      <c r="AS73" s="5"/>
      <c r="AT73" s="316"/>
      <c r="AU73" s="316"/>
      <c r="AV73" s="315"/>
      <c r="AW73" s="5"/>
      <c r="AX73" s="5"/>
      <c r="AY73" s="5"/>
    </row>
    <row r="74" spans="1:51">
      <c r="A74" s="168"/>
      <c r="B74" s="414"/>
      <c r="C74" s="414"/>
      <c r="D74" s="414"/>
      <c r="E74" s="414"/>
      <c r="F74" s="414"/>
      <c r="G74" s="414"/>
      <c r="H74" s="414"/>
      <c r="I74" s="414"/>
      <c r="J74" s="414"/>
      <c r="K74" s="414"/>
      <c r="L74" s="414"/>
      <c r="M74" s="414"/>
      <c r="N74" s="414"/>
      <c r="O74" s="414"/>
      <c r="P74" s="414"/>
      <c r="Q74" s="414"/>
      <c r="R74" s="414"/>
      <c r="S74" s="414"/>
      <c r="T74" s="414"/>
      <c r="U74" s="414"/>
      <c r="V74" s="414"/>
      <c r="W74" s="49"/>
      <c r="X74" s="49"/>
      <c r="Y74" s="49"/>
      <c r="Z74" s="49"/>
      <c r="AA74" s="49"/>
      <c r="AB74" s="142"/>
      <c r="AC74" s="257"/>
      <c r="AD74" s="257"/>
      <c r="AE74" s="257"/>
      <c r="AF74" s="257"/>
      <c r="AG74" s="257"/>
      <c r="AH74" s="334"/>
      <c r="AI74" s="334"/>
      <c r="AJ74" s="334"/>
      <c r="AK74" s="334"/>
      <c r="AL74" s="334"/>
      <c r="AM74" s="310"/>
      <c r="AN74" s="5"/>
      <c r="AO74" s="5"/>
      <c r="AP74" s="5"/>
      <c r="AQ74" s="473"/>
      <c r="AR74" s="320"/>
      <c r="AS74" s="5"/>
      <c r="AT74" s="316"/>
      <c r="AU74" s="316"/>
      <c r="AV74" s="315"/>
      <c r="AW74" s="5"/>
      <c r="AX74" s="5"/>
      <c r="AY74" s="5"/>
    </row>
    <row r="75" spans="1:51">
      <c r="A75" s="474"/>
      <c r="B75" s="412"/>
      <c r="C75" s="412"/>
      <c r="D75" s="412"/>
      <c r="E75" s="412"/>
      <c r="F75" s="412"/>
      <c r="G75" s="412"/>
      <c r="H75" s="412"/>
      <c r="I75" s="412"/>
      <c r="J75" s="412"/>
      <c r="K75" s="412"/>
      <c r="L75" s="412"/>
      <c r="M75" s="412"/>
      <c r="N75" s="412"/>
      <c r="O75" s="412"/>
      <c r="P75" s="412"/>
      <c r="Q75" s="412"/>
      <c r="R75" s="412"/>
      <c r="S75" s="412"/>
      <c r="T75" s="412"/>
      <c r="U75" s="412"/>
      <c r="V75" s="412"/>
      <c r="W75" s="11"/>
      <c r="X75" s="11"/>
      <c r="Y75" s="11"/>
      <c r="Z75" s="11"/>
      <c r="AA75" s="11"/>
      <c r="AB75" s="342"/>
      <c r="AC75" s="253"/>
      <c r="AD75" s="253"/>
      <c r="AE75" s="253"/>
      <c r="AF75" s="253"/>
      <c r="AG75" s="253"/>
      <c r="AH75" s="349"/>
      <c r="AI75" s="349"/>
      <c r="AJ75" s="349"/>
      <c r="AK75" s="349"/>
      <c r="AL75" s="412"/>
      <c r="AM75" s="310"/>
      <c r="AN75" s="5"/>
      <c r="AO75" s="5"/>
      <c r="AP75" s="5"/>
      <c r="AQ75" s="473"/>
      <c r="AR75" s="320"/>
      <c r="AS75" s="5"/>
      <c r="AT75" s="316"/>
      <c r="AU75" s="316"/>
      <c r="AV75" s="315"/>
      <c r="AW75" s="5"/>
      <c r="AX75" s="5"/>
      <c r="AY75" s="5"/>
    </row>
    <row r="76" spans="1:51">
      <c r="A76" s="474"/>
      <c r="B76" s="412"/>
      <c r="C76" s="412"/>
      <c r="D76" s="412"/>
      <c r="E76" s="412"/>
      <c r="F76" s="412"/>
      <c r="G76" s="412"/>
      <c r="H76" s="412"/>
      <c r="I76" s="412"/>
      <c r="J76" s="412"/>
      <c r="K76" s="412"/>
      <c r="L76" s="412"/>
      <c r="M76" s="412"/>
      <c r="N76" s="412"/>
      <c r="O76" s="412"/>
      <c r="P76" s="412"/>
      <c r="Q76" s="412"/>
      <c r="R76" s="412"/>
      <c r="S76" s="412"/>
      <c r="T76" s="412"/>
      <c r="U76" s="412"/>
      <c r="V76" s="412"/>
      <c r="W76" s="11"/>
      <c r="X76" s="11"/>
      <c r="Y76" s="11"/>
      <c r="Z76" s="11"/>
      <c r="AA76" s="11"/>
      <c r="AB76" s="342"/>
      <c r="AC76" s="253"/>
      <c r="AD76" s="253"/>
      <c r="AE76" s="253"/>
      <c r="AF76" s="253"/>
      <c r="AG76" s="253"/>
      <c r="AH76" s="349"/>
      <c r="AI76" s="349"/>
      <c r="AJ76" s="349"/>
      <c r="AK76" s="349"/>
      <c r="AL76" s="412"/>
      <c r="AM76" s="310"/>
      <c r="AN76" s="5"/>
      <c r="AO76" s="5"/>
      <c r="AP76" s="5"/>
      <c r="AQ76" s="473"/>
      <c r="AR76" s="320"/>
      <c r="AS76" s="5"/>
      <c r="AT76" s="316"/>
      <c r="AU76" s="316"/>
      <c r="AV76" s="315"/>
      <c r="AW76" s="5"/>
      <c r="AX76" s="5"/>
      <c r="AY76" s="5"/>
    </row>
    <row r="77" spans="1:51">
      <c r="A77" s="474"/>
      <c r="B77" s="412"/>
      <c r="C77" s="412"/>
      <c r="D77" s="412"/>
      <c r="E77" s="412"/>
      <c r="F77" s="412"/>
      <c r="G77" s="412"/>
      <c r="H77" s="412"/>
      <c r="I77" s="412"/>
      <c r="J77" s="412"/>
      <c r="K77" s="412"/>
      <c r="L77" s="412"/>
      <c r="M77" s="412"/>
      <c r="N77" s="412"/>
      <c r="O77" s="412"/>
      <c r="P77" s="412"/>
      <c r="Q77" s="412"/>
      <c r="R77" s="412"/>
      <c r="S77" s="412"/>
      <c r="T77" s="412"/>
      <c r="U77" s="412"/>
      <c r="V77" s="412"/>
      <c r="W77" s="11"/>
      <c r="X77" s="11"/>
      <c r="Y77" s="11"/>
      <c r="Z77" s="11"/>
      <c r="AA77" s="11"/>
      <c r="AB77" s="342"/>
      <c r="AC77" s="253"/>
      <c r="AD77" s="253"/>
      <c r="AE77" s="253"/>
      <c r="AF77" s="253"/>
      <c r="AG77" s="253"/>
      <c r="AH77" s="349"/>
      <c r="AI77" s="349"/>
      <c r="AJ77" s="349"/>
      <c r="AK77" s="349"/>
      <c r="AL77" s="412"/>
      <c r="AM77" s="310"/>
      <c r="AN77" s="5"/>
      <c r="AO77" s="5"/>
      <c r="AP77" s="5"/>
      <c r="AQ77" s="473"/>
      <c r="AR77" s="320"/>
      <c r="AS77" s="5"/>
      <c r="AT77" s="316"/>
      <c r="AU77" s="316"/>
      <c r="AV77" s="315"/>
      <c r="AW77" s="5"/>
      <c r="AX77" s="5"/>
      <c r="AY77" s="5"/>
    </row>
    <row r="78" spans="1:51">
      <c r="A78" s="168"/>
      <c r="B78" s="414"/>
      <c r="C78" s="414"/>
      <c r="D78" s="414"/>
      <c r="E78" s="414"/>
      <c r="F78" s="414"/>
      <c r="G78" s="414"/>
      <c r="H78" s="414"/>
      <c r="I78" s="414"/>
      <c r="J78" s="414"/>
      <c r="K78" s="414"/>
      <c r="L78" s="414"/>
      <c r="M78" s="414"/>
      <c r="N78" s="414"/>
      <c r="O78" s="414"/>
      <c r="P78" s="414"/>
      <c r="Q78" s="414"/>
      <c r="R78" s="414"/>
      <c r="S78" s="414"/>
      <c r="T78" s="414"/>
      <c r="U78" s="414"/>
      <c r="V78" s="414"/>
      <c r="W78" s="49"/>
      <c r="X78" s="49"/>
      <c r="Y78" s="49"/>
      <c r="Z78" s="49"/>
      <c r="AA78" s="49"/>
      <c r="AB78" s="142"/>
      <c r="AC78" s="257"/>
      <c r="AD78" s="257"/>
      <c r="AE78" s="257"/>
      <c r="AF78" s="257"/>
      <c r="AG78" s="257"/>
      <c r="AH78" s="334"/>
      <c r="AI78" s="334"/>
      <c r="AJ78" s="334"/>
      <c r="AK78" s="334"/>
      <c r="AL78" s="334"/>
      <c r="AM78" s="310"/>
      <c r="AN78" s="5"/>
      <c r="AO78" s="5"/>
      <c r="AP78" s="5"/>
      <c r="AQ78" s="473"/>
      <c r="AR78" s="320"/>
      <c r="AS78" s="5"/>
      <c r="AT78" s="316"/>
      <c r="AU78" s="316"/>
      <c r="AV78" s="315"/>
      <c r="AW78" s="5"/>
      <c r="AX78" s="5"/>
      <c r="AY78" s="5"/>
    </row>
    <row r="79" spans="1:51">
      <c r="A79" s="474"/>
      <c r="B79" s="412"/>
      <c r="C79" s="412"/>
      <c r="D79" s="412"/>
      <c r="E79" s="412"/>
      <c r="F79" s="412"/>
      <c r="G79" s="412"/>
      <c r="H79" s="412"/>
      <c r="I79" s="412"/>
      <c r="J79" s="412"/>
      <c r="K79" s="412"/>
      <c r="L79" s="412"/>
      <c r="M79" s="412"/>
      <c r="N79" s="412"/>
      <c r="O79" s="412"/>
      <c r="P79" s="412"/>
      <c r="Q79" s="412"/>
      <c r="R79" s="412"/>
      <c r="S79" s="412"/>
      <c r="T79" s="412"/>
      <c r="U79" s="412"/>
      <c r="V79" s="412"/>
      <c r="W79" s="11"/>
      <c r="X79" s="11"/>
      <c r="Y79" s="11"/>
      <c r="Z79" s="11"/>
      <c r="AA79" s="11"/>
      <c r="AB79" s="342"/>
      <c r="AC79" s="253"/>
      <c r="AD79" s="253"/>
      <c r="AE79" s="253"/>
      <c r="AF79" s="253"/>
      <c r="AG79" s="253"/>
      <c r="AH79" s="349"/>
      <c r="AI79" s="349"/>
      <c r="AJ79" s="349"/>
      <c r="AK79" s="349"/>
      <c r="AL79" s="349"/>
      <c r="AM79" s="310"/>
      <c r="AN79" s="5"/>
      <c r="AO79" s="5"/>
      <c r="AP79" s="5"/>
      <c r="AQ79" s="473"/>
      <c r="AR79" s="320"/>
      <c r="AS79" s="5"/>
      <c r="AT79" s="316"/>
      <c r="AU79" s="316"/>
      <c r="AV79" s="315"/>
      <c r="AW79" s="5"/>
      <c r="AX79" s="5"/>
      <c r="AY79" s="5"/>
    </row>
    <row r="80" spans="1:51">
      <c r="A80" s="474"/>
      <c r="B80" s="412"/>
      <c r="C80" s="412"/>
      <c r="D80" s="412"/>
      <c r="E80" s="412"/>
      <c r="F80" s="412"/>
      <c r="G80" s="412"/>
      <c r="H80" s="412"/>
      <c r="I80" s="412"/>
      <c r="J80" s="412"/>
      <c r="K80" s="412"/>
      <c r="L80" s="412"/>
      <c r="M80" s="412"/>
      <c r="N80" s="412"/>
      <c r="O80" s="412"/>
      <c r="P80" s="412"/>
      <c r="Q80" s="412"/>
      <c r="R80" s="412"/>
      <c r="S80" s="412"/>
      <c r="T80" s="412"/>
      <c r="U80" s="412"/>
      <c r="V80" s="412"/>
      <c r="W80" s="11"/>
      <c r="X80" s="11"/>
      <c r="Y80" s="11"/>
      <c r="Z80" s="11"/>
      <c r="AA80" s="11"/>
      <c r="AB80" s="342"/>
      <c r="AC80" s="253"/>
      <c r="AD80" s="253"/>
      <c r="AE80" s="253"/>
      <c r="AF80" s="253"/>
      <c r="AG80" s="253"/>
      <c r="AH80" s="349"/>
      <c r="AI80" s="349"/>
      <c r="AJ80" s="349"/>
      <c r="AK80" s="349"/>
      <c r="AL80" s="412"/>
      <c r="AM80" s="310"/>
      <c r="AN80" s="5"/>
      <c r="AO80" s="5"/>
      <c r="AP80" s="5"/>
      <c r="AQ80" s="473"/>
      <c r="AR80" s="320"/>
      <c r="AS80" s="5"/>
      <c r="AT80" s="316"/>
      <c r="AU80" s="316"/>
      <c r="AV80" s="315"/>
      <c r="AW80" s="5"/>
      <c r="AX80" s="5"/>
      <c r="AY80" s="5"/>
    </row>
    <row r="81" spans="1:51">
      <c r="A81" s="168"/>
      <c r="B81" s="414"/>
      <c r="C81" s="414"/>
      <c r="D81" s="414"/>
      <c r="E81" s="414"/>
      <c r="F81" s="414"/>
      <c r="G81" s="414"/>
      <c r="H81" s="414"/>
      <c r="I81" s="414"/>
      <c r="J81" s="414"/>
      <c r="K81" s="414"/>
      <c r="L81" s="414"/>
      <c r="M81" s="414"/>
      <c r="N81" s="414"/>
      <c r="O81" s="414"/>
      <c r="P81" s="414"/>
      <c r="Q81" s="414"/>
      <c r="R81" s="414"/>
      <c r="S81" s="414"/>
      <c r="T81" s="414"/>
      <c r="U81" s="414"/>
      <c r="V81" s="414"/>
      <c r="W81" s="49"/>
      <c r="X81" s="49"/>
      <c r="Y81" s="49"/>
      <c r="Z81" s="49"/>
      <c r="AA81" s="49"/>
      <c r="AB81" s="142"/>
      <c r="AC81" s="257"/>
      <c r="AD81" s="257"/>
      <c r="AE81" s="257"/>
      <c r="AF81" s="257"/>
      <c r="AG81" s="257"/>
      <c r="AH81" s="334"/>
      <c r="AI81" s="334"/>
      <c r="AJ81" s="334"/>
      <c r="AK81" s="334"/>
      <c r="AL81" s="334"/>
      <c r="AM81" s="310"/>
      <c r="AN81" s="5"/>
      <c r="AO81" s="5"/>
      <c r="AP81" s="5"/>
      <c r="AQ81" s="473"/>
      <c r="AR81" s="320"/>
      <c r="AS81" s="5"/>
      <c r="AT81" s="316"/>
      <c r="AU81" s="316"/>
      <c r="AV81" s="315"/>
      <c r="AW81" s="5"/>
      <c r="AX81" s="5"/>
      <c r="AY81" s="5"/>
    </row>
    <row r="82" spans="1:51">
      <c r="A82" s="168"/>
      <c r="B82" s="414"/>
      <c r="C82" s="414"/>
      <c r="D82" s="414"/>
      <c r="E82" s="414"/>
      <c r="F82" s="414"/>
      <c r="G82" s="414"/>
      <c r="H82" s="414"/>
      <c r="I82" s="414"/>
      <c r="J82" s="414"/>
      <c r="K82" s="414"/>
      <c r="L82" s="414"/>
      <c r="M82" s="414"/>
      <c r="N82" s="414"/>
      <c r="O82" s="414"/>
      <c r="P82" s="414"/>
      <c r="Q82" s="414"/>
      <c r="R82" s="414"/>
      <c r="S82" s="414"/>
      <c r="T82" s="414"/>
      <c r="U82" s="414"/>
      <c r="V82" s="414"/>
      <c r="W82" s="49"/>
      <c r="X82" s="49"/>
      <c r="Y82" s="49"/>
      <c r="Z82" s="49"/>
      <c r="AA82" s="49"/>
      <c r="AB82" s="142"/>
      <c r="AC82" s="257"/>
      <c r="AD82" s="257"/>
      <c r="AE82" s="257"/>
      <c r="AF82" s="257"/>
      <c r="AG82" s="257"/>
      <c r="AH82" s="334"/>
      <c r="AI82" s="334"/>
      <c r="AJ82" s="334"/>
      <c r="AK82" s="334"/>
      <c r="AL82" s="334"/>
      <c r="AM82" s="310"/>
      <c r="AN82" s="5"/>
      <c r="AO82" s="5"/>
      <c r="AP82" s="5"/>
      <c r="AQ82" s="473"/>
      <c r="AR82" s="320"/>
      <c r="AS82" s="5"/>
      <c r="AT82" s="316"/>
      <c r="AU82" s="316"/>
      <c r="AV82" s="315"/>
      <c r="AW82" s="5"/>
      <c r="AX82" s="5"/>
      <c r="AY82" s="5"/>
    </row>
    <row r="83" spans="1:51">
      <c r="A83" s="90"/>
      <c r="B83" s="335"/>
      <c r="C83" s="335"/>
      <c r="D83" s="335"/>
      <c r="E83" s="335"/>
      <c r="F83" s="335"/>
      <c r="G83" s="335"/>
      <c r="H83" s="335"/>
      <c r="I83" s="335"/>
      <c r="J83" s="335"/>
      <c r="K83" s="335"/>
      <c r="L83" s="335"/>
      <c r="M83" s="335"/>
      <c r="N83" s="335"/>
      <c r="O83" s="335"/>
      <c r="P83" s="335"/>
      <c r="Q83" s="335"/>
      <c r="R83" s="335"/>
      <c r="S83" s="335"/>
      <c r="T83" s="335"/>
      <c r="U83" s="335"/>
      <c r="V83" s="492"/>
      <c r="W83" s="5"/>
      <c r="X83" s="5"/>
      <c r="Y83" s="5"/>
      <c r="Z83" s="5"/>
      <c r="AA83" s="5"/>
      <c r="AB83" s="5"/>
      <c r="AC83" s="5"/>
      <c r="AD83" s="5"/>
      <c r="AE83" s="5"/>
      <c r="AF83" s="5"/>
      <c r="AG83" s="5"/>
      <c r="AH83" s="5"/>
      <c r="AI83" s="5"/>
      <c r="AJ83" s="335"/>
      <c r="AK83" s="335"/>
      <c r="AL83" s="335"/>
      <c r="AM83" s="310"/>
      <c r="AN83" s="5"/>
      <c r="AO83" s="5"/>
      <c r="AP83" s="5"/>
      <c r="AQ83" s="5"/>
      <c r="AR83" s="5"/>
      <c r="AS83" s="5"/>
      <c r="AT83" s="316"/>
      <c r="AU83" s="316"/>
      <c r="AV83" s="315"/>
      <c r="AW83" s="5"/>
      <c r="AX83" s="5"/>
      <c r="AY83" s="5"/>
    </row>
    <row r="84" spans="1:51">
      <c r="A84" s="487"/>
      <c r="B84" s="5"/>
      <c r="C84" s="5"/>
      <c r="D84" s="5"/>
      <c r="E84" s="5"/>
      <c r="F84" s="5"/>
      <c r="G84" s="5"/>
      <c r="H84" s="5"/>
      <c r="I84" s="5"/>
      <c r="J84" s="5"/>
      <c r="K84" s="5"/>
      <c r="L84" s="335"/>
      <c r="M84" s="335"/>
      <c r="N84" s="335"/>
      <c r="O84" s="335"/>
      <c r="P84" s="335"/>
      <c r="Q84" s="335"/>
      <c r="R84" s="335"/>
      <c r="S84" s="335"/>
      <c r="T84" s="335"/>
      <c r="U84" s="335"/>
      <c r="V84" s="335"/>
      <c r="W84" s="5"/>
      <c r="X84" s="5"/>
      <c r="Y84" s="5"/>
      <c r="Z84" s="5"/>
      <c r="AA84" s="5"/>
      <c r="AB84" s="5"/>
      <c r="AC84" s="5"/>
      <c r="AD84" s="5"/>
      <c r="AE84" s="5"/>
      <c r="AF84" s="5"/>
      <c r="AG84" s="5"/>
      <c r="AH84" s="5"/>
      <c r="AI84" s="5"/>
      <c r="AJ84" s="5"/>
      <c r="AK84" s="5"/>
      <c r="AL84" s="5"/>
      <c r="AM84" s="310"/>
      <c r="AN84" s="5"/>
      <c r="AO84" s="5"/>
      <c r="AP84" s="5"/>
      <c r="AQ84" s="5"/>
      <c r="AR84" s="5"/>
      <c r="AS84" s="5"/>
      <c r="AT84" s="316"/>
      <c r="AU84" s="316"/>
      <c r="AV84" s="315"/>
      <c r="AW84" s="5"/>
      <c r="AX84" s="5"/>
      <c r="AY84" s="5"/>
    </row>
    <row r="85" spans="1:51">
      <c r="A85" s="316"/>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310"/>
      <c r="AN85" s="5"/>
      <c r="AO85" s="5"/>
      <c r="AP85" s="5"/>
      <c r="AQ85" s="5"/>
      <c r="AR85" s="5"/>
      <c r="AS85" s="5"/>
      <c r="AT85" s="316"/>
      <c r="AU85" s="316"/>
      <c r="AV85" s="315"/>
      <c r="AW85" s="5"/>
      <c r="AX85" s="5"/>
      <c r="AY85" s="5"/>
    </row>
    <row r="86" spans="1:51" ht="16.5" customHeight="1">
      <c r="A86" s="489"/>
      <c r="B86" s="489"/>
      <c r="C86" s="489"/>
      <c r="D86" s="489"/>
      <c r="E86" s="5"/>
      <c r="F86" s="5"/>
      <c r="G86" s="5"/>
      <c r="H86" s="5"/>
      <c r="I86" s="5"/>
      <c r="J86" s="5"/>
      <c r="K86" s="5"/>
      <c r="L86" s="490"/>
      <c r="M86" s="5"/>
      <c r="N86" s="5"/>
      <c r="O86" s="5"/>
      <c r="P86" s="5"/>
      <c r="Q86" s="5"/>
      <c r="R86" s="5"/>
      <c r="S86" s="5"/>
      <c r="T86" s="5"/>
      <c r="U86" s="5"/>
      <c r="V86" s="89"/>
      <c r="W86" s="5"/>
      <c r="X86" s="5"/>
      <c r="Y86" s="5"/>
      <c r="Z86" s="5"/>
      <c r="AA86" s="5"/>
      <c r="AB86" s="5"/>
      <c r="AC86" s="5"/>
      <c r="AD86" s="5"/>
      <c r="AE86" s="5"/>
      <c r="AF86" s="5"/>
      <c r="AG86" s="5"/>
      <c r="AH86" s="5"/>
      <c r="AI86" s="310"/>
      <c r="AJ86" s="310"/>
      <c r="AK86" s="310"/>
      <c r="AL86" s="310"/>
      <c r="AM86" s="310"/>
      <c r="AN86" s="5"/>
      <c r="AO86" s="5"/>
      <c r="AP86" s="5"/>
      <c r="AQ86" s="5"/>
      <c r="AR86" s="5"/>
      <c r="AS86" s="5"/>
    </row>
    <row r="87" spans="1:51" ht="38.25" customHeight="1">
      <c r="A87" s="477"/>
      <c r="B87" s="478"/>
      <c r="C87" s="478"/>
      <c r="D87" s="478"/>
      <c r="E87" s="478"/>
      <c r="F87" s="478"/>
      <c r="G87" s="478"/>
      <c r="H87" s="478"/>
      <c r="I87" s="478"/>
      <c r="J87" s="478"/>
      <c r="K87" s="341"/>
      <c r="L87" s="341"/>
      <c r="M87" s="341"/>
      <c r="N87" s="341"/>
      <c r="O87" s="341"/>
      <c r="P87" s="341"/>
      <c r="Q87" s="479"/>
      <c r="R87" s="341"/>
      <c r="S87" s="341"/>
      <c r="T87" s="479"/>
      <c r="U87" s="479"/>
      <c r="V87" s="479"/>
      <c r="W87" s="480"/>
      <c r="X87" s="481"/>
      <c r="Y87" s="481"/>
      <c r="Z87" s="481"/>
      <c r="AA87" s="481"/>
      <c r="AB87" s="5"/>
      <c r="AC87" s="341"/>
      <c r="AD87" s="481"/>
      <c r="AE87" s="481"/>
      <c r="AF87" s="481"/>
      <c r="AG87" s="481"/>
      <c r="AH87" s="481"/>
      <c r="AI87" s="481"/>
      <c r="AJ87" s="481"/>
      <c r="AK87" s="481"/>
      <c r="AL87" s="481"/>
      <c r="AM87" s="310"/>
      <c r="AN87" s="5"/>
      <c r="AO87" s="5"/>
      <c r="AP87" s="5"/>
      <c r="AQ87" s="5"/>
      <c r="AR87" s="309"/>
      <c r="AS87" s="5"/>
    </row>
    <row r="88" spans="1:51">
      <c r="A88" s="168"/>
      <c r="B88" s="414"/>
      <c r="C88" s="414"/>
      <c r="D88" s="414"/>
      <c r="E88" s="414"/>
      <c r="F88" s="414"/>
      <c r="G88" s="414"/>
      <c r="H88" s="414"/>
      <c r="I88" s="414"/>
      <c r="J88" s="414"/>
      <c r="K88" s="414"/>
      <c r="L88" s="414"/>
      <c r="M88" s="414"/>
      <c r="N88" s="414"/>
      <c r="O88" s="414"/>
      <c r="P88" s="414"/>
      <c r="Q88" s="414"/>
      <c r="R88" s="414"/>
      <c r="S88" s="414"/>
      <c r="T88" s="414"/>
      <c r="U88" s="414"/>
      <c r="V88" s="414"/>
      <c r="W88" s="482"/>
      <c r="X88" s="49"/>
      <c r="Y88" s="49"/>
      <c r="Z88" s="49"/>
      <c r="AA88" s="49"/>
      <c r="AB88" s="142"/>
      <c r="AC88" s="257"/>
      <c r="AD88" s="257"/>
      <c r="AE88" s="483"/>
      <c r="AF88" s="483"/>
      <c r="AG88" s="257"/>
      <c r="AH88" s="334"/>
      <c r="AI88" s="334"/>
      <c r="AJ88" s="334"/>
      <c r="AK88" s="334"/>
      <c r="AL88" s="334"/>
      <c r="AM88" s="310"/>
      <c r="AN88" s="5"/>
      <c r="AO88" s="5"/>
      <c r="AP88" s="5"/>
      <c r="AQ88" s="473"/>
      <c r="AR88" s="320"/>
      <c r="AS88" s="5"/>
    </row>
    <row r="89" spans="1:51">
      <c r="A89" s="474"/>
      <c r="B89" s="412"/>
      <c r="C89" s="412"/>
      <c r="D89" s="412"/>
      <c r="E89" s="412"/>
      <c r="F89" s="412"/>
      <c r="G89" s="412"/>
      <c r="H89" s="412"/>
      <c r="I89" s="412"/>
      <c r="J89" s="412"/>
      <c r="K89" s="412"/>
      <c r="L89" s="412"/>
      <c r="M89" s="412"/>
      <c r="N89" s="412"/>
      <c r="O89" s="412"/>
      <c r="P89" s="412"/>
      <c r="Q89" s="412"/>
      <c r="R89" s="412"/>
      <c r="S89" s="412"/>
      <c r="T89" s="412"/>
      <c r="U89" s="412"/>
      <c r="V89" s="412"/>
      <c r="W89" s="484"/>
      <c r="X89" s="11"/>
      <c r="Y89" s="11"/>
      <c r="Z89" s="11"/>
      <c r="AA89" s="11"/>
      <c r="AB89" s="342"/>
      <c r="AC89" s="253"/>
      <c r="AD89" s="253"/>
      <c r="AE89" s="253"/>
      <c r="AF89" s="253"/>
      <c r="AG89" s="253"/>
      <c r="AH89" s="349"/>
      <c r="AI89" s="349"/>
      <c r="AJ89" s="349"/>
      <c r="AK89" s="349"/>
      <c r="AL89" s="412"/>
      <c r="AM89" s="310"/>
      <c r="AN89" s="5"/>
      <c r="AO89" s="5"/>
      <c r="AP89" s="5"/>
      <c r="AQ89" s="473"/>
      <c r="AR89" s="320"/>
      <c r="AS89" s="5"/>
    </row>
    <row r="90" spans="1:51">
      <c r="A90" s="474"/>
      <c r="B90" s="412"/>
      <c r="C90" s="412"/>
      <c r="D90" s="412"/>
      <c r="E90" s="412"/>
      <c r="F90" s="412"/>
      <c r="G90" s="412"/>
      <c r="H90" s="412"/>
      <c r="I90" s="412"/>
      <c r="J90" s="412"/>
      <c r="K90" s="412"/>
      <c r="L90" s="412"/>
      <c r="M90" s="412"/>
      <c r="N90" s="412"/>
      <c r="O90" s="412"/>
      <c r="P90" s="412"/>
      <c r="Q90" s="412"/>
      <c r="R90" s="412"/>
      <c r="S90" s="412"/>
      <c r="T90" s="412"/>
      <c r="U90" s="412"/>
      <c r="V90" s="412"/>
      <c r="W90" s="484"/>
      <c r="X90" s="11"/>
      <c r="Y90" s="11"/>
      <c r="Z90" s="11"/>
      <c r="AA90" s="11"/>
      <c r="AB90" s="342"/>
      <c r="AC90" s="253"/>
      <c r="AD90" s="253"/>
      <c r="AE90" s="253"/>
      <c r="AF90" s="253"/>
      <c r="AG90" s="253"/>
      <c r="AH90" s="349"/>
      <c r="AI90" s="349"/>
      <c r="AJ90" s="349"/>
      <c r="AK90" s="349"/>
      <c r="AL90" s="412"/>
      <c r="AM90" s="310"/>
      <c r="AN90" s="5"/>
      <c r="AO90" s="5"/>
      <c r="AP90" s="5"/>
      <c r="AQ90" s="473"/>
      <c r="AR90" s="320"/>
      <c r="AS90" s="5"/>
    </row>
    <row r="91" spans="1:51">
      <c r="A91" s="474"/>
      <c r="B91" s="412"/>
      <c r="C91" s="412"/>
      <c r="D91" s="412"/>
      <c r="E91" s="412"/>
      <c r="F91" s="412"/>
      <c r="G91" s="412"/>
      <c r="H91" s="412"/>
      <c r="I91" s="412"/>
      <c r="J91" s="412"/>
      <c r="K91" s="412"/>
      <c r="L91" s="412"/>
      <c r="M91" s="412"/>
      <c r="N91" s="412"/>
      <c r="O91" s="412"/>
      <c r="P91" s="412"/>
      <c r="Q91" s="412"/>
      <c r="R91" s="412"/>
      <c r="S91" s="412"/>
      <c r="T91" s="412"/>
      <c r="U91" s="412"/>
      <c r="V91" s="412"/>
      <c r="W91" s="484"/>
      <c r="X91" s="11"/>
      <c r="Y91" s="11"/>
      <c r="Z91" s="11"/>
      <c r="AA91" s="11"/>
      <c r="AB91" s="342"/>
      <c r="AC91" s="253"/>
      <c r="AD91" s="253"/>
      <c r="AE91" s="253"/>
      <c r="AF91" s="253"/>
      <c r="AG91" s="253"/>
      <c r="AH91" s="349"/>
      <c r="AI91" s="349"/>
      <c r="AJ91" s="349"/>
      <c r="AK91" s="349"/>
      <c r="AL91" s="412"/>
      <c r="AM91" s="310"/>
      <c r="AN91" s="5"/>
      <c r="AO91" s="5"/>
      <c r="AP91" s="5"/>
      <c r="AQ91" s="473"/>
      <c r="AR91" s="320"/>
      <c r="AS91" s="5"/>
    </row>
    <row r="92" spans="1:51">
      <c r="A92" s="168"/>
      <c r="B92" s="414"/>
      <c r="C92" s="414"/>
      <c r="D92" s="414"/>
      <c r="E92" s="414"/>
      <c r="F92" s="414"/>
      <c r="G92" s="414"/>
      <c r="H92" s="414"/>
      <c r="I92" s="414"/>
      <c r="J92" s="414"/>
      <c r="K92" s="414"/>
      <c r="L92" s="414"/>
      <c r="M92" s="414"/>
      <c r="N92" s="414"/>
      <c r="O92" s="414"/>
      <c r="P92" s="414"/>
      <c r="Q92" s="414"/>
      <c r="R92" s="414"/>
      <c r="S92" s="414"/>
      <c r="T92" s="414"/>
      <c r="U92" s="414"/>
      <c r="V92" s="414"/>
      <c r="W92" s="482"/>
      <c r="X92" s="49"/>
      <c r="Y92" s="49"/>
      <c r="Z92" s="49"/>
      <c r="AA92" s="49"/>
      <c r="AB92" s="142"/>
      <c r="AC92" s="257"/>
      <c r="AD92" s="257"/>
      <c r="AE92" s="257"/>
      <c r="AF92" s="257"/>
      <c r="AG92" s="257"/>
      <c r="AH92" s="334"/>
      <c r="AI92" s="334"/>
      <c r="AJ92" s="334"/>
      <c r="AK92" s="334"/>
      <c r="AL92" s="334"/>
      <c r="AM92" s="310"/>
      <c r="AN92" s="5"/>
      <c r="AO92" s="5"/>
      <c r="AP92" s="5"/>
      <c r="AQ92" s="473"/>
      <c r="AR92" s="320"/>
      <c r="AS92" s="5"/>
    </row>
    <row r="93" spans="1:51">
      <c r="A93" s="474"/>
      <c r="B93" s="412"/>
      <c r="C93" s="412"/>
      <c r="D93" s="412"/>
      <c r="E93" s="412"/>
      <c r="F93" s="412"/>
      <c r="G93" s="412"/>
      <c r="H93" s="412"/>
      <c r="I93" s="412"/>
      <c r="J93" s="412"/>
      <c r="K93" s="412"/>
      <c r="L93" s="412"/>
      <c r="M93" s="412"/>
      <c r="N93" s="412"/>
      <c r="O93" s="412"/>
      <c r="P93" s="412"/>
      <c r="Q93" s="412"/>
      <c r="R93" s="412"/>
      <c r="S93" s="412"/>
      <c r="T93" s="412"/>
      <c r="U93" s="412"/>
      <c r="V93" s="412"/>
      <c r="W93" s="484"/>
      <c r="X93" s="11"/>
      <c r="Y93" s="11"/>
      <c r="Z93" s="11"/>
      <c r="AA93" s="11"/>
      <c r="AB93" s="342"/>
      <c r="AC93" s="253"/>
      <c r="AD93" s="253"/>
      <c r="AE93" s="253"/>
      <c r="AF93" s="253"/>
      <c r="AG93" s="253"/>
      <c r="AH93" s="349"/>
      <c r="AI93" s="349"/>
      <c r="AJ93" s="349"/>
      <c r="AK93" s="349"/>
      <c r="AL93" s="412"/>
      <c r="AM93" s="310"/>
      <c r="AN93" s="5"/>
      <c r="AO93" s="5"/>
      <c r="AP93" s="5"/>
      <c r="AQ93" s="473"/>
      <c r="AR93" s="320"/>
      <c r="AS93" s="5"/>
    </row>
    <row r="94" spans="1:51">
      <c r="A94" s="474"/>
      <c r="B94" s="412"/>
      <c r="C94" s="412"/>
      <c r="D94" s="412"/>
      <c r="E94" s="412"/>
      <c r="F94" s="412"/>
      <c r="G94" s="412"/>
      <c r="H94" s="412"/>
      <c r="I94" s="412"/>
      <c r="J94" s="412"/>
      <c r="K94" s="412"/>
      <c r="L94" s="412"/>
      <c r="M94" s="412"/>
      <c r="N94" s="412"/>
      <c r="O94" s="412"/>
      <c r="P94" s="412"/>
      <c r="Q94" s="412"/>
      <c r="R94" s="412"/>
      <c r="S94" s="412"/>
      <c r="T94" s="412"/>
      <c r="U94" s="412"/>
      <c r="V94" s="412"/>
      <c r="W94" s="484"/>
      <c r="X94" s="11"/>
      <c r="Y94" s="11"/>
      <c r="Z94" s="11"/>
      <c r="AA94" s="11"/>
      <c r="AB94" s="342"/>
      <c r="AC94" s="253"/>
      <c r="AD94" s="253"/>
      <c r="AE94" s="253"/>
      <c r="AF94" s="253"/>
      <c r="AG94" s="253"/>
      <c r="AH94" s="349"/>
      <c r="AI94" s="349"/>
      <c r="AJ94" s="349"/>
      <c r="AK94" s="349"/>
      <c r="AL94" s="412"/>
      <c r="AM94" s="310"/>
      <c r="AN94" s="5"/>
      <c r="AO94" s="5"/>
      <c r="AP94" s="5"/>
      <c r="AQ94" s="473"/>
      <c r="AR94" s="320"/>
      <c r="AS94" s="5"/>
    </row>
    <row r="95" spans="1:51">
      <c r="A95" s="168"/>
      <c r="B95" s="414"/>
      <c r="C95" s="414"/>
      <c r="D95" s="414"/>
      <c r="E95" s="414"/>
      <c r="F95" s="414"/>
      <c r="G95" s="414"/>
      <c r="H95" s="414"/>
      <c r="I95" s="414"/>
      <c r="J95" s="414"/>
      <c r="K95" s="414"/>
      <c r="L95" s="414"/>
      <c r="M95" s="414"/>
      <c r="N95" s="414"/>
      <c r="O95" s="414"/>
      <c r="P95" s="414"/>
      <c r="Q95" s="414"/>
      <c r="R95" s="414"/>
      <c r="S95" s="414"/>
      <c r="T95" s="414"/>
      <c r="U95" s="414"/>
      <c r="V95" s="414"/>
      <c r="W95" s="482"/>
      <c r="X95" s="49"/>
      <c r="Y95" s="49"/>
      <c r="Z95" s="49"/>
      <c r="AA95" s="49"/>
      <c r="AB95" s="142"/>
      <c r="AC95" s="257"/>
      <c r="AD95" s="257"/>
      <c r="AE95" s="257"/>
      <c r="AF95" s="257"/>
      <c r="AG95" s="257"/>
      <c r="AH95" s="334"/>
      <c r="AI95" s="334"/>
      <c r="AJ95" s="334"/>
      <c r="AK95" s="334"/>
      <c r="AL95" s="334"/>
      <c r="AM95" s="310"/>
      <c r="AN95" s="5"/>
      <c r="AO95" s="5"/>
      <c r="AP95" s="5"/>
      <c r="AQ95" s="473"/>
      <c r="AR95" s="320"/>
      <c r="AS95" s="5"/>
      <c r="AY95" s="1"/>
    </row>
    <row r="96" spans="1:51">
      <c r="A96" s="168"/>
      <c r="B96" s="414"/>
      <c r="C96" s="414"/>
      <c r="D96" s="414"/>
      <c r="E96" s="414"/>
      <c r="F96" s="414"/>
      <c r="G96" s="414"/>
      <c r="H96" s="414"/>
      <c r="I96" s="414"/>
      <c r="J96" s="414"/>
      <c r="K96" s="414"/>
      <c r="L96" s="414"/>
      <c r="M96" s="414"/>
      <c r="N96" s="414"/>
      <c r="O96" s="414"/>
      <c r="P96" s="414"/>
      <c r="Q96" s="414"/>
      <c r="R96" s="414"/>
      <c r="S96" s="414"/>
      <c r="T96" s="414"/>
      <c r="U96" s="414"/>
      <c r="V96" s="414"/>
      <c r="W96" s="485"/>
      <c r="X96" s="49"/>
      <c r="Y96" s="49"/>
      <c r="Z96" s="49"/>
      <c r="AA96" s="49"/>
      <c r="AB96" s="142"/>
      <c r="AC96" s="257"/>
      <c r="AD96" s="257"/>
      <c r="AE96" s="483"/>
      <c r="AF96" s="483"/>
      <c r="AG96" s="257"/>
      <c r="AH96" s="334"/>
      <c r="AI96" s="334"/>
      <c r="AJ96" s="334"/>
      <c r="AK96" s="334"/>
      <c r="AL96" s="334"/>
      <c r="AM96" s="310"/>
      <c r="AN96" s="5"/>
      <c r="AO96" s="5"/>
      <c r="AP96" s="5"/>
      <c r="AQ96" s="473"/>
      <c r="AR96" s="320"/>
      <c r="AS96" s="5"/>
    </row>
    <row r="97" spans="1:50">
      <c r="A97" s="493"/>
      <c r="B97" s="335"/>
      <c r="C97" s="335"/>
      <c r="D97" s="335"/>
      <c r="E97" s="335"/>
      <c r="F97" s="335"/>
      <c r="G97" s="335"/>
      <c r="H97" s="335"/>
      <c r="I97" s="335"/>
      <c r="J97" s="335"/>
      <c r="K97" s="335"/>
      <c r="L97" s="335"/>
      <c r="M97" s="335"/>
      <c r="N97" s="335"/>
      <c r="O97" s="335"/>
      <c r="P97" s="335"/>
      <c r="Q97" s="335"/>
      <c r="R97" s="335"/>
      <c r="S97" s="335"/>
      <c r="T97" s="335"/>
      <c r="U97" s="335"/>
      <c r="V97" s="492"/>
      <c r="W97" s="5"/>
      <c r="X97" s="5"/>
      <c r="Y97" s="5"/>
      <c r="Z97" s="5"/>
      <c r="AA97" s="5"/>
      <c r="AB97" s="5"/>
      <c r="AC97" s="5"/>
      <c r="AD97" s="5"/>
      <c r="AE97" s="5"/>
      <c r="AF97" s="5"/>
      <c r="AG97" s="5"/>
      <c r="AH97" s="5"/>
      <c r="AI97" s="5"/>
      <c r="AJ97" s="335"/>
      <c r="AK97" s="335"/>
      <c r="AL97" s="335"/>
      <c r="AM97" s="310"/>
      <c r="AN97" s="5"/>
      <c r="AO97" s="5"/>
      <c r="AP97" s="5"/>
      <c r="AQ97" s="5"/>
      <c r="AR97" s="5"/>
      <c r="AS97" s="5"/>
      <c r="AT97" s="104"/>
      <c r="AU97" s="104"/>
      <c r="AV97" s="103"/>
      <c r="AW97" s="1"/>
    </row>
    <row r="98" spans="1:50">
      <c r="A98" s="487"/>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310"/>
      <c r="AL98" s="335"/>
      <c r="AM98" s="310"/>
      <c r="AN98" s="5"/>
      <c r="AO98" s="5"/>
      <c r="AP98" s="5"/>
      <c r="AQ98" s="5"/>
      <c r="AR98" s="5"/>
      <c r="AS98" s="5"/>
      <c r="AT98" s="104"/>
      <c r="AU98" s="104"/>
      <c r="AV98" s="103"/>
      <c r="AW98" s="1"/>
      <c r="AX98" s="1"/>
    </row>
    <row r="99" spans="1:50">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row>
    <row r="100" spans="1:50">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row>
    <row r="101" spans="1:50">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row>
  </sheetData>
  <mergeCells count="2">
    <mergeCell ref="AC1:AD1"/>
    <mergeCell ref="R46:V46"/>
  </mergeCells>
  <pageMargins left="0.25" right="0.25" top="0.75" bottom="0.75" header="0.3" footer="0.3"/>
  <pageSetup paperSize="9" scale="47" orientation="landscape" horizontalDpi="1200" verticalDpi="12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N27"/>
  <sheetViews>
    <sheetView showGridLines="0" zoomScaleNormal="100" zoomScaleSheetLayoutView="85" workbookViewId="0">
      <pane xSplit="1" ySplit="1" topLeftCell="B2" activePane="bottomRight" state="frozen"/>
      <selection activeCell="P64" sqref="P64"/>
      <selection pane="topRight" activeCell="P64" sqref="P64"/>
      <selection pane="bottomLeft" activeCell="P64" sqref="P64"/>
      <selection pane="bottomRight" activeCell="C14" sqref="C14"/>
    </sheetView>
  </sheetViews>
  <sheetFormatPr baseColWidth="10" defaultRowHeight="12.75"/>
  <cols>
    <col min="1" max="1" width="34.7109375" customWidth="1"/>
    <col min="2" max="11" width="7.85546875" customWidth="1"/>
    <col min="12" max="12" width="9.140625" customWidth="1"/>
    <col min="13" max="13" width="9.7109375" style="7" customWidth="1"/>
    <col min="14" max="14" width="6.7109375" customWidth="1"/>
    <col min="15" max="15" width="10" customWidth="1"/>
    <col min="16" max="18" width="6.7109375" customWidth="1"/>
    <col min="19" max="19" width="10.28515625" customWidth="1"/>
    <col min="20" max="21" width="6.7109375" customWidth="1"/>
    <col min="22" max="22" width="7.85546875" customWidth="1"/>
    <col min="23" max="24" width="6.42578125" customWidth="1"/>
    <col min="25" max="25" width="7" customWidth="1"/>
    <col min="26" max="26" width="6" customWidth="1"/>
    <col min="27" max="27" width="15.140625" customWidth="1"/>
    <col min="28" max="28" width="11.5703125" customWidth="1"/>
    <col min="29" max="29" width="11.28515625" customWidth="1"/>
    <col min="30" max="30" width="17.28515625" customWidth="1"/>
    <col min="31" max="31" width="11.42578125" customWidth="1"/>
    <col min="32" max="32" width="19" customWidth="1"/>
    <col min="35" max="35" width="11.28515625" customWidth="1"/>
    <col min="38" max="38" width="11.42578125" style="39"/>
    <col min="39" max="39" width="24.7109375" style="39" customWidth="1"/>
    <col min="40" max="40" width="21.85546875" style="102" customWidth="1"/>
    <col min="43" max="43" width="14.7109375" customWidth="1"/>
  </cols>
  <sheetData>
    <row r="1" spans="1:40" ht="23.25">
      <c r="A1" s="147" t="s">
        <v>142</v>
      </c>
      <c r="B1" s="127"/>
      <c r="L1" s="64" t="s">
        <v>48</v>
      </c>
      <c r="N1" s="511" t="s">
        <v>101</v>
      </c>
      <c r="O1" s="512"/>
      <c r="P1" s="512"/>
      <c r="Q1" s="513"/>
      <c r="R1" s="514" t="s">
        <v>139</v>
      </c>
      <c r="S1" s="515"/>
      <c r="T1" s="515"/>
      <c r="U1" s="516"/>
      <c r="AA1" s="3"/>
      <c r="AB1" s="10"/>
      <c r="AC1" s="10"/>
      <c r="AE1" s="10"/>
    </row>
    <row r="2" spans="1:40" ht="36" customHeight="1">
      <c r="A2" s="270"/>
      <c r="B2" s="248">
        <v>2010</v>
      </c>
      <c r="C2" s="255">
        <v>2011</v>
      </c>
      <c r="D2" s="248">
        <v>2012</v>
      </c>
      <c r="E2" s="255">
        <v>2013</v>
      </c>
      <c r="F2" s="248" t="s">
        <v>24</v>
      </c>
      <c r="G2" s="280" t="s">
        <v>82</v>
      </c>
      <c r="H2" s="248">
        <v>2016</v>
      </c>
      <c r="I2" s="255">
        <v>2017</v>
      </c>
      <c r="J2" s="281">
        <v>2018</v>
      </c>
      <c r="K2" s="280">
        <v>2019</v>
      </c>
      <c r="L2" s="282" t="s">
        <v>116</v>
      </c>
      <c r="M2" s="59"/>
      <c r="N2" s="283" t="s">
        <v>135</v>
      </c>
      <c r="O2" s="259" t="s">
        <v>137</v>
      </c>
      <c r="P2" s="260" t="s">
        <v>136</v>
      </c>
      <c r="Q2" s="259" t="s">
        <v>138</v>
      </c>
      <c r="R2" s="260" t="s">
        <v>135</v>
      </c>
      <c r="S2" s="259" t="s">
        <v>137</v>
      </c>
      <c r="T2" s="260" t="s">
        <v>136</v>
      </c>
      <c r="U2" s="259" t="s">
        <v>138</v>
      </c>
      <c r="V2" s="152"/>
      <c r="W2" s="290" t="s">
        <v>80</v>
      </c>
      <c r="X2" s="244" t="s">
        <v>97</v>
      </c>
      <c r="Y2" s="295" t="s">
        <v>94</v>
      </c>
      <c r="Z2" s="244" t="s">
        <v>95</v>
      </c>
      <c r="AA2" s="295" t="s">
        <v>79</v>
      </c>
      <c r="AB2" s="244" t="s">
        <v>98</v>
      </c>
      <c r="AC2" s="295" t="s">
        <v>96</v>
      </c>
      <c r="AD2" s="244" t="s">
        <v>102</v>
      </c>
      <c r="AE2" s="10"/>
    </row>
    <row r="3" spans="1:40">
      <c r="A3" s="273" t="s">
        <v>90</v>
      </c>
      <c r="B3" s="578">
        <v>11.818115289755376</v>
      </c>
      <c r="C3" s="579">
        <v>11.740192155036715</v>
      </c>
      <c r="D3" s="578">
        <v>11.27606615784152</v>
      </c>
      <c r="E3" s="579">
        <v>11.452313195479375</v>
      </c>
      <c r="F3" s="578">
        <v>11.114405989364347</v>
      </c>
      <c r="G3" s="579">
        <v>11.170547607280575</v>
      </c>
      <c r="H3" s="578">
        <v>10.819905848393137</v>
      </c>
      <c r="I3" s="579">
        <v>10.772628277358269</v>
      </c>
      <c r="J3" s="578">
        <v>11.007835644861379</v>
      </c>
      <c r="K3" s="579">
        <v>11.745041551748939</v>
      </c>
      <c r="L3" s="580">
        <v>12.666867938013999</v>
      </c>
      <c r="M3" s="581"/>
      <c r="N3" s="582">
        <v>8.0211420461584471E-3</v>
      </c>
      <c r="O3" s="583">
        <v>8.8807673809454535E-4</v>
      </c>
      <c r="P3" s="584">
        <v>7.8932480926137805E-2</v>
      </c>
      <c r="Q3" s="583">
        <v>8.7586751613860425E-2</v>
      </c>
      <c r="R3" s="578">
        <v>9.3458998720382977E-2</v>
      </c>
      <c r="S3" s="579">
        <v>1.0421243326281582E-2</v>
      </c>
      <c r="T3" s="578">
        <v>0.92668200242981058</v>
      </c>
      <c r="U3" s="579">
        <v>1.0201410011501935</v>
      </c>
      <c r="V3" s="151"/>
      <c r="W3" s="585">
        <v>0.98062158407927424</v>
      </c>
      <c r="X3" s="586">
        <v>1</v>
      </c>
      <c r="Y3" s="587">
        <v>1.0053915854114928</v>
      </c>
      <c r="Z3" s="586">
        <v>0.99958658161034541</v>
      </c>
      <c r="AA3" s="578">
        <v>11.334041764744441</v>
      </c>
      <c r="AB3" s="579">
        <v>11.170547607280575</v>
      </c>
      <c r="AC3" s="578">
        <v>10.87824229491906</v>
      </c>
      <c r="AD3" s="579">
        <v>12.672106820009057</v>
      </c>
      <c r="AE3" s="10"/>
    </row>
    <row r="4" spans="1:40">
      <c r="A4" s="271" t="s">
        <v>8</v>
      </c>
      <c r="B4" s="588">
        <v>7.7435966616494394</v>
      </c>
      <c r="C4" s="589">
        <v>10.561505076308883</v>
      </c>
      <c r="D4" s="588">
        <v>15.796200731734594</v>
      </c>
      <c r="E4" s="589">
        <v>15.978869423875745</v>
      </c>
      <c r="F4" s="588">
        <v>11.503914880737577</v>
      </c>
      <c r="G4" s="589">
        <v>12.283280005952825</v>
      </c>
      <c r="H4" s="588">
        <v>9.1399483898335028</v>
      </c>
      <c r="I4" s="589">
        <v>10.783395549458524</v>
      </c>
      <c r="J4" s="588">
        <v>9.0561728666168921</v>
      </c>
      <c r="K4" s="589">
        <v>8.9432705757114395</v>
      </c>
      <c r="L4" s="590">
        <v>8.6770825635236335</v>
      </c>
      <c r="M4" s="591"/>
      <c r="N4" s="592">
        <v>0.15492463857311245</v>
      </c>
      <c r="O4" s="593">
        <v>1.6132647622057128E-2</v>
      </c>
      <c r="P4" s="529">
        <v>-2.9764056665212868E-2</v>
      </c>
      <c r="Q4" s="593">
        <v>0.12054939618657179</v>
      </c>
      <c r="R4" s="588">
        <v>1.1996739140620001</v>
      </c>
      <c r="S4" s="589">
        <v>0.14198799056826317</v>
      </c>
      <c r="T4" s="588">
        <v>-0.26618801218780569</v>
      </c>
      <c r="U4" s="589">
        <v>0.93348590187419433</v>
      </c>
      <c r="V4" s="151"/>
      <c r="W4" s="594">
        <v>1</v>
      </c>
      <c r="X4" s="595">
        <v>1</v>
      </c>
      <c r="Y4" s="596">
        <v>1</v>
      </c>
      <c r="Z4" s="550">
        <v>1</v>
      </c>
      <c r="AA4" s="588">
        <v>11.503914880737577</v>
      </c>
      <c r="AB4" s="589">
        <v>12.283280005952825</v>
      </c>
      <c r="AC4" s="588">
        <v>9.1399483898335028</v>
      </c>
      <c r="AD4" s="589">
        <v>8.6770825635236335</v>
      </c>
      <c r="AE4" s="10"/>
    </row>
    <row r="5" spans="1:40">
      <c r="A5" s="271" t="s">
        <v>5</v>
      </c>
      <c r="B5" s="588">
        <v>12.545563590563471</v>
      </c>
      <c r="C5" s="589">
        <v>12.308523387626256</v>
      </c>
      <c r="D5" s="588">
        <v>11.568775622580494</v>
      </c>
      <c r="E5" s="589">
        <v>11.85785472829982</v>
      </c>
      <c r="F5" s="588">
        <v>11.540411890958078</v>
      </c>
      <c r="G5" s="589">
        <v>11.487122347113162</v>
      </c>
      <c r="H5" s="588">
        <v>11.11548306656187</v>
      </c>
      <c r="I5" s="589">
        <v>10.864506537130069</v>
      </c>
      <c r="J5" s="588">
        <v>11.330731917224114</v>
      </c>
      <c r="K5" s="589">
        <v>12.167526056445295</v>
      </c>
      <c r="L5" s="590">
        <v>13.130841673092499</v>
      </c>
      <c r="M5" s="591"/>
      <c r="N5" s="592">
        <v>6.6476111216506872E-3</v>
      </c>
      <c r="O5" s="593">
        <v>7.364502897984071E-4</v>
      </c>
      <c r="P5" s="529">
        <v>7.9171033797533763E-2</v>
      </c>
      <c r="Q5" s="593">
        <v>8.6344943163969567E-2</v>
      </c>
      <c r="R5" s="588">
        <v>8.0350840395553194E-2</v>
      </c>
      <c r="S5" s="589">
        <v>8.9541837791593994E-3</v>
      </c>
      <c r="T5" s="588">
        <v>0.96331561664720256</v>
      </c>
      <c r="U5" s="589">
        <v>1.0436664570427558</v>
      </c>
      <c r="V5" s="151"/>
      <c r="W5" s="594">
        <v>0.96346211382177194</v>
      </c>
      <c r="X5" s="595">
        <v>1</v>
      </c>
      <c r="Y5" s="596">
        <v>1</v>
      </c>
      <c r="Z5" s="550">
        <v>1</v>
      </c>
      <c r="AA5" s="588">
        <v>11.978065069087817</v>
      </c>
      <c r="AB5" s="589">
        <v>11.487122347113162</v>
      </c>
      <c r="AC5" s="588">
        <v>11.11548306656187</v>
      </c>
      <c r="AD5" s="589">
        <v>13.130841673092499</v>
      </c>
      <c r="AE5" s="10"/>
    </row>
    <row r="6" spans="1:40">
      <c r="A6" s="272" t="s">
        <v>2</v>
      </c>
      <c r="B6" s="597">
        <v>10.598303306984089</v>
      </c>
      <c r="C6" s="598">
        <v>10.679682091698172</v>
      </c>
      <c r="D6" s="597">
        <v>10.468963272980378</v>
      </c>
      <c r="E6" s="598">
        <v>10.428644264075917</v>
      </c>
      <c r="F6" s="597">
        <v>10.246600340449914</v>
      </c>
      <c r="G6" s="598">
        <v>10.47753688480946</v>
      </c>
      <c r="H6" s="597">
        <v>10.402440832836396</v>
      </c>
      <c r="I6" s="598">
        <v>10.5940373398538</v>
      </c>
      <c r="J6" s="597">
        <v>10.57965954722251</v>
      </c>
      <c r="K6" s="598">
        <v>11.198948402014508</v>
      </c>
      <c r="L6" s="599">
        <v>12.161300800300875</v>
      </c>
      <c r="M6" s="591"/>
      <c r="N6" s="600">
        <v>2.5640918002327817E-2</v>
      </c>
      <c r="O6" s="601">
        <v>2.8170385321970581E-3</v>
      </c>
      <c r="P6" s="531">
        <v>8.5932389697702005E-2</v>
      </c>
      <c r="Q6" s="601">
        <v>0.11377669305801263</v>
      </c>
      <c r="R6" s="597">
        <v>0.27997256412863025</v>
      </c>
      <c r="S6" s="598">
        <v>3.1459247256845353E-2</v>
      </c>
      <c r="T6" s="597">
        <v>0.96235239828636843</v>
      </c>
      <c r="U6" s="598">
        <v>1.2423249624149988</v>
      </c>
      <c r="V6" s="151"/>
      <c r="W6" s="602">
        <v>1.0136328380591517</v>
      </c>
      <c r="X6" s="603">
        <v>1</v>
      </c>
      <c r="Y6" s="604">
        <v>1.0164005446218591</v>
      </c>
      <c r="Z6" s="557">
        <v>1</v>
      </c>
      <c r="AA6" s="597">
        <v>10.108788858961535</v>
      </c>
      <c r="AB6" s="598">
        <v>10.47753688480946</v>
      </c>
      <c r="AC6" s="597">
        <v>10.573046527891579</v>
      </c>
      <c r="AD6" s="598">
        <v>12.161300800300875</v>
      </c>
      <c r="AE6" s="10"/>
    </row>
    <row r="7" spans="1:40">
      <c r="A7" s="273" t="s">
        <v>1</v>
      </c>
      <c r="B7" s="578">
        <v>25.789689197362115</v>
      </c>
      <c r="C7" s="579">
        <v>26.23512786609712</v>
      </c>
      <c r="D7" s="578">
        <v>27.045736216991003</v>
      </c>
      <c r="E7" s="579">
        <v>27.580557855247889</v>
      </c>
      <c r="F7" s="578">
        <v>26.301624641680416</v>
      </c>
      <c r="G7" s="579">
        <v>26.70451032866189</v>
      </c>
      <c r="H7" s="578">
        <v>27.414507339503331</v>
      </c>
      <c r="I7" s="579">
        <v>26.900144781464824</v>
      </c>
      <c r="J7" s="578">
        <v>27.069548704280837</v>
      </c>
      <c r="K7" s="579">
        <v>26.473873362118429</v>
      </c>
      <c r="L7" s="580">
        <v>27.283522221586853</v>
      </c>
      <c r="M7" s="581"/>
      <c r="N7" s="582">
        <v>0.10903562499597852</v>
      </c>
      <c r="O7" s="583">
        <v>1.1565348691864985E-2</v>
      </c>
      <c r="P7" s="584">
        <v>3.5467938439050828E-2</v>
      </c>
      <c r="Q7" s="583">
        <v>0.1483708322700501</v>
      </c>
      <c r="R7" s="578">
        <v>2.6027976586536035</v>
      </c>
      <c r="S7" s="579">
        <v>0.30267898861217551</v>
      </c>
      <c r="T7" s="578">
        <v>0.93454393963611471</v>
      </c>
      <c r="U7" s="579">
        <v>3.5373415982897183</v>
      </c>
      <c r="V7" s="151"/>
      <c r="W7" s="585">
        <v>0.92560540457798401</v>
      </c>
      <c r="X7" s="586">
        <v>1</v>
      </c>
      <c r="Y7" s="587">
        <v>1</v>
      </c>
      <c r="Z7" s="542">
        <v>0.9952823269017218</v>
      </c>
      <c r="AA7" s="578">
        <v>28.415591040841264</v>
      </c>
      <c r="AB7" s="579">
        <v>26.70451032866189</v>
      </c>
      <c r="AC7" s="578">
        <v>27.414507339503331</v>
      </c>
      <c r="AD7" s="579">
        <v>27.412847072769271</v>
      </c>
      <c r="AE7" s="10"/>
    </row>
    <row r="8" spans="1:40">
      <c r="A8" s="271" t="s">
        <v>109</v>
      </c>
      <c r="B8" s="588">
        <v>35.545076860573026</v>
      </c>
      <c r="C8" s="589">
        <v>32.21594182118077</v>
      </c>
      <c r="D8" s="588">
        <v>31.04702157035949</v>
      </c>
      <c r="E8" s="589">
        <v>32.845048690969037</v>
      </c>
      <c r="F8" s="588">
        <v>35.377972851597804</v>
      </c>
      <c r="G8" s="589">
        <v>30.867760273157508</v>
      </c>
      <c r="H8" s="588">
        <v>29.023886391711919</v>
      </c>
      <c r="I8" s="589">
        <v>29.008739495110515</v>
      </c>
      <c r="J8" s="588">
        <v>30.920200817804616</v>
      </c>
      <c r="K8" s="589">
        <v>30.611001055049194</v>
      </c>
      <c r="L8" s="590">
        <v>24.998551993367307</v>
      </c>
      <c r="M8" s="591"/>
      <c r="N8" s="592">
        <v>-0.13881179171106983</v>
      </c>
      <c r="O8" s="593">
        <v>-1.6467591545047955E-2</v>
      </c>
      <c r="P8" s="529">
        <v>-0.13520762658937013</v>
      </c>
      <c r="Q8" s="593">
        <v>-0.25525100540056822</v>
      </c>
      <c r="R8" s="588">
        <v>-4.934075805523829</v>
      </c>
      <c r="S8" s="589">
        <v>-0.51252959010416854</v>
      </c>
      <c r="T8" s="588">
        <v>-3.9084466828308115</v>
      </c>
      <c r="U8" s="589">
        <v>-8.8425224883546409</v>
      </c>
      <c r="V8" s="151"/>
      <c r="W8" s="594">
        <v>1</v>
      </c>
      <c r="X8" s="595">
        <v>1</v>
      </c>
      <c r="Y8" s="596">
        <v>1</v>
      </c>
      <c r="Z8" s="550">
        <v>0.94433366044492684</v>
      </c>
      <c r="AA8" s="588">
        <v>35.377972851597804</v>
      </c>
      <c r="AB8" s="589">
        <v>30.867760273157508</v>
      </c>
      <c r="AC8" s="588">
        <v>29.023886391711919</v>
      </c>
      <c r="AD8" s="589">
        <v>26.472160254871284</v>
      </c>
      <c r="AE8" s="10"/>
    </row>
    <row r="9" spans="1:40">
      <c r="A9" s="272" t="s">
        <v>122</v>
      </c>
      <c r="B9" s="597">
        <v>25.051001115134895</v>
      </c>
      <c r="C9" s="598">
        <v>25.799999958953045</v>
      </c>
      <c r="D9" s="597">
        <v>26.743488619658333</v>
      </c>
      <c r="E9" s="598">
        <v>27.202901334145164</v>
      </c>
      <c r="F9" s="597">
        <v>25.702390087299193</v>
      </c>
      <c r="G9" s="598">
        <v>26.386799710440311</v>
      </c>
      <c r="H9" s="597">
        <v>27.280756862652396</v>
      </c>
      <c r="I9" s="598">
        <v>26.724776993579376</v>
      </c>
      <c r="J9" s="597">
        <v>26.742871175540344</v>
      </c>
      <c r="K9" s="598">
        <v>26.104955007491583</v>
      </c>
      <c r="L9" s="599">
        <v>27.501363917049854</v>
      </c>
      <c r="M9" s="591"/>
      <c r="N9" s="600">
        <v>0.1318338121871081</v>
      </c>
      <c r="O9" s="601">
        <v>1.3855009883490643E-2</v>
      </c>
      <c r="P9" s="531">
        <v>5.3492101754533783E-2</v>
      </c>
      <c r="Q9" s="601">
        <v>0.19237798163784281</v>
      </c>
      <c r="R9" s="597">
        <v>3.0406546425400665</v>
      </c>
      <c r="S9" s="598">
        <v>0.35674174917618401</v>
      </c>
      <c r="T9" s="597">
        <v>1.3964089095582652</v>
      </c>
      <c r="U9" s="598">
        <v>4.4370635520983317</v>
      </c>
      <c r="V9" s="151"/>
      <c r="W9" s="602">
        <v>0.92069375826329392</v>
      </c>
      <c r="X9" s="603">
        <v>1</v>
      </c>
      <c r="Y9" s="604">
        <v>1</v>
      </c>
      <c r="Z9" s="604">
        <v>1.0000000000000002</v>
      </c>
      <c r="AA9" s="597">
        <v>27.916329242615539</v>
      </c>
      <c r="AB9" s="598">
        <v>26.386799710440311</v>
      </c>
      <c r="AC9" s="597">
        <v>27.280756862652396</v>
      </c>
      <c r="AD9" s="598">
        <v>27.501363917049847</v>
      </c>
      <c r="AE9" s="10"/>
    </row>
    <row r="10" spans="1:40" ht="13.5" thickBot="1">
      <c r="A10" s="275" t="s">
        <v>14</v>
      </c>
      <c r="B10" s="605">
        <v>13.338524903461801</v>
      </c>
      <c r="C10" s="606">
        <v>12.813173610374925</v>
      </c>
      <c r="D10" s="607">
        <v>14.103986598415554</v>
      </c>
      <c r="E10" s="606">
        <v>13.975764638729013</v>
      </c>
      <c r="F10" s="607">
        <v>14.144830322248453</v>
      </c>
      <c r="G10" s="606">
        <v>14.898215956382877</v>
      </c>
      <c r="H10" s="607">
        <v>17.915968044185814</v>
      </c>
      <c r="I10" s="606">
        <v>17.741939095638077</v>
      </c>
      <c r="J10" s="607">
        <v>17.247956403269754</v>
      </c>
      <c r="K10" s="606">
        <v>17.402492913382563</v>
      </c>
      <c r="L10" s="608">
        <v>17.850214556346973</v>
      </c>
      <c r="M10" s="581"/>
      <c r="N10" s="609">
        <v>0.39095451655068736</v>
      </c>
      <c r="O10" s="533">
        <v>3.734605286904813E-2</v>
      </c>
      <c r="P10" s="610">
        <v>2.5727442912510057E-2</v>
      </c>
      <c r="Q10" s="533">
        <v>0.4267402194691432</v>
      </c>
      <c r="R10" s="607">
        <v>4.8913053034975462</v>
      </c>
      <c r="S10" s="606">
        <v>0.62651650198977893</v>
      </c>
      <c r="T10" s="607">
        <v>0.44772164296441008</v>
      </c>
      <c r="U10" s="606">
        <v>5.3390269464619564</v>
      </c>
      <c r="V10" s="151"/>
      <c r="W10" s="611">
        <v>1</v>
      </c>
      <c r="X10" s="612">
        <v>0.93797385396326216</v>
      </c>
      <c r="Y10" s="613">
        <v>1</v>
      </c>
      <c r="Z10" s="612">
        <v>1</v>
      </c>
      <c r="AA10" s="614">
        <v>14.144830322248453</v>
      </c>
      <c r="AB10" s="615">
        <v>13.974137037785415</v>
      </c>
      <c r="AC10" s="614">
        <v>17.915968044185814</v>
      </c>
      <c r="AD10" s="615">
        <v>17.850214556346973</v>
      </c>
      <c r="AE10" s="10"/>
    </row>
    <row r="11" spans="1:40">
      <c r="A11" s="274" t="s">
        <v>6</v>
      </c>
      <c r="B11" s="616">
        <v>19.048100639581982</v>
      </c>
      <c r="C11" s="617">
        <v>19.286077446138879</v>
      </c>
      <c r="D11" s="618">
        <v>19.523803072731312</v>
      </c>
      <c r="E11" s="617">
        <v>19.919166273618018</v>
      </c>
      <c r="F11" s="618">
        <v>19.402289546171833</v>
      </c>
      <c r="G11" s="617">
        <v>19.791561719498201</v>
      </c>
      <c r="H11" s="618">
        <v>20.160112819337385</v>
      </c>
      <c r="I11" s="617">
        <v>19.914932417398223</v>
      </c>
      <c r="J11" s="618">
        <v>20.041699985140895</v>
      </c>
      <c r="K11" s="617">
        <v>20.039859038740417</v>
      </c>
      <c r="L11" s="619">
        <v>21.065743925248452</v>
      </c>
      <c r="M11" s="620"/>
      <c r="N11" s="621">
        <v>0.10554870922047543</v>
      </c>
      <c r="O11" s="535">
        <v>1.1211469483758396E-2</v>
      </c>
      <c r="P11" s="622">
        <v>4.5034813977169685E-2</v>
      </c>
      <c r="Q11" s="535">
        <v>0.1553368896829197</v>
      </c>
      <c r="R11" s="618">
        <v>1.9132411234876716</v>
      </c>
      <c r="S11" s="617">
        <v>0.22218524497784792</v>
      </c>
      <c r="T11" s="618">
        <v>0.90780885600714745</v>
      </c>
      <c r="U11" s="617">
        <v>2.8210499794948189</v>
      </c>
      <c r="V11" s="151"/>
      <c r="W11" s="623">
        <v>0.95157901463123018</v>
      </c>
      <c r="X11" s="624">
        <v>0.99782136803582833</v>
      </c>
      <c r="Y11" s="625">
        <v>1.0022301135683691</v>
      </c>
      <c r="Z11" s="626">
        <v>1.0058920589347771</v>
      </c>
      <c r="AA11" s="618">
        <v>20.38957274997378</v>
      </c>
      <c r="AB11" s="617">
        <v>19.748443190515225</v>
      </c>
      <c r="AC11" s="618">
        <v>20.205072160475641</v>
      </c>
      <c r="AD11" s="617">
        <v>20.942350362678798</v>
      </c>
      <c r="AE11" s="10"/>
    </row>
    <row r="12" spans="1:40" ht="13.5" customHeight="1">
      <c r="A12" s="47" t="s">
        <v>110</v>
      </c>
      <c r="AE12" s="10"/>
    </row>
    <row r="13" spans="1:40" ht="15.75" customHeight="1">
      <c r="A13" s="168"/>
      <c r="C13" s="150"/>
      <c r="D13" s="150"/>
      <c r="E13" s="150"/>
      <c r="F13" s="150"/>
      <c r="G13" s="150"/>
      <c r="H13" s="150"/>
      <c r="I13" s="141"/>
      <c r="J13" s="150"/>
      <c r="K13" s="149"/>
      <c r="L13" s="141"/>
      <c r="AA13" s="3"/>
      <c r="AB13" s="3"/>
      <c r="AC13" s="3"/>
      <c r="AD13" s="3"/>
      <c r="AE13" s="10"/>
    </row>
    <row r="14" spans="1:40">
      <c r="A14" s="302" t="s">
        <v>90</v>
      </c>
      <c r="B14" s="276"/>
      <c r="C14" s="627">
        <v>0.99340646686818079</v>
      </c>
      <c r="D14" s="628">
        <v>0.96046691646387761</v>
      </c>
      <c r="E14" s="627">
        <v>1.0156301883272734</v>
      </c>
      <c r="F14" s="628"/>
      <c r="G14" s="627">
        <v>0.99467178577223092</v>
      </c>
      <c r="H14" s="628">
        <v>0.96861015491676505</v>
      </c>
      <c r="I14" s="627">
        <v>0.9902912607848311</v>
      </c>
      <c r="J14" s="628">
        <v>1.0218337959360821</v>
      </c>
      <c r="K14" s="627">
        <v>1.0669710132556074</v>
      </c>
      <c r="L14" s="628">
        <v>1.0789324809261378</v>
      </c>
      <c r="M14" s="22"/>
      <c r="X14" s="39"/>
      <c r="Y14" s="39"/>
      <c r="Z14" s="102"/>
      <c r="AL14"/>
      <c r="AM14"/>
      <c r="AN14"/>
    </row>
    <row r="15" spans="1:40">
      <c r="A15" s="303" t="s">
        <v>8</v>
      </c>
      <c r="B15" s="277"/>
      <c r="C15" s="629">
        <v>1.363901754931953</v>
      </c>
      <c r="D15" s="630">
        <v>1.4956391743036659</v>
      </c>
      <c r="E15" s="629">
        <v>1.0115640903305418</v>
      </c>
      <c r="F15" s="630"/>
      <c r="G15" s="629">
        <v>1.0677478174425852</v>
      </c>
      <c r="H15" s="630">
        <v>0.74409672216248635</v>
      </c>
      <c r="I15" s="629">
        <v>1.1798092384693388</v>
      </c>
      <c r="J15" s="630">
        <v>0.83982571399522088</v>
      </c>
      <c r="K15" s="629">
        <v>0.98753311221325779</v>
      </c>
      <c r="L15" s="630">
        <v>0.97023594333478713</v>
      </c>
      <c r="M15" s="20"/>
      <c r="X15" s="39"/>
      <c r="Y15" s="39"/>
      <c r="Z15" s="102"/>
      <c r="AL15"/>
      <c r="AM15"/>
      <c r="AN15"/>
    </row>
    <row r="16" spans="1:40">
      <c r="A16" s="303" t="s">
        <v>5</v>
      </c>
      <c r="B16" s="277"/>
      <c r="C16" s="629">
        <v>0.98110565529989324</v>
      </c>
      <c r="D16" s="630">
        <v>0.93989955238745948</v>
      </c>
      <c r="E16" s="629">
        <v>1.0249878738381863</v>
      </c>
      <c r="F16" s="630"/>
      <c r="G16" s="629">
        <v>0.99538235339011882</v>
      </c>
      <c r="H16" s="630">
        <v>0.96764731241461099</v>
      </c>
      <c r="I16" s="629">
        <v>0.97742099664684834</v>
      </c>
      <c r="J16" s="630">
        <v>1.0429127064814856</v>
      </c>
      <c r="K16" s="629">
        <v>1.0738517286733393</v>
      </c>
      <c r="L16" s="630">
        <v>1.0791710337975338</v>
      </c>
      <c r="M16" s="20"/>
      <c r="X16" s="39"/>
      <c r="Y16" s="39"/>
      <c r="Z16" s="102"/>
      <c r="AL16"/>
      <c r="AM16"/>
      <c r="AN16"/>
    </row>
    <row r="17" spans="1:40">
      <c r="A17" s="303" t="s">
        <v>2</v>
      </c>
      <c r="B17" s="277"/>
      <c r="C17" s="629">
        <v>1.0076784728986248</v>
      </c>
      <c r="D17" s="630">
        <v>0.98026918620718162</v>
      </c>
      <c r="E17" s="629">
        <v>0.99614871044504261</v>
      </c>
      <c r="F17" s="630"/>
      <c r="G17" s="629">
        <v>1.0225378697993999</v>
      </c>
      <c r="H17" s="630">
        <v>0.99283266164570227</v>
      </c>
      <c r="I17" s="629">
        <v>1.0019853134956749</v>
      </c>
      <c r="J17" s="630">
        <v>0.99864284104633061</v>
      </c>
      <c r="K17" s="629">
        <v>1.0585358018401057</v>
      </c>
      <c r="L17" s="630">
        <v>1.085932389697702</v>
      </c>
      <c r="M17" s="20"/>
      <c r="X17" s="39"/>
      <c r="Y17" s="39"/>
      <c r="Z17" s="102"/>
      <c r="AL17"/>
      <c r="AM17"/>
      <c r="AN17"/>
    </row>
    <row r="18" spans="1:40">
      <c r="A18" s="302" t="s">
        <v>1</v>
      </c>
      <c r="B18" s="276"/>
      <c r="C18" s="627">
        <v>1.0172719673093449</v>
      </c>
      <c r="D18" s="628">
        <v>1.0308978235223853</v>
      </c>
      <c r="E18" s="627">
        <v>1.0197747117684632</v>
      </c>
      <c r="F18" s="628"/>
      <c r="G18" s="627">
        <v>1.0153179011741738</v>
      </c>
      <c r="H18" s="628">
        <v>1.0265871570795815</v>
      </c>
      <c r="I18" s="627">
        <v>0.98123757791199373</v>
      </c>
      <c r="J18" s="628">
        <v>1.006297509704585</v>
      </c>
      <c r="K18" s="627">
        <v>0.97799463342851345</v>
      </c>
      <c r="L18" s="628">
        <v>1.0354679384390508</v>
      </c>
      <c r="M18" s="22"/>
      <c r="X18" s="39"/>
      <c r="Y18" s="39"/>
      <c r="Z18" s="102"/>
      <c r="AL18"/>
      <c r="AM18"/>
      <c r="AN18"/>
    </row>
    <row r="19" spans="1:40">
      <c r="A19" s="303" t="s">
        <v>109</v>
      </c>
      <c r="B19" s="277"/>
      <c r="C19" s="629">
        <v>0.9063404743095389</v>
      </c>
      <c r="D19" s="630">
        <v>0.96371609256964952</v>
      </c>
      <c r="E19" s="629">
        <v>1.0579130309338953</v>
      </c>
      <c r="F19" s="630"/>
      <c r="G19" s="629">
        <v>0.87251353837147294</v>
      </c>
      <c r="H19" s="630">
        <v>0.94026538157842909</v>
      </c>
      <c r="I19" s="629">
        <v>0.9994781230743196</v>
      </c>
      <c r="J19" s="630">
        <v>1.0658926018835215</v>
      </c>
      <c r="K19" s="629">
        <v>0.99000007261992362</v>
      </c>
      <c r="L19" s="630">
        <v>0.86479237341062987</v>
      </c>
      <c r="M19" s="20"/>
      <c r="X19" s="39"/>
      <c r="Y19" s="39"/>
      <c r="Z19" s="102"/>
      <c r="AL19"/>
      <c r="AM19"/>
      <c r="AN19"/>
    </row>
    <row r="20" spans="1:40">
      <c r="A20" s="304" t="s">
        <v>122</v>
      </c>
      <c r="B20" s="278"/>
      <c r="C20" s="631">
        <v>1.029898958543642</v>
      </c>
      <c r="D20" s="632">
        <v>1.0365693279924941</v>
      </c>
      <c r="E20" s="631">
        <v>1.0171784886041058</v>
      </c>
      <c r="F20" s="632"/>
      <c r="G20" s="631">
        <v>1.026628248221916</v>
      </c>
      <c r="H20" s="632">
        <v>1.0338789531895518</v>
      </c>
      <c r="I20" s="631">
        <v>0.97962007169111343</v>
      </c>
      <c r="J20" s="632">
        <v>1.0006770564246548</v>
      </c>
      <c r="K20" s="631">
        <v>0.97614630965158988</v>
      </c>
      <c r="L20" s="632">
        <v>1.0534921017545338</v>
      </c>
      <c r="M20" s="20"/>
      <c r="X20" s="39"/>
      <c r="Y20" s="39"/>
      <c r="Z20" s="102"/>
      <c r="AL20"/>
      <c r="AM20"/>
      <c r="AN20"/>
    </row>
    <row r="21" spans="1:40" ht="13.5" thickBot="1">
      <c r="A21" s="305" t="s">
        <v>14</v>
      </c>
      <c r="B21" s="279"/>
      <c r="C21" s="633">
        <v>0.96061398866148018</v>
      </c>
      <c r="D21" s="634">
        <v>1.1007410831455096</v>
      </c>
      <c r="E21" s="633">
        <v>0.9909088144127316</v>
      </c>
      <c r="F21" s="634"/>
      <c r="G21" s="633">
        <v>1.0532622602725337</v>
      </c>
      <c r="H21" s="634">
        <v>1.2820804601917006</v>
      </c>
      <c r="I21" s="633">
        <v>0.99028637759798788</v>
      </c>
      <c r="J21" s="634">
        <v>0.97215734482541594</v>
      </c>
      <c r="K21" s="633">
        <v>1.0089596997174408</v>
      </c>
      <c r="L21" s="634">
        <v>1.0257274429125101</v>
      </c>
      <c r="M21" s="22"/>
      <c r="X21" s="39"/>
      <c r="Y21" s="39"/>
      <c r="Z21" s="102"/>
      <c r="AL21"/>
      <c r="AM21"/>
      <c r="AN21"/>
    </row>
    <row r="22" spans="1:40" ht="15.75" customHeight="1">
      <c r="A22" s="306" t="s">
        <v>6</v>
      </c>
      <c r="B22" s="307"/>
      <c r="C22" s="635">
        <v>1.2493466464702501</v>
      </c>
      <c r="D22" s="636">
        <v>1.2326281860909338</v>
      </c>
      <c r="E22" s="635">
        <v>2.0250316980450656</v>
      </c>
      <c r="F22" s="636"/>
      <c r="G22" s="635">
        <v>4.4152787621750011</v>
      </c>
      <c r="H22" s="636">
        <v>2.0845675016037513</v>
      </c>
      <c r="I22" s="637">
        <v>-1.435974792730399</v>
      </c>
      <c r="J22" s="636">
        <v>0.63654530723851188</v>
      </c>
      <c r="K22" s="638">
        <v>-9.1855800747553396E-3</v>
      </c>
      <c r="L22" s="639">
        <v>4.5034813977169685</v>
      </c>
      <c r="AA22" s="3"/>
      <c r="AB22" s="3"/>
      <c r="AC22" s="3"/>
      <c r="AD22" s="3"/>
      <c r="AE22" s="10"/>
    </row>
    <row r="23" spans="1:40">
      <c r="C23" s="149"/>
      <c r="D23" s="149"/>
      <c r="E23" s="149"/>
      <c r="F23" s="149"/>
      <c r="G23" s="149"/>
      <c r="H23" s="149"/>
      <c r="I23" s="149"/>
      <c r="J23" s="149"/>
      <c r="K23" s="149"/>
      <c r="L23" s="148"/>
      <c r="AE23" s="10"/>
    </row>
    <row r="24" spans="1:40">
      <c r="AE24" s="10"/>
    </row>
    <row r="25" spans="1:40">
      <c r="AE25" s="10"/>
    </row>
    <row r="26" spans="1:40">
      <c r="AE26" s="10"/>
    </row>
    <row r="27" spans="1:40">
      <c r="AE27" s="10"/>
    </row>
  </sheetData>
  <mergeCells count="2">
    <mergeCell ref="N1:Q1"/>
    <mergeCell ref="R1:U1"/>
  </mergeCells>
  <pageMargins left="0.25" right="0.25" top="0.75" bottom="0.75" header="0.3" footer="0.3"/>
  <pageSetup paperSize="9" scale="47" orientation="landscape"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L51"/>
  <sheetViews>
    <sheetView showGridLines="0" zoomScaleNormal="100" zoomScaleSheetLayoutView="85" workbookViewId="0">
      <selection activeCell="AJ20" sqref="AJ20"/>
    </sheetView>
  </sheetViews>
  <sheetFormatPr baseColWidth="10" defaultRowHeight="12.75"/>
  <cols>
    <col min="1" max="1" width="33.42578125" style="12" customWidth="1"/>
    <col min="2" max="7" width="7" style="12" customWidth="1"/>
    <col min="8" max="8" width="6.42578125" style="12" customWidth="1"/>
    <col min="9" max="22" width="6.7109375" style="12" customWidth="1"/>
    <col min="23" max="23" width="3.7109375" style="24" customWidth="1"/>
    <col min="24" max="24" width="5.5703125" style="12" customWidth="1"/>
    <col min="25" max="25" width="13" style="12" customWidth="1"/>
    <col min="26" max="26" width="5.5703125" style="12" customWidth="1"/>
    <col min="27" max="27" width="8.28515625" customWidth="1"/>
    <col min="28" max="28" width="6" style="12" customWidth="1"/>
    <col min="29" max="29" width="9.42578125" style="12" customWidth="1"/>
    <col min="30" max="30" width="8.7109375" style="12" customWidth="1"/>
    <col min="31" max="33" width="8" style="12" customWidth="1"/>
    <col min="34" max="34" width="15.140625" style="12" customWidth="1"/>
    <col min="35" max="35" width="21.140625" style="12" customWidth="1"/>
    <col min="36" max="36" width="16.85546875" style="12" customWidth="1"/>
    <col min="37" max="37" width="11.42578125" style="12"/>
    <col min="38" max="38" width="23.28515625" style="12" bestFit="1" customWidth="1"/>
    <col min="39" max="16384" width="11.42578125" style="12"/>
  </cols>
  <sheetData>
    <row r="1" spans="1:38" ht="39" customHeight="1">
      <c r="A1" s="147" t="s">
        <v>141</v>
      </c>
      <c r="B1" s="147"/>
      <c r="C1" s="147"/>
      <c r="D1" s="147"/>
      <c r="E1"/>
      <c r="F1"/>
      <c r="G1"/>
      <c r="H1"/>
      <c r="I1"/>
      <c r="J1"/>
      <c r="K1"/>
      <c r="L1"/>
      <c r="M1"/>
      <c r="O1" s="231"/>
      <c r="P1" s="231"/>
      <c r="R1" s="231"/>
      <c r="S1" s="231"/>
      <c r="T1" s="231"/>
      <c r="U1" s="231"/>
      <c r="V1" s="231" t="s">
        <v>50</v>
      </c>
      <c r="W1" s="7"/>
      <c r="X1" s="518" t="s">
        <v>139</v>
      </c>
      <c r="Y1" s="519"/>
      <c r="Z1" s="519"/>
      <c r="AA1" s="520"/>
      <c r="AB1" s="10"/>
      <c r="AC1" s="506" t="s">
        <v>100</v>
      </c>
      <c r="AD1" s="507"/>
      <c r="AE1" s="246" t="s">
        <v>99</v>
      </c>
      <c r="AF1" s="246" t="s">
        <v>92</v>
      </c>
      <c r="AG1" s="247" t="s">
        <v>93</v>
      </c>
      <c r="AH1" s="10"/>
      <c r="AI1" s="121"/>
      <c r="AJ1" s="122"/>
    </row>
    <row r="2" spans="1:38" ht="40.5" customHeight="1">
      <c r="A2" s="235"/>
      <c r="B2" s="233">
        <v>2000</v>
      </c>
      <c r="C2" s="238">
        <v>2001</v>
      </c>
      <c r="D2" s="233">
        <v>2002</v>
      </c>
      <c r="E2" s="238">
        <v>2003</v>
      </c>
      <c r="F2" s="233">
        <v>2004</v>
      </c>
      <c r="G2" s="238">
        <v>2005</v>
      </c>
      <c r="H2" s="233">
        <v>2006</v>
      </c>
      <c r="I2" s="238">
        <v>2007</v>
      </c>
      <c r="J2" s="233">
        <v>2008</v>
      </c>
      <c r="K2" s="238" t="s">
        <v>7</v>
      </c>
      <c r="L2" s="233">
        <v>2010</v>
      </c>
      <c r="M2" s="238">
        <v>2011</v>
      </c>
      <c r="N2" s="233">
        <v>2012</v>
      </c>
      <c r="O2" s="239">
        <v>2013</v>
      </c>
      <c r="P2" s="234" t="s">
        <v>24</v>
      </c>
      <c r="Q2" s="239" t="s">
        <v>82</v>
      </c>
      <c r="R2" s="234">
        <v>2016</v>
      </c>
      <c r="S2" s="239">
        <v>2017</v>
      </c>
      <c r="T2" s="234">
        <v>2018</v>
      </c>
      <c r="U2" s="239">
        <v>2019</v>
      </c>
      <c r="V2" s="234" t="s">
        <v>116</v>
      </c>
      <c r="W2" s="58"/>
      <c r="X2" s="244" t="s">
        <v>135</v>
      </c>
      <c r="Y2" s="244" t="s">
        <v>137</v>
      </c>
      <c r="Z2" s="244" t="s">
        <v>136</v>
      </c>
      <c r="AA2" s="245" t="s">
        <v>138</v>
      </c>
      <c r="AB2"/>
      <c r="AC2" s="259" t="s">
        <v>22</v>
      </c>
      <c r="AD2" s="260" t="s">
        <v>80</v>
      </c>
      <c r="AE2" s="259" t="s">
        <v>97</v>
      </c>
      <c r="AF2" s="260" t="s">
        <v>94</v>
      </c>
      <c r="AG2" s="259" t="s">
        <v>95</v>
      </c>
      <c r="AH2" s="260" t="s">
        <v>31</v>
      </c>
      <c r="AI2" s="259" t="s">
        <v>79</v>
      </c>
      <c r="AJ2" s="180" t="s">
        <v>98</v>
      </c>
      <c r="AK2" s="181" t="s">
        <v>96</v>
      </c>
      <c r="AL2" s="184" t="s">
        <v>102</v>
      </c>
    </row>
    <row r="3" spans="1:38">
      <c r="A3" s="236" t="s">
        <v>17</v>
      </c>
      <c r="B3" s="537">
        <v>0.98882695623279149</v>
      </c>
      <c r="C3" s="538">
        <v>0.99451440182994322</v>
      </c>
      <c r="D3" s="537">
        <v>0.99449073825069723</v>
      </c>
      <c r="E3" s="538">
        <v>0.96013401442099489</v>
      </c>
      <c r="F3" s="537">
        <v>0.94927246943157839</v>
      </c>
      <c r="G3" s="538">
        <v>0.9274061497899605</v>
      </c>
      <c r="H3" s="537">
        <v>0.95749897186972222</v>
      </c>
      <c r="I3" s="538">
        <v>0.96677545803845188</v>
      </c>
      <c r="J3" s="537">
        <v>0.93769264352188431</v>
      </c>
      <c r="K3" s="538">
        <v>0.83437002117025683</v>
      </c>
      <c r="L3" s="537">
        <v>0.82901216407415901</v>
      </c>
      <c r="M3" s="538">
        <v>0.81193608834070574</v>
      </c>
      <c r="N3" s="537">
        <v>0.78732293246715146</v>
      </c>
      <c r="O3" s="538">
        <v>0.76862890872212086</v>
      </c>
      <c r="P3" s="537">
        <v>0.72987112650181729</v>
      </c>
      <c r="Q3" s="538">
        <v>0.71009312312740158</v>
      </c>
      <c r="R3" s="537">
        <v>0.68762047091742129</v>
      </c>
      <c r="S3" s="538">
        <v>0.68244563663577806</v>
      </c>
      <c r="T3" s="537">
        <v>0.66496889860361041</v>
      </c>
      <c r="U3" s="538">
        <v>0.65733770374495415</v>
      </c>
      <c r="V3" s="537">
        <v>0.62960719101057949</v>
      </c>
      <c r="W3" s="539"/>
      <c r="X3" s="540">
        <v>-0.16732993139087615</v>
      </c>
      <c r="Y3" s="540">
        <v>-0.17167446032920486</v>
      </c>
      <c r="Z3" s="540">
        <v>-2.5756546478067355E-2</v>
      </c>
      <c r="AA3" s="541">
        <v>-0.19308647786894351</v>
      </c>
      <c r="AB3" s="25"/>
      <c r="AC3" s="542">
        <v>-6.7458648685201572E-2</v>
      </c>
      <c r="AD3" s="543">
        <v>-3.9331052268733679E-2</v>
      </c>
      <c r="AE3" s="542">
        <v>0</v>
      </c>
      <c r="AF3" s="543">
        <v>9.229976852337618E-3</v>
      </c>
      <c r="AG3" s="542">
        <v>-1.9739662563073024E-3</v>
      </c>
      <c r="AH3" s="543">
        <v>0.9018286698554584</v>
      </c>
      <c r="AI3" s="542">
        <v>0.76920217877055097</v>
      </c>
      <c r="AJ3" s="543">
        <v>0.71009312312740158</v>
      </c>
      <c r="AK3" s="542">
        <v>0.69685044776975891</v>
      </c>
      <c r="AL3" s="544">
        <v>0.63158115726688679</v>
      </c>
    </row>
    <row r="4" spans="1:38">
      <c r="A4" s="237" t="s">
        <v>8</v>
      </c>
      <c r="B4" s="545">
        <v>1.3986496875829968</v>
      </c>
      <c r="C4" s="546">
        <v>1.8649704021098474</v>
      </c>
      <c r="D4" s="545">
        <v>2.0139955804487952</v>
      </c>
      <c r="E4" s="546">
        <v>2.0769572416032123</v>
      </c>
      <c r="F4" s="545">
        <v>2.1587175813361119</v>
      </c>
      <c r="G4" s="546">
        <v>2.1403811893077727</v>
      </c>
      <c r="H4" s="545">
        <v>2.3249993149585646</v>
      </c>
      <c r="I4" s="546">
        <v>2.3105682288858147</v>
      </c>
      <c r="J4" s="545">
        <v>2.2915335526263894</v>
      </c>
      <c r="K4" s="546">
        <v>1.0025641025641026</v>
      </c>
      <c r="L4" s="545">
        <v>0.85180306833378827</v>
      </c>
      <c r="M4" s="546">
        <v>0.74468117997611605</v>
      </c>
      <c r="N4" s="545">
        <v>0.65439120640347648</v>
      </c>
      <c r="O4" s="546">
        <v>0.73648485943049768</v>
      </c>
      <c r="P4" s="545">
        <v>0.94692124838480618</v>
      </c>
      <c r="Q4" s="546">
        <v>0.71164149118237985</v>
      </c>
      <c r="R4" s="545">
        <v>0.65776803704620168</v>
      </c>
      <c r="S4" s="546">
        <v>0.64937805859308029</v>
      </c>
      <c r="T4" s="545">
        <v>0.60768714354730446</v>
      </c>
      <c r="U4" s="546">
        <v>0.62656120415413363</v>
      </c>
      <c r="V4" s="545">
        <v>0.65102328414196253</v>
      </c>
      <c r="W4" s="547"/>
      <c r="X4" s="548">
        <v>-0.20077978419182574</v>
      </c>
      <c r="Y4" s="548">
        <v>-0.22524186417965464</v>
      </c>
      <c r="Z4" s="548">
        <v>2.44620799878289E-2</v>
      </c>
      <c r="AA4" s="549">
        <v>-0.17631770420399684</v>
      </c>
      <c r="AB4" s="25"/>
      <c r="AC4" s="550">
        <v>-1.2886987437998885</v>
      </c>
      <c r="AD4" s="551">
        <v>0</v>
      </c>
      <c r="AE4" s="550">
        <v>0</v>
      </c>
      <c r="AF4" s="551">
        <v>0</v>
      </c>
      <c r="AG4" s="550">
        <v>0</v>
      </c>
      <c r="AH4" s="551">
        <v>2.291262846363991</v>
      </c>
      <c r="AI4" s="550">
        <v>0.94692124838480618</v>
      </c>
      <c r="AJ4" s="551">
        <v>0.71164149118237985</v>
      </c>
      <c r="AK4" s="550">
        <v>0.65776803704620168</v>
      </c>
      <c r="AL4" s="552">
        <v>0.65102328414196253</v>
      </c>
    </row>
    <row r="5" spans="1:38">
      <c r="A5" s="237" t="s">
        <v>5</v>
      </c>
      <c r="B5" s="545">
        <v>0.99934257819137118</v>
      </c>
      <c r="C5" s="546">
        <v>0.9802295495256419</v>
      </c>
      <c r="D5" s="545">
        <v>1.0052143521519772</v>
      </c>
      <c r="E5" s="546">
        <v>0.97264698814482531</v>
      </c>
      <c r="F5" s="545">
        <v>0.96150241736457476</v>
      </c>
      <c r="G5" s="546">
        <v>0.94614346663211568</v>
      </c>
      <c r="H5" s="545">
        <v>0.93861491411176801</v>
      </c>
      <c r="I5" s="546">
        <v>1.0010244944043125</v>
      </c>
      <c r="J5" s="545">
        <v>0.97334382152313226</v>
      </c>
      <c r="K5" s="546">
        <v>0.94668266186810623</v>
      </c>
      <c r="L5" s="545">
        <v>0.97553269130003195</v>
      </c>
      <c r="M5" s="546">
        <v>0.96387286241314352</v>
      </c>
      <c r="N5" s="545">
        <v>0.93236890972737241</v>
      </c>
      <c r="O5" s="546">
        <v>0.91013460107828259</v>
      </c>
      <c r="P5" s="545">
        <v>0.85562636213880283</v>
      </c>
      <c r="Q5" s="546">
        <v>0.84595785102622878</v>
      </c>
      <c r="R5" s="545">
        <v>0.82156274725791256</v>
      </c>
      <c r="S5" s="546">
        <v>0.80967689001449183</v>
      </c>
      <c r="T5" s="545">
        <v>0.79133839272907447</v>
      </c>
      <c r="U5" s="546">
        <v>0.77228173931150712</v>
      </c>
      <c r="V5" s="545">
        <v>0.7397854765841767</v>
      </c>
      <c r="W5" s="547"/>
      <c r="X5" s="548">
        <v>-0.17444062027590101</v>
      </c>
      <c r="Y5" s="548">
        <v>-0.20325095198852483</v>
      </c>
      <c r="Z5" s="548">
        <v>-3.1355775321964097E-2</v>
      </c>
      <c r="AA5" s="549">
        <v>-0.20579639559786511</v>
      </c>
      <c r="AB5" s="25"/>
      <c r="AC5" s="550">
        <v>-1.9936504769946239E-5</v>
      </c>
      <c r="AD5" s="551">
        <v>-6.0166107034587912E-2</v>
      </c>
      <c r="AE5" s="550">
        <v>0</v>
      </c>
      <c r="AF5" s="551">
        <v>0</v>
      </c>
      <c r="AG5" s="550">
        <v>-1.1404874053663194E-3</v>
      </c>
      <c r="AH5" s="551">
        <v>0.94670259837287618</v>
      </c>
      <c r="AI5" s="550">
        <v>0.91579246917339074</v>
      </c>
      <c r="AJ5" s="551">
        <v>0.84595785102622878</v>
      </c>
      <c r="AK5" s="550">
        <v>0.82156274725791256</v>
      </c>
      <c r="AL5" s="552">
        <v>0.74092596398954302</v>
      </c>
    </row>
    <row r="6" spans="1:38">
      <c r="A6" s="240" t="s">
        <v>2</v>
      </c>
      <c r="B6" s="553">
        <v>0.81779280627206896</v>
      </c>
      <c r="C6" s="554">
        <v>0.7957546665954548</v>
      </c>
      <c r="D6" s="553">
        <v>0.73821816030796772</v>
      </c>
      <c r="E6" s="554">
        <v>0.69826774583682205</v>
      </c>
      <c r="F6" s="553">
        <v>0.67839780314133025</v>
      </c>
      <c r="G6" s="554">
        <v>0.64828320575412368</v>
      </c>
      <c r="H6" s="553">
        <v>0.73828302795850453</v>
      </c>
      <c r="I6" s="554">
        <v>0.64900387432412598</v>
      </c>
      <c r="J6" s="553">
        <v>0.62347807791875165</v>
      </c>
      <c r="K6" s="554">
        <v>0.59071038251366115</v>
      </c>
      <c r="L6" s="553">
        <v>0.53497135340269597</v>
      </c>
      <c r="M6" s="554">
        <v>0.51419138399275788</v>
      </c>
      <c r="N6" s="553">
        <v>0.51395745549071592</v>
      </c>
      <c r="O6" s="554">
        <v>0.49731048494537705</v>
      </c>
      <c r="P6" s="553">
        <v>0.4680405545797483</v>
      </c>
      <c r="Q6" s="554">
        <v>0.44530679578342725</v>
      </c>
      <c r="R6" s="553">
        <v>0.43315948394180614</v>
      </c>
      <c r="S6" s="554">
        <v>0.43976847252999163</v>
      </c>
      <c r="T6" s="553">
        <v>0.42643248039485077</v>
      </c>
      <c r="U6" s="554">
        <v>0.43389122929270529</v>
      </c>
      <c r="V6" s="553">
        <v>0.41670228172446888</v>
      </c>
      <c r="W6" s="547"/>
      <c r="X6" s="555">
        <v>-0.12750257327294723</v>
      </c>
      <c r="Y6" s="555">
        <v>-0.10108012410999068</v>
      </c>
      <c r="Z6" s="555">
        <v>-1.7188947568236412E-2</v>
      </c>
      <c r="AA6" s="556">
        <v>-0.14469152084118364</v>
      </c>
      <c r="AB6" s="25"/>
      <c r="AC6" s="557">
        <v>7.5355602199194127E-3</v>
      </c>
      <c r="AD6" s="558">
        <v>-1.4669662431394115E-2</v>
      </c>
      <c r="AE6" s="557">
        <v>0</v>
      </c>
      <c r="AF6" s="558">
        <v>2.3903164026114254E-2</v>
      </c>
      <c r="AG6" s="557">
        <v>0</v>
      </c>
      <c r="AH6" s="558">
        <v>0.58317482229374173</v>
      </c>
      <c r="AI6" s="557">
        <v>0.48271021701114242</v>
      </c>
      <c r="AJ6" s="558">
        <v>0.44530679578342725</v>
      </c>
      <c r="AK6" s="557">
        <v>0.4570626479679204</v>
      </c>
      <c r="AL6" s="559">
        <v>0.41670228172446888</v>
      </c>
    </row>
    <row r="7" spans="1:38">
      <c r="A7" s="241" t="s">
        <v>1</v>
      </c>
      <c r="B7" s="560">
        <v>0.3542836711085473</v>
      </c>
      <c r="C7" s="561">
        <v>0.36703116652597428</v>
      </c>
      <c r="D7" s="560">
        <v>0.37281605209298041</v>
      </c>
      <c r="E7" s="561">
        <v>0.37829133685818983</v>
      </c>
      <c r="F7" s="560">
        <v>0.38776321545783143</v>
      </c>
      <c r="G7" s="561">
        <v>0.40082526479550767</v>
      </c>
      <c r="H7" s="560">
        <v>0.39850613218639802</v>
      </c>
      <c r="I7" s="561">
        <v>0.41279160264133075</v>
      </c>
      <c r="J7" s="560">
        <v>0.42823066459770354</v>
      </c>
      <c r="K7" s="561">
        <v>0.43627195966225141</v>
      </c>
      <c r="L7" s="560">
        <v>0.42479518385453552</v>
      </c>
      <c r="M7" s="561">
        <v>0.43019882890689531</v>
      </c>
      <c r="N7" s="560">
        <v>0.43308302500486934</v>
      </c>
      <c r="O7" s="561">
        <v>0.43328718218218443</v>
      </c>
      <c r="P7" s="560">
        <v>0.46474359595559256</v>
      </c>
      <c r="Q7" s="561">
        <v>0.40043346483529912</v>
      </c>
      <c r="R7" s="560">
        <v>0.40676256407250039</v>
      </c>
      <c r="S7" s="561">
        <v>0.39754664940496626</v>
      </c>
      <c r="T7" s="560">
        <v>0.39783889563997415</v>
      </c>
      <c r="U7" s="561">
        <v>0.39375034402765524</v>
      </c>
      <c r="V7" s="560">
        <v>0.43692710022021869</v>
      </c>
      <c r="W7" s="539"/>
      <c r="X7" s="540">
        <v>2.6625542667288726E-2</v>
      </c>
      <c r="Y7" s="540">
        <v>-3.1044839826880277E-2</v>
      </c>
      <c r="Z7" s="540">
        <v>1.1582340242829559E-2</v>
      </c>
      <c r="AA7" s="541">
        <v>3.8207882910118285E-2</v>
      </c>
      <c r="AB7" s="25"/>
      <c r="AC7" s="542">
        <v>-1.4878275334306856E-5</v>
      </c>
      <c r="AD7" s="543">
        <v>-4.6088042251339445E-2</v>
      </c>
      <c r="AE7" s="542">
        <v>0</v>
      </c>
      <c r="AF7" s="543">
        <v>0</v>
      </c>
      <c r="AG7" s="542">
        <v>3.1594415949733889E-2</v>
      </c>
      <c r="AH7" s="543">
        <v>0.43628683793758571</v>
      </c>
      <c r="AI7" s="542">
        <v>0.510831638206932</v>
      </c>
      <c r="AJ7" s="543">
        <v>0.40043346483529912</v>
      </c>
      <c r="AK7" s="542">
        <v>0.40676256407250039</v>
      </c>
      <c r="AL7" s="544">
        <v>0.4053326842704848</v>
      </c>
    </row>
    <row r="8" spans="1:38">
      <c r="A8" s="237" t="s">
        <v>109</v>
      </c>
      <c r="B8" s="545">
        <v>0.39793473835843801</v>
      </c>
      <c r="C8" s="546">
        <v>0.54837715268103271</v>
      </c>
      <c r="D8" s="545">
        <v>0.56555511067894526</v>
      </c>
      <c r="E8" s="546">
        <v>0.63787940656050091</v>
      </c>
      <c r="F8" s="545">
        <v>0.57201472039513657</v>
      </c>
      <c r="G8" s="546">
        <v>0.65792181069958855</v>
      </c>
      <c r="H8" s="545">
        <v>0.72061930438621391</v>
      </c>
      <c r="I8" s="546">
        <v>0.64412289983864246</v>
      </c>
      <c r="J8" s="545">
        <v>0.62036413622846887</v>
      </c>
      <c r="K8" s="546">
        <v>0.58365019011406849</v>
      </c>
      <c r="L8" s="545">
        <v>0.37330636245829446</v>
      </c>
      <c r="M8" s="546">
        <v>0.41948900043631843</v>
      </c>
      <c r="N8" s="545">
        <v>0.4378616890660611</v>
      </c>
      <c r="O8" s="546">
        <v>0.41962040765379971</v>
      </c>
      <c r="P8" s="545">
        <v>0.36438455441602241</v>
      </c>
      <c r="Q8" s="546">
        <v>0.30614879028936026</v>
      </c>
      <c r="R8" s="545">
        <v>0.28858830490703929</v>
      </c>
      <c r="S8" s="546">
        <v>0.26618116189653801</v>
      </c>
      <c r="T8" s="545">
        <v>0.26124180238195088</v>
      </c>
      <c r="U8" s="546">
        <v>0.27383201663547957</v>
      </c>
      <c r="V8" s="545">
        <v>0.43322538099123092</v>
      </c>
      <c r="W8" s="547"/>
      <c r="X8" s="548">
        <v>-0.13151336125438512</v>
      </c>
      <c r="Y8" s="548">
        <v>-9.9474345822814891E-2</v>
      </c>
      <c r="Z8" s="548">
        <v>-3.2039015431570228E-2</v>
      </c>
      <c r="AA8" s="549">
        <v>-0.16355237668595535</v>
      </c>
      <c r="AB8" s="25"/>
      <c r="AC8" s="550">
        <v>-7.8440841141724782E-5</v>
      </c>
      <c r="AD8" s="551">
        <v>0</v>
      </c>
      <c r="AE8" s="550">
        <v>0</v>
      </c>
      <c r="AF8" s="551">
        <v>0</v>
      </c>
      <c r="AG8" s="550">
        <v>0.19143237978732158</v>
      </c>
      <c r="AH8" s="551">
        <v>0.58372863095521021</v>
      </c>
      <c r="AI8" s="550">
        <v>0.36438455441602241</v>
      </c>
      <c r="AJ8" s="551">
        <v>0.30614879028936026</v>
      </c>
      <c r="AK8" s="550">
        <v>0.28858830490703929</v>
      </c>
      <c r="AL8" s="552">
        <v>0.24179300120390934</v>
      </c>
    </row>
    <row r="9" spans="1:38">
      <c r="A9" s="240" t="s">
        <v>122</v>
      </c>
      <c r="B9" s="553">
        <v>0.35301654686232309</v>
      </c>
      <c r="C9" s="554">
        <v>0.36014981778917532</v>
      </c>
      <c r="D9" s="553">
        <v>0.36536284132047181</v>
      </c>
      <c r="E9" s="554">
        <v>0.36832034296319854</v>
      </c>
      <c r="F9" s="553">
        <v>0.37953049167109609</v>
      </c>
      <c r="G9" s="554">
        <v>0.39108018933315791</v>
      </c>
      <c r="H9" s="553">
        <v>0.38559379611751726</v>
      </c>
      <c r="I9" s="554">
        <v>0.40263574984024481</v>
      </c>
      <c r="J9" s="553">
        <v>0.41674388766127307</v>
      </c>
      <c r="K9" s="554">
        <v>0.42633804621759003</v>
      </c>
      <c r="L9" s="553">
        <v>0.42869397086807076</v>
      </c>
      <c r="M9" s="554">
        <v>0.43097801135317637</v>
      </c>
      <c r="N9" s="553">
        <v>0.43272205606529118</v>
      </c>
      <c r="O9" s="554">
        <v>0.43426758972474555</v>
      </c>
      <c r="P9" s="553">
        <v>0.47136945518269663</v>
      </c>
      <c r="Q9" s="554">
        <v>0.40762862309823639</v>
      </c>
      <c r="R9" s="553">
        <v>0.41658365842140144</v>
      </c>
      <c r="S9" s="554">
        <v>0.40847206565483285</v>
      </c>
      <c r="T9" s="553">
        <v>0.40942737456330913</v>
      </c>
      <c r="U9" s="554">
        <v>0.40444377079974148</v>
      </c>
      <c r="V9" s="553">
        <v>0.43728001019821827</v>
      </c>
      <c r="W9" s="547"/>
      <c r="X9" s="555">
        <v>4.1991167617005276E-2</v>
      </c>
      <c r="Y9" s="555">
        <v>-2.4250200068329286E-2</v>
      </c>
      <c r="Z9" s="555">
        <v>1.6277687273322461E-2</v>
      </c>
      <c r="AA9" s="556">
        <v>5.8268854890327737E-2</v>
      </c>
      <c r="AB9" s="25"/>
      <c r="AC9" s="557">
        <v>-1.096011497087046E-5</v>
      </c>
      <c r="AD9" s="558">
        <v>-4.9963680412012101E-2</v>
      </c>
      <c r="AE9" s="557">
        <v>0</v>
      </c>
      <c r="AF9" s="558">
        <v>0</v>
      </c>
      <c r="AG9" s="557">
        <v>1.6558552125154335E-2</v>
      </c>
      <c r="AH9" s="558">
        <v>0.4263490063325609</v>
      </c>
      <c r="AI9" s="557">
        <v>0.52133313559470873</v>
      </c>
      <c r="AJ9" s="558">
        <v>0.40762862309823639</v>
      </c>
      <c r="AK9" s="557">
        <v>0.41658365842140144</v>
      </c>
      <c r="AL9" s="559">
        <v>0.42072145807306394</v>
      </c>
    </row>
    <row r="10" spans="1:38" ht="12.75" customHeight="1" thickBot="1">
      <c r="A10" s="243" t="s">
        <v>14</v>
      </c>
      <c r="B10" s="562">
        <v>0.97066266478342744</v>
      </c>
      <c r="C10" s="563">
        <v>0.9101939955122561</v>
      </c>
      <c r="D10" s="562">
        <v>0.94905838013985122</v>
      </c>
      <c r="E10" s="563">
        <v>0.94259820619394352</v>
      </c>
      <c r="F10" s="562">
        <v>0.8792548030273627</v>
      </c>
      <c r="G10" s="563">
        <v>0.80534593897722384</v>
      </c>
      <c r="H10" s="562">
        <v>0.75472238122495705</v>
      </c>
      <c r="I10" s="563">
        <v>0.75719963592233008</v>
      </c>
      <c r="J10" s="562">
        <v>0.85143459498632934</v>
      </c>
      <c r="K10" s="563">
        <v>0.87511478420569333</v>
      </c>
      <c r="L10" s="562">
        <v>1.0214473764114582</v>
      </c>
      <c r="M10" s="563">
        <v>1.0511042793031555</v>
      </c>
      <c r="N10" s="562">
        <v>1.0649566593007682</v>
      </c>
      <c r="O10" s="563">
        <v>1.0308590591257194</v>
      </c>
      <c r="P10" s="562">
        <v>1.0545540489970708</v>
      </c>
      <c r="Q10" s="563">
        <v>0.96430568549644591</v>
      </c>
      <c r="R10" s="562">
        <v>0.71789175909404723</v>
      </c>
      <c r="S10" s="563">
        <v>0.68803701107779547</v>
      </c>
      <c r="T10" s="562">
        <v>0.66698637602179844</v>
      </c>
      <c r="U10" s="563">
        <v>0.657967804880072</v>
      </c>
      <c r="V10" s="562">
        <v>0.61828078310336931</v>
      </c>
      <c r="W10" s="539"/>
      <c r="X10" s="564">
        <v>-0.28323246422254622</v>
      </c>
      <c r="Y10" s="564">
        <v>-0.36347957153138621</v>
      </c>
      <c r="Z10" s="564">
        <v>-3.9687021776702691E-2</v>
      </c>
      <c r="AA10" s="565">
        <v>-0.32291948599924891</v>
      </c>
      <c r="AB10" s="25"/>
      <c r="AC10" s="566">
        <v>-3.8630397846683984E-5</v>
      </c>
      <c r="AD10" s="567">
        <v>0</v>
      </c>
      <c r="AE10" s="566">
        <v>-0.11993412908554268</v>
      </c>
      <c r="AF10" s="567">
        <v>0</v>
      </c>
      <c r="AG10" s="566">
        <v>0</v>
      </c>
      <c r="AH10" s="567">
        <v>0.87515341460354001</v>
      </c>
      <c r="AI10" s="566">
        <v>1.0545540489970708</v>
      </c>
      <c r="AJ10" s="567">
        <v>0.84437155641090322</v>
      </c>
      <c r="AK10" s="566">
        <v>0.71789175909404723</v>
      </c>
      <c r="AL10" s="568">
        <v>0.61828078310336931</v>
      </c>
    </row>
    <row r="11" spans="1:38" ht="12.75" customHeight="1">
      <c r="A11" s="242" t="s">
        <v>6</v>
      </c>
      <c r="B11" s="569">
        <v>0.66020767414182802</v>
      </c>
      <c r="C11" s="570">
        <v>0.66547437677298094</v>
      </c>
      <c r="D11" s="569">
        <v>0.67241920110120668</v>
      </c>
      <c r="E11" s="570">
        <v>0.65851876250875796</v>
      </c>
      <c r="F11" s="569">
        <v>0.65833087228860065</v>
      </c>
      <c r="G11" s="570">
        <v>0.65633146158846511</v>
      </c>
      <c r="H11" s="569">
        <v>0.66589705253790832</v>
      </c>
      <c r="I11" s="570">
        <v>0.67685038340441905</v>
      </c>
      <c r="J11" s="569">
        <v>0.67571930314986717</v>
      </c>
      <c r="K11" s="570">
        <v>0.63487240571751591</v>
      </c>
      <c r="L11" s="569">
        <v>0.62647667481650993</v>
      </c>
      <c r="M11" s="570">
        <v>0.62071564439042881</v>
      </c>
      <c r="N11" s="569">
        <v>0.61275792280060282</v>
      </c>
      <c r="O11" s="570">
        <v>0.6027621779039336</v>
      </c>
      <c r="P11" s="569">
        <v>0.59738380062769747</v>
      </c>
      <c r="Q11" s="570">
        <v>0.54908571580234289</v>
      </c>
      <c r="R11" s="569">
        <v>0.53537817512145991</v>
      </c>
      <c r="S11" s="570">
        <v>0.52591169215922173</v>
      </c>
      <c r="T11" s="569">
        <v>0.51889116690386838</v>
      </c>
      <c r="U11" s="570">
        <v>0.5130615579462352</v>
      </c>
      <c r="V11" s="569">
        <v>0.52141294089998547</v>
      </c>
      <c r="W11" s="571"/>
      <c r="X11" s="572">
        <v>-7.303720892757315E-2</v>
      </c>
      <c r="Y11" s="572">
        <v>-0.11341511687027472</v>
      </c>
      <c r="Z11" s="573">
        <v>-5.4283734913466164E-3</v>
      </c>
      <c r="AA11" s="574">
        <v>-7.8465582418919766E-2</v>
      </c>
      <c r="AB11" s="25"/>
      <c r="AC11" s="575">
        <v>-3.496176686895669E-2</v>
      </c>
      <c r="AD11" s="576">
        <v>-4.5976541243520463E-2</v>
      </c>
      <c r="AE11" s="575">
        <v>-3.308004373015816E-3</v>
      </c>
      <c r="AF11" s="576">
        <v>3.4782641824880889E-3</v>
      </c>
      <c r="AG11" s="575">
        <v>1.377975644509688E-2</v>
      </c>
      <c r="AH11" s="576">
        <v>0.6698341725864726</v>
      </c>
      <c r="AI11" s="575">
        <v>0.64336034187121793</v>
      </c>
      <c r="AJ11" s="576">
        <v>0.54577771142932707</v>
      </c>
      <c r="AK11" s="575">
        <v>0.538856439303948</v>
      </c>
      <c r="AL11" s="577">
        <v>0.50763318445488859</v>
      </c>
    </row>
    <row r="12" spans="1:38" ht="15" customHeight="1">
      <c r="A12" s="232" t="s">
        <v>118</v>
      </c>
      <c r="B12" s="232"/>
      <c r="C12" s="232"/>
      <c r="D12" s="232"/>
      <c r="E12" s="232"/>
      <c r="F12" s="232"/>
      <c r="G12" s="232"/>
      <c r="H12" s="232"/>
      <c r="I12" s="232"/>
      <c r="J12" s="232"/>
      <c r="K12" s="232"/>
      <c r="L12" s="232"/>
      <c r="M12" s="232"/>
      <c r="N12" s="232"/>
      <c r="O12" s="232"/>
      <c r="P12" s="232"/>
      <c r="Q12" s="232"/>
      <c r="R12" s="87"/>
      <c r="S12" s="87"/>
      <c r="T12" s="87"/>
      <c r="U12" s="87"/>
      <c r="V12" s="87"/>
      <c r="W12" s="57"/>
      <c r="X12" s="50"/>
      <c r="Y12" s="50"/>
      <c r="Z12" s="50"/>
      <c r="AB12" s="25"/>
      <c r="AC12" s="57"/>
      <c r="AD12" s="38"/>
      <c r="AE12" s="38"/>
      <c r="AF12" s="38"/>
      <c r="AG12" s="123"/>
      <c r="AH12" s="123"/>
      <c r="AI12" s="123"/>
      <c r="AJ12" s="123"/>
    </row>
    <row r="13" spans="1:38" ht="12.75" customHeight="1">
      <c r="A13" s="47" t="s">
        <v>110</v>
      </c>
      <c r="U13" s="159"/>
      <c r="AH13" s="13"/>
    </row>
    <row r="14" spans="1:38">
      <c r="A14" s="14"/>
      <c r="B14" s="15"/>
      <c r="C14" s="15"/>
      <c r="D14" s="15"/>
      <c r="E14" s="15"/>
      <c r="F14" s="15"/>
      <c r="G14" s="15"/>
      <c r="H14" s="15"/>
      <c r="I14" s="15"/>
      <c r="J14" s="15"/>
      <c r="K14" s="15"/>
      <c r="L14" s="15"/>
      <c r="M14" s="15"/>
      <c r="N14" s="15"/>
      <c r="O14" s="15"/>
      <c r="P14" s="15"/>
      <c r="Q14" s="15"/>
      <c r="R14" s="15"/>
      <c r="S14" s="15"/>
      <c r="T14" s="15"/>
      <c r="U14" s="15"/>
      <c r="V14" s="15"/>
      <c r="X14" s="160"/>
      <c r="Y14" s="15"/>
      <c r="Z14" s="15"/>
      <c r="AB14" s="15"/>
      <c r="AC14" s="15"/>
      <c r="AD14" s="15"/>
      <c r="AE14" s="15"/>
      <c r="AF14" s="15"/>
      <c r="AG14" s="15"/>
      <c r="AH14" s="99"/>
      <c r="AI14" s="99"/>
      <c r="AJ14" s="99"/>
      <c r="AK14" s="15"/>
    </row>
    <row r="15" spans="1:38">
      <c r="A15" s="14"/>
      <c r="B15" s="15"/>
      <c r="C15" s="15"/>
      <c r="D15" s="15"/>
      <c r="E15" s="15"/>
      <c r="F15" s="15"/>
      <c r="G15" s="15"/>
      <c r="H15" s="15"/>
      <c r="I15" s="15"/>
      <c r="J15" s="15"/>
      <c r="K15" s="15"/>
      <c r="L15" s="15"/>
      <c r="M15" s="15"/>
      <c r="N15" s="15"/>
      <c r="O15" s="15"/>
      <c r="P15" s="15"/>
      <c r="Q15" s="15"/>
      <c r="R15" s="15"/>
      <c r="S15" s="15"/>
      <c r="T15" s="15"/>
      <c r="U15" s="15"/>
      <c r="V15" s="15"/>
      <c r="X15" s="15"/>
      <c r="Y15" s="15"/>
      <c r="Z15" s="15"/>
      <c r="AB15" s="15"/>
      <c r="AC15" s="15"/>
      <c r="AD15" s="15"/>
      <c r="AE15" s="15"/>
      <c r="AF15" s="15"/>
      <c r="AG15" s="15"/>
      <c r="AH15" s="15"/>
      <c r="AI15" s="15"/>
      <c r="AJ15" s="15"/>
      <c r="AK15" s="15"/>
    </row>
    <row r="16" spans="1:38">
      <c r="A16" s="14"/>
      <c r="B16" s="15"/>
      <c r="C16" s="15"/>
      <c r="D16" s="15"/>
      <c r="E16" s="15"/>
      <c r="F16" s="15"/>
      <c r="G16" s="15"/>
      <c r="H16" s="15"/>
      <c r="I16" s="15"/>
      <c r="J16" s="15"/>
      <c r="K16" s="15"/>
      <c r="L16" s="15"/>
      <c r="M16" s="15"/>
      <c r="N16" s="15"/>
      <c r="O16" s="15"/>
      <c r="P16" s="15"/>
      <c r="Q16" s="15"/>
      <c r="R16" s="15"/>
      <c r="S16" s="15"/>
      <c r="T16" s="15"/>
      <c r="U16" s="15"/>
      <c r="V16" s="15"/>
    </row>
    <row r="17" spans="1:37">
      <c r="A17" s="14"/>
      <c r="B17" s="15"/>
      <c r="C17" s="15"/>
      <c r="D17" s="15"/>
      <c r="E17" s="15"/>
      <c r="F17" s="15"/>
      <c r="G17" s="15"/>
      <c r="H17" s="15"/>
      <c r="I17" s="15"/>
      <c r="J17" s="15"/>
      <c r="K17" s="15"/>
      <c r="L17" s="15"/>
      <c r="M17" s="15"/>
      <c r="N17" s="15"/>
      <c r="O17" s="15"/>
      <c r="P17" s="15"/>
      <c r="Q17" s="15"/>
      <c r="R17" s="15"/>
      <c r="S17" s="15"/>
      <c r="T17" s="15"/>
      <c r="U17" s="15"/>
      <c r="V17" s="15"/>
      <c r="X17" s="15"/>
      <c r="Y17" s="15"/>
      <c r="Z17" s="15"/>
      <c r="AB17" s="15"/>
      <c r="AC17" s="15"/>
      <c r="AD17" s="15"/>
      <c r="AE17" s="15"/>
      <c r="AF17" s="15"/>
      <c r="AG17" s="15"/>
      <c r="AH17" s="15"/>
      <c r="AI17" s="15"/>
      <c r="AJ17" s="15"/>
      <c r="AK17" s="15"/>
    </row>
    <row r="18" spans="1:37">
      <c r="A18" s="14"/>
      <c r="B18" s="15"/>
      <c r="C18" s="15"/>
      <c r="D18" s="15"/>
      <c r="E18" s="15"/>
      <c r="F18" s="15"/>
      <c r="G18" s="15"/>
      <c r="H18" s="15"/>
      <c r="I18" s="15"/>
      <c r="J18" s="15"/>
      <c r="K18" s="15"/>
      <c r="L18" s="15"/>
      <c r="M18" s="15"/>
      <c r="N18" s="15"/>
      <c r="O18" s="15"/>
      <c r="P18" s="15"/>
      <c r="Q18" s="15"/>
      <c r="R18" s="15"/>
      <c r="S18" s="15"/>
      <c r="T18" s="15"/>
      <c r="U18" s="15"/>
      <c r="V18" s="15"/>
      <c r="X18" s="15"/>
      <c r="Y18" s="15"/>
      <c r="Z18" s="15"/>
      <c r="AB18" s="15"/>
      <c r="AC18" s="15"/>
      <c r="AD18" s="15"/>
      <c r="AE18" s="15"/>
      <c r="AF18" s="15"/>
      <c r="AG18" s="15"/>
      <c r="AH18" s="15"/>
      <c r="AI18" s="15"/>
      <c r="AJ18" s="15"/>
      <c r="AK18" s="15"/>
    </row>
    <row r="19" spans="1:37">
      <c r="A19" s="14"/>
      <c r="B19" s="15"/>
      <c r="C19" s="15"/>
      <c r="D19" s="15"/>
      <c r="E19" s="15"/>
      <c r="F19" s="15"/>
      <c r="G19" s="15"/>
      <c r="H19" s="15"/>
      <c r="I19" s="15"/>
      <c r="J19" s="15"/>
      <c r="K19" s="15"/>
      <c r="L19" s="15"/>
      <c r="M19" s="15"/>
      <c r="N19" s="15"/>
      <c r="O19" s="15"/>
      <c r="P19" s="15"/>
      <c r="Q19" s="15"/>
      <c r="R19" s="15"/>
      <c r="S19" s="15"/>
      <c r="T19" s="15"/>
      <c r="U19" s="15"/>
      <c r="V19" s="15"/>
      <c r="X19" s="15"/>
      <c r="Y19" s="15"/>
      <c r="Z19" s="15"/>
      <c r="AB19" s="15"/>
      <c r="AC19" s="15"/>
      <c r="AD19" s="15"/>
      <c r="AE19" s="15"/>
      <c r="AF19" s="15"/>
      <c r="AG19" s="15"/>
      <c r="AH19" s="15"/>
      <c r="AI19" s="15"/>
      <c r="AJ19" s="15"/>
      <c r="AK19" s="15"/>
    </row>
    <row r="20" spans="1:37">
      <c r="A20" s="14"/>
      <c r="B20" s="15"/>
      <c r="C20" s="15"/>
      <c r="D20" s="15"/>
      <c r="E20" s="15"/>
      <c r="F20" s="15"/>
      <c r="G20" s="15"/>
      <c r="H20" s="15"/>
      <c r="I20" s="15"/>
      <c r="J20" s="15"/>
      <c r="K20" s="15"/>
      <c r="L20" s="15"/>
      <c r="M20" s="15"/>
      <c r="N20" s="15"/>
      <c r="O20" s="15"/>
      <c r="P20" s="15"/>
      <c r="Q20" s="15"/>
      <c r="R20" s="15"/>
      <c r="S20" s="15"/>
      <c r="T20" s="15"/>
      <c r="U20" s="15"/>
      <c r="V20" s="15"/>
      <c r="X20" s="15"/>
      <c r="Y20" s="15"/>
      <c r="Z20" s="15"/>
      <c r="AB20" s="15"/>
      <c r="AC20" s="15"/>
      <c r="AD20" s="15"/>
      <c r="AE20" s="15"/>
      <c r="AF20" s="15"/>
      <c r="AG20" s="15"/>
      <c r="AH20" s="15"/>
      <c r="AI20" s="15"/>
      <c r="AJ20" s="15"/>
      <c r="AK20" s="15"/>
    </row>
    <row r="21" spans="1:37">
      <c r="A21" s="14"/>
      <c r="B21" s="15"/>
      <c r="C21" s="15"/>
      <c r="D21" s="15"/>
      <c r="E21" s="15"/>
      <c r="F21" s="15"/>
      <c r="G21" s="15"/>
      <c r="H21" s="15"/>
      <c r="I21" s="15"/>
      <c r="J21" s="15"/>
      <c r="K21" s="15"/>
      <c r="L21" s="15"/>
      <c r="M21" s="15"/>
      <c r="N21" s="15"/>
      <c r="O21" s="15"/>
      <c r="P21" s="15"/>
      <c r="Q21" s="15"/>
      <c r="R21" s="15"/>
      <c r="S21" s="15"/>
      <c r="T21" s="15"/>
      <c r="U21" s="15"/>
      <c r="V21" s="15"/>
      <c r="X21" s="15"/>
      <c r="Y21" s="15"/>
      <c r="Z21" s="15"/>
      <c r="AB21" s="15"/>
      <c r="AC21" s="15"/>
      <c r="AD21" s="15"/>
      <c r="AE21" s="15"/>
      <c r="AF21" s="15"/>
      <c r="AG21" s="15"/>
      <c r="AH21" s="15"/>
      <c r="AI21" s="15"/>
      <c r="AJ21" s="15"/>
      <c r="AK21" s="15"/>
    </row>
    <row r="22" spans="1:37">
      <c r="A22" s="14"/>
      <c r="B22" s="15"/>
      <c r="C22" s="15"/>
      <c r="D22" s="15"/>
      <c r="E22" s="15"/>
      <c r="F22" s="15"/>
      <c r="G22" s="15"/>
      <c r="H22" s="15"/>
      <c r="I22" s="15"/>
      <c r="J22" s="15"/>
      <c r="K22" s="15"/>
      <c r="L22" s="15"/>
      <c r="M22" s="15"/>
      <c r="N22" s="15"/>
      <c r="O22" s="15"/>
      <c r="P22" s="15"/>
      <c r="Q22" s="15"/>
      <c r="R22" s="15"/>
      <c r="S22" s="15"/>
      <c r="T22" s="15"/>
      <c r="U22" s="15"/>
      <c r="V22" s="15"/>
      <c r="X22" s="15"/>
      <c r="Y22" s="15"/>
      <c r="Z22" s="15"/>
      <c r="AB22" s="15"/>
      <c r="AC22" s="15"/>
      <c r="AD22" s="15"/>
      <c r="AE22" s="15"/>
      <c r="AF22" s="15"/>
      <c r="AG22" s="15"/>
      <c r="AH22" s="15"/>
      <c r="AI22" s="15"/>
      <c r="AJ22" s="15"/>
      <c r="AK22" s="15"/>
    </row>
    <row r="23" spans="1:37">
      <c r="A23" s="14"/>
      <c r="B23" s="15"/>
      <c r="C23" s="15"/>
      <c r="D23" s="15"/>
      <c r="E23" s="15"/>
      <c r="F23" s="15"/>
      <c r="G23" s="15"/>
      <c r="H23" s="15"/>
      <c r="I23" s="15"/>
      <c r="J23" s="15"/>
      <c r="K23" s="15"/>
      <c r="L23" s="15"/>
      <c r="M23" s="15"/>
      <c r="N23" s="15"/>
      <c r="O23" s="15"/>
      <c r="P23" s="15"/>
      <c r="Q23" s="15"/>
      <c r="R23" s="15"/>
      <c r="S23" s="15"/>
      <c r="T23" s="15"/>
      <c r="U23" s="15"/>
      <c r="V23" s="15"/>
      <c r="X23" s="15"/>
      <c r="Y23" s="15"/>
      <c r="Z23" s="15"/>
      <c r="AB23" s="15"/>
      <c r="AC23" s="15"/>
      <c r="AD23" s="15"/>
      <c r="AE23" s="15"/>
      <c r="AF23" s="15"/>
      <c r="AG23" s="15"/>
      <c r="AH23" s="15"/>
      <c r="AI23" s="15"/>
      <c r="AJ23" s="15"/>
      <c r="AK23" s="15"/>
    </row>
    <row r="24" spans="1:37">
      <c r="A24" s="14"/>
      <c r="B24" s="15"/>
      <c r="C24" s="15"/>
      <c r="D24" s="15"/>
      <c r="E24" s="15"/>
      <c r="F24" s="15"/>
      <c r="G24" s="15"/>
      <c r="H24" s="15"/>
      <c r="I24" s="15"/>
      <c r="J24" s="15"/>
      <c r="K24" s="15"/>
      <c r="L24" s="15"/>
      <c r="M24" s="15"/>
      <c r="N24" s="15"/>
      <c r="O24" s="15"/>
      <c r="P24" s="15"/>
      <c r="Q24" s="15"/>
      <c r="R24" s="15"/>
      <c r="S24" s="15"/>
      <c r="T24" s="15"/>
      <c r="U24" s="15"/>
      <c r="V24" s="15"/>
      <c r="X24" s="15"/>
      <c r="Y24" s="15"/>
      <c r="Z24" s="15"/>
      <c r="AB24" s="15"/>
      <c r="AC24" s="15"/>
      <c r="AD24" s="15"/>
      <c r="AE24" s="15"/>
      <c r="AF24" s="15"/>
      <c r="AG24" s="15"/>
      <c r="AH24" s="15"/>
      <c r="AI24" s="15"/>
      <c r="AJ24" s="15"/>
      <c r="AK24" s="15"/>
    </row>
    <row r="25" spans="1:37">
      <c r="A25" s="14"/>
      <c r="B25" s="15"/>
      <c r="C25" s="15"/>
      <c r="D25" s="15"/>
      <c r="E25" s="15"/>
      <c r="F25" s="15"/>
      <c r="G25" s="15"/>
      <c r="H25" s="15"/>
      <c r="I25" s="15"/>
      <c r="J25" s="15"/>
      <c r="K25" s="15"/>
      <c r="L25" s="15"/>
      <c r="M25" s="15"/>
      <c r="N25" s="15"/>
      <c r="O25" s="15"/>
      <c r="P25" s="15"/>
      <c r="Q25" s="15"/>
      <c r="R25" s="15"/>
      <c r="S25" s="15"/>
      <c r="T25" s="15"/>
      <c r="U25" s="15"/>
      <c r="V25" s="15"/>
      <c r="X25" s="15"/>
      <c r="Y25" s="15"/>
      <c r="Z25" s="15"/>
      <c r="AB25" s="15"/>
      <c r="AC25" s="15"/>
      <c r="AD25" s="15"/>
      <c r="AE25" s="15"/>
      <c r="AF25" s="15"/>
      <c r="AG25" s="15"/>
      <c r="AH25" s="15"/>
      <c r="AI25" s="15"/>
      <c r="AJ25" s="15"/>
      <c r="AK25" s="15"/>
    </row>
    <row r="26" spans="1:37">
      <c r="A26" s="14"/>
      <c r="B26" s="15"/>
      <c r="C26" s="15"/>
      <c r="D26" s="15"/>
      <c r="E26" s="15"/>
      <c r="F26" s="15"/>
      <c r="G26" s="15"/>
      <c r="H26" s="15"/>
      <c r="I26" s="15"/>
      <c r="J26" s="15"/>
      <c r="K26" s="15"/>
      <c r="L26" s="15"/>
      <c r="M26" s="15"/>
      <c r="N26" s="15"/>
      <c r="O26" s="15"/>
      <c r="P26" s="15"/>
      <c r="Q26" s="15"/>
      <c r="R26" s="15"/>
      <c r="S26" s="15"/>
      <c r="T26" s="15"/>
      <c r="U26" s="15"/>
      <c r="V26" s="15"/>
      <c r="X26" s="15"/>
      <c r="Y26" s="15"/>
      <c r="Z26" s="15"/>
      <c r="AB26" s="15"/>
      <c r="AC26" s="15"/>
      <c r="AD26" s="15"/>
      <c r="AE26" s="15"/>
      <c r="AF26" s="15"/>
      <c r="AG26" s="15"/>
      <c r="AH26" s="15"/>
      <c r="AI26" s="15"/>
      <c r="AJ26" s="15"/>
      <c r="AK26" s="15"/>
    </row>
    <row r="27" spans="1:37" s="14" customFormat="1">
      <c r="B27" s="15"/>
      <c r="C27" s="15"/>
      <c r="D27" s="15"/>
      <c r="E27" s="15"/>
      <c r="F27" s="15"/>
      <c r="G27" s="15"/>
      <c r="H27" s="15"/>
      <c r="I27" s="15"/>
      <c r="J27" s="15"/>
      <c r="K27" s="15"/>
      <c r="L27" s="15"/>
      <c r="M27" s="15"/>
      <c r="N27" s="15"/>
      <c r="O27" s="15"/>
      <c r="P27" s="15"/>
      <c r="Q27" s="15"/>
      <c r="R27" s="15"/>
      <c r="S27" s="15"/>
      <c r="T27" s="15"/>
      <c r="U27" s="15"/>
      <c r="V27" s="15"/>
      <c r="W27" s="24"/>
      <c r="X27" s="15"/>
      <c r="Y27" s="15"/>
      <c r="Z27" s="15"/>
      <c r="AA27"/>
      <c r="AB27" s="15"/>
      <c r="AC27" s="15"/>
      <c r="AD27" s="15"/>
      <c r="AE27" s="15"/>
      <c r="AF27" s="15"/>
      <c r="AG27" s="15"/>
      <c r="AH27" s="15"/>
      <c r="AI27" s="15"/>
      <c r="AJ27" s="15"/>
      <c r="AK27" s="15"/>
    </row>
    <row r="28" spans="1:37" s="14" customFormat="1">
      <c r="B28" s="15"/>
      <c r="C28" s="15"/>
      <c r="D28" s="15"/>
      <c r="E28" s="15"/>
      <c r="F28" s="15"/>
      <c r="G28" s="15"/>
      <c r="H28" s="15"/>
      <c r="I28" s="15"/>
      <c r="J28" s="15"/>
      <c r="K28" s="15"/>
      <c r="L28" s="15"/>
      <c r="M28" s="15"/>
      <c r="N28" s="15"/>
      <c r="O28" s="15"/>
      <c r="P28" s="15"/>
      <c r="Q28" s="15"/>
      <c r="R28" s="15"/>
      <c r="S28" s="15"/>
      <c r="T28" s="15"/>
      <c r="U28" s="15"/>
      <c r="V28" s="15"/>
      <c r="W28" s="24"/>
      <c r="X28" s="15"/>
      <c r="Y28" s="15"/>
      <c r="Z28" s="15"/>
      <c r="AA28"/>
      <c r="AB28" s="15"/>
      <c r="AC28" s="15"/>
      <c r="AD28" s="15"/>
      <c r="AE28" s="15"/>
      <c r="AF28" s="15"/>
      <c r="AG28" s="15"/>
      <c r="AH28" s="15"/>
      <c r="AI28" s="15"/>
      <c r="AJ28" s="15"/>
      <c r="AK28" s="15"/>
    </row>
    <row r="29" spans="1:37" s="14" customFormat="1">
      <c r="B29" s="15"/>
      <c r="C29" s="15"/>
      <c r="D29" s="15"/>
      <c r="E29" s="15"/>
      <c r="F29" s="15"/>
      <c r="G29" s="15"/>
      <c r="H29" s="15"/>
      <c r="I29" s="15"/>
      <c r="J29" s="15"/>
      <c r="K29" s="15"/>
      <c r="L29" s="15"/>
      <c r="M29" s="15"/>
      <c r="N29" s="15"/>
      <c r="O29" s="15"/>
      <c r="P29" s="15"/>
      <c r="Q29" s="15"/>
      <c r="R29" s="15"/>
      <c r="S29" s="15"/>
      <c r="T29" s="15"/>
      <c r="U29" s="15"/>
      <c r="V29" s="15"/>
      <c r="W29" s="24"/>
      <c r="X29" s="15"/>
      <c r="Y29" s="15"/>
      <c r="Z29" s="15"/>
      <c r="AA29"/>
      <c r="AB29" s="15"/>
      <c r="AC29" s="15"/>
      <c r="AD29" s="15"/>
      <c r="AE29" s="15"/>
      <c r="AF29" s="15"/>
      <c r="AG29" s="15"/>
      <c r="AH29" s="15"/>
      <c r="AI29" s="15"/>
      <c r="AJ29" s="15"/>
      <c r="AK29" s="15"/>
    </row>
    <row r="30" spans="1:37" s="14" customFormat="1">
      <c r="B30" s="15"/>
      <c r="C30" s="15"/>
      <c r="D30" s="15"/>
      <c r="E30" s="15"/>
      <c r="F30" s="15"/>
      <c r="G30" s="15"/>
      <c r="H30" s="15"/>
      <c r="I30" s="15"/>
      <c r="J30" s="15"/>
      <c r="K30" s="15"/>
      <c r="L30" s="15"/>
      <c r="M30" s="15"/>
      <c r="N30" s="15"/>
      <c r="O30" s="15"/>
      <c r="P30" s="15"/>
      <c r="Q30" s="15"/>
      <c r="R30" s="15"/>
      <c r="S30" s="15"/>
      <c r="T30" s="15"/>
      <c r="U30" s="15"/>
      <c r="V30" s="15"/>
      <c r="W30" s="24"/>
      <c r="X30" s="15"/>
      <c r="Y30" s="15"/>
      <c r="Z30" s="15"/>
      <c r="AA30"/>
      <c r="AB30" s="15"/>
      <c r="AC30" s="15"/>
      <c r="AD30" s="15"/>
      <c r="AE30" s="15"/>
      <c r="AF30" s="15"/>
      <c r="AG30" s="15"/>
      <c r="AH30" s="15"/>
      <c r="AI30" s="15"/>
      <c r="AJ30" s="15"/>
      <c r="AK30" s="15"/>
    </row>
    <row r="31" spans="1:37" s="14" customFormat="1">
      <c r="B31" s="15"/>
      <c r="C31" s="15"/>
      <c r="D31" s="15"/>
      <c r="E31" s="15"/>
      <c r="F31" s="15"/>
      <c r="G31" s="15"/>
      <c r="H31" s="15"/>
      <c r="I31" s="15"/>
      <c r="J31" s="15"/>
      <c r="K31" s="15"/>
      <c r="L31" s="15"/>
      <c r="M31" s="15"/>
      <c r="N31" s="15"/>
      <c r="O31" s="15"/>
      <c r="P31" s="15"/>
      <c r="Q31" s="15"/>
      <c r="R31" s="15"/>
      <c r="S31" s="15"/>
      <c r="T31" s="15"/>
      <c r="U31" s="15"/>
      <c r="V31" s="15"/>
      <c r="W31" s="24"/>
      <c r="X31" s="15"/>
      <c r="Y31" s="15"/>
      <c r="Z31" s="15"/>
      <c r="AA31"/>
      <c r="AB31" s="15"/>
      <c r="AC31" s="15"/>
      <c r="AD31" s="15"/>
      <c r="AE31" s="15"/>
      <c r="AF31" s="15"/>
      <c r="AG31" s="15"/>
      <c r="AH31" s="15"/>
      <c r="AI31" s="15"/>
      <c r="AJ31" s="15"/>
      <c r="AK31" s="15"/>
    </row>
    <row r="32" spans="1:37" s="14" customFormat="1">
      <c r="B32" s="15"/>
      <c r="C32" s="15"/>
      <c r="D32" s="15"/>
      <c r="E32" s="15"/>
      <c r="F32" s="15"/>
      <c r="G32" s="15"/>
      <c r="H32" s="15"/>
      <c r="I32" s="15"/>
      <c r="J32" s="15"/>
      <c r="K32" s="15"/>
      <c r="L32" s="15"/>
      <c r="M32" s="15"/>
      <c r="N32" s="15"/>
      <c r="O32" s="15"/>
      <c r="P32" s="15"/>
      <c r="Q32" s="15"/>
      <c r="R32" s="15"/>
      <c r="S32" s="15"/>
      <c r="T32" s="15"/>
      <c r="U32" s="15"/>
      <c r="V32" s="15"/>
      <c r="W32" s="24"/>
      <c r="X32" s="15"/>
      <c r="Y32" s="15"/>
      <c r="Z32" s="15"/>
      <c r="AA32"/>
      <c r="AB32" s="15"/>
      <c r="AC32" s="15"/>
      <c r="AD32" s="15"/>
      <c r="AE32" s="15"/>
      <c r="AF32" s="15"/>
      <c r="AG32" s="15"/>
      <c r="AH32" s="15"/>
      <c r="AI32" s="15"/>
      <c r="AJ32" s="15"/>
      <c r="AK32" s="15"/>
    </row>
    <row r="33" spans="2:37" s="14" customFormat="1">
      <c r="B33" s="15"/>
      <c r="C33" s="15"/>
      <c r="D33" s="15"/>
      <c r="E33" s="15"/>
      <c r="F33" s="15"/>
      <c r="G33" s="15"/>
      <c r="H33" s="15"/>
      <c r="I33" s="15"/>
      <c r="J33" s="15"/>
      <c r="K33" s="15"/>
      <c r="L33" s="15"/>
      <c r="M33" s="15"/>
      <c r="N33" s="15"/>
      <c r="O33" s="15"/>
      <c r="P33" s="15"/>
      <c r="Q33" s="15"/>
      <c r="R33" s="15"/>
      <c r="S33" s="15"/>
      <c r="T33" s="15"/>
      <c r="U33" s="15"/>
      <c r="V33" s="15"/>
      <c r="W33" s="24"/>
      <c r="X33" s="79"/>
      <c r="Y33" s="15"/>
      <c r="Z33" s="15"/>
      <c r="AA33"/>
      <c r="AB33" s="15"/>
      <c r="AC33" s="15"/>
      <c r="AD33" s="15"/>
      <c r="AE33" s="15"/>
      <c r="AF33" s="15"/>
      <c r="AG33" s="15"/>
      <c r="AH33" s="15"/>
      <c r="AI33" s="15"/>
      <c r="AJ33" s="15"/>
      <c r="AK33" s="15"/>
    </row>
    <row r="34" spans="2:37" s="14" customFormat="1">
      <c r="B34" s="15"/>
      <c r="C34" s="15"/>
      <c r="D34" s="15"/>
      <c r="E34" s="15"/>
      <c r="F34" s="15"/>
      <c r="G34" s="15"/>
      <c r="H34" s="15"/>
      <c r="I34" s="15"/>
      <c r="J34" s="15"/>
      <c r="K34" s="15"/>
      <c r="L34" s="15"/>
      <c r="M34" s="15"/>
      <c r="N34" s="15"/>
      <c r="O34" s="15"/>
      <c r="P34" s="15"/>
      <c r="Q34" s="15"/>
      <c r="R34" s="15"/>
      <c r="S34" s="15"/>
      <c r="T34" s="15"/>
      <c r="U34" s="15"/>
      <c r="V34" s="15"/>
      <c r="W34" s="24"/>
      <c r="X34" s="79"/>
      <c r="Y34" s="15"/>
      <c r="Z34" s="15"/>
      <c r="AA34"/>
      <c r="AB34" s="15"/>
      <c r="AC34" s="15"/>
      <c r="AD34" s="15"/>
      <c r="AE34" s="15"/>
      <c r="AF34" s="15"/>
      <c r="AG34" s="15"/>
      <c r="AH34" s="15"/>
      <c r="AI34" s="15"/>
      <c r="AJ34" s="15"/>
      <c r="AK34" s="15"/>
    </row>
    <row r="35" spans="2:37" s="14" customFormat="1">
      <c r="B35" s="15"/>
      <c r="C35" s="15"/>
      <c r="D35" s="15"/>
      <c r="E35" s="15"/>
      <c r="F35" s="15"/>
      <c r="G35" s="15"/>
      <c r="H35" s="15"/>
      <c r="I35" s="15"/>
      <c r="J35" s="15"/>
      <c r="K35" s="15"/>
      <c r="L35" s="15"/>
      <c r="M35" s="15"/>
      <c r="N35" s="15"/>
      <c r="O35" s="15"/>
      <c r="P35" s="15"/>
      <c r="Q35" s="15"/>
      <c r="R35" s="15"/>
      <c r="S35" s="15"/>
      <c r="T35" s="15"/>
      <c r="U35" s="15"/>
      <c r="V35" s="15"/>
      <c r="W35" s="24"/>
      <c r="X35" s="517"/>
      <c r="Y35" s="517"/>
      <c r="Z35" s="517"/>
      <c r="AA35" s="517"/>
      <c r="AB35" s="517"/>
      <c r="AC35" s="15"/>
      <c r="AD35" s="15"/>
      <c r="AE35" s="15"/>
      <c r="AF35" s="15"/>
      <c r="AG35" s="15"/>
      <c r="AH35" s="15"/>
      <c r="AI35" s="15"/>
      <c r="AJ35" s="15"/>
      <c r="AK35" s="15"/>
    </row>
    <row r="36" spans="2:37" s="14" customFormat="1">
      <c r="B36" s="15"/>
      <c r="C36" s="15"/>
      <c r="D36" s="15"/>
      <c r="E36" s="15"/>
      <c r="F36" s="15"/>
      <c r="G36" s="15"/>
      <c r="H36" s="15"/>
      <c r="I36" s="15"/>
      <c r="J36" s="15"/>
      <c r="K36" s="15"/>
      <c r="L36" s="15"/>
      <c r="M36" s="15"/>
      <c r="N36" s="15"/>
      <c r="O36" s="15"/>
      <c r="P36" s="15"/>
      <c r="Q36" s="15"/>
      <c r="R36" s="15"/>
      <c r="S36" s="15"/>
      <c r="T36" s="15"/>
      <c r="U36" s="15"/>
      <c r="V36" s="15"/>
      <c r="W36" s="24"/>
      <c r="X36" s="15"/>
      <c r="Y36" s="15"/>
      <c r="Z36" s="15"/>
      <c r="AA36"/>
      <c r="AB36" s="15"/>
      <c r="AC36" s="15"/>
      <c r="AD36" s="15"/>
      <c r="AE36" s="15"/>
      <c r="AF36" s="15"/>
      <c r="AG36" s="15"/>
      <c r="AH36" s="15"/>
      <c r="AI36" s="15"/>
      <c r="AJ36" s="15"/>
      <c r="AK36" s="15"/>
    </row>
    <row r="37" spans="2:37" s="14" customFormat="1">
      <c r="B37" s="15"/>
      <c r="C37" s="15"/>
      <c r="D37" s="15"/>
      <c r="E37" s="15"/>
      <c r="F37" s="15"/>
      <c r="G37" s="15"/>
      <c r="H37" s="15"/>
      <c r="I37" s="15"/>
      <c r="J37" s="15"/>
      <c r="K37" s="15"/>
      <c r="L37" s="15"/>
      <c r="M37" s="15"/>
      <c r="N37" s="15"/>
      <c r="O37" s="15"/>
      <c r="P37" s="15"/>
      <c r="Q37" s="15"/>
      <c r="R37" s="15"/>
      <c r="S37" s="15"/>
      <c r="T37" s="15"/>
      <c r="U37" s="15"/>
      <c r="V37" s="15"/>
      <c r="W37" s="24"/>
      <c r="X37" s="15"/>
      <c r="Y37" s="15"/>
      <c r="Z37" s="15"/>
      <c r="AA37"/>
      <c r="AB37" s="15"/>
      <c r="AC37" s="15"/>
      <c r="AD37" s="15"/>
      <c r="AE37" s="15"/>
      <c r="AF37" s="15"/>
      <c r="AG37" s="15"/>
      <c r="AH37" s="15"/>
      <c r="AI37" s="15"/>
      <c r="AJ37" s="15"/>
      <c r="AK37" s="15"/>
    </row>
    <row r="38" spans="2:37" s="14" customFormat="1">
      <c r="B38" s="15"/>
      <c r="C38" s="15"/>
      <c r="D38" s="15"/>
      <c r="E38" s="15"/>
      <c r="F38" s="15"/>
      <c r="G38" s="15"/>
      <c r="H38" s="15"/>
      <c r="I38" s="15"/>
      <c r="J38" s="15"/>
      <c r="K38" s="15"/>
      <c r="L38" s="15"/>
      <c r="M38" s="15"/>
      <c r="N38" s="15"/>
      <c r="O38" s="15"/>
      <c r="P38" s="15"/>
      <c r="Q38" s="15"/>
      <c r="R38" s="15"/>
      <c r="S38" s="15"/>
      <c r="T38" s="15"/>
      <c r="U38" s="15"/>
      <c r="V38" s="15"/>
      <c r="W38" s="24"/>
      <c r="X38" s="15"/>
      <c r="Y38" s="15"/>
      <c r="Z38" s="15"/>
      <c r="AA38"/>
      <c r="AB38" s="15"/>
      <c r="AC38" s="15"/>
      <c r="AD38" s="15"/>
      <c r="AE38" s="15"/>
      <c r="AF38" s="15"/>
      <c r="AG38" s="15"/>
      <c r="AH38" s="15"/>
      <c r="AI38" s="15"/>
      <c r="AJ38" s="15"/>
      <c r="AK38" s="15"/>
    </row>
    <row r="39" spans="2:37" s="14" customFormat="1">
      <c r="B39" s="15"/>
      <c r="C39" s="15"/>
      <c r="D39" s="15"/>
      <c r="E39" s="15"/>
      <c r="F39" s="15"/>
      <c r="G39" s="15"/>
      <c r="H39" s="15"/>
      <c r="I39" s="15"/>
      <c r="J39" s="15"/>
      <c r="K39" s="15"/>
      <c r="L39" s="15"/>
      <c r="M39" s="15"/>
      <c r="N39" s="15"/>
      <c r="O39" s="15"/>
      <c r="P39" s="15"/>
      <c r="Q39" s="15"/>
      <c r="R39" s="15"/>
      <c r="S39" s="15"/>
      <c r="T39" s="15"/>
      <c r="U39" s="15"/>
      <c r="V39" s="15"/>
      <c r="W39" s="24"/>
      <c r="X39" s="15"/>
      <c r="Y39" s="15"/>
      <c r="Z39" s="15"/>
      <c r="AA39"/>
      <c r="AB39" s="15"/>
      <c r="AC39" s="15"/>
      <c r="AD39" s="15"/>
      <c r="AE39" s="15"/>
      <c r="AF39" s="15"/>
      <c r="AG39" s="15"/>
      <c r="AH39" s="15"/>
      <c r="AI39" s="15"/>
      <c r="AJ39" s="15"/>
      <c r="AK39" s="15"/>
    </row>
    <row r="40" spans="2:37" s="14" customFormat="1">
      <c r="B40" s="15"/>
      <c r="C40" s="15"/>
      <c r="D40" s="15"/>
      <c r="E40" s="15"/>
      <c r="F40" s="15"/>
      <c r="G40" s="15"/>
      <c r="H40" s="15"/>
      <c r="I40" s="15"/>
      <c r="J40" s="15"/>
      <c r="K40" s="15"/>
      <c r="L40" s="15"/>
      <c r="M40" s="15"/>
      <c r="N40" s="15"/>
      <c r="O40" s="15"/>
      <c r="P40" s="15"/>
      <c r="Q40" s="15"/>
      <c r="R40" s="15"/>
      <c r="S40" s="15"/>
      <c r="T40" s="15"/>
      <c r="U40" s="15"/>
      <c r="V40" s="15"/>
      <c r="W40" s="24"/>
      <c r="X40" s="15"/>
      <c r="Y40" s="15"/>
      <c r="Z40" s="15"/>
      <c r="AA40"/>
      <c r="AB40" s="15"/>
      <c r="AC40" s="15"/>
      <c r="AD40" s="15"/>
      <c r="AE40" s="15"/>
      <c r="AF40" s="15"/>
      <c r="AG40" s="15"/>
      <c r="AH40" s="15"/>
      <c r="AI40" s="15"/>
      <c r="AJ40" s="15"/>
      <c r="AK40" s="15"/>
    </row>
    <row r="41" spans="2:37" s="14" customFormat="1">
      <c r="B41" s="15"/>
      <c r="C41" s="15"/>
      <c r="D41" s="15"/>
      <c r="E41" s="15"/>
      <c r="F41" s="15"/>
      <c r="G41" s="15"/>
      <c r="H41" s="15"/>
      <c r="I41" s="15"/>
      <c r="J41" s="15"/>
      <c r="K41" s="15"/>
      <c r="L41" s="15"/>
      <c r="M41" s="15"/>
      <c r="N41" s="15"/>
      <c r="O41" s="15"/>
      <c r="P41" s="15"/>
      <c r="Q41" s="15"/>
      <c r="R41" s="15"/>
      <c r="S41" s="15"/>
      <c r="T41" s="15"/>
      <c r="U41" s="15"/>
      <c r="V41" s="15"/>
      <c r="W41" s="24"/>
      <c r="X41" s="15"/>
      <c r="Y41" s="15"/>
      <c r="Z41" s="15"/>
      <c r="AA41"/>
      <c r="AB41" s="15"/>
      <c r="AC41" s="15"/>
      <c r="AD41" s="15"/>
      <c r="AE41" s="15"/>
      <c r="AF41" s="15"/>
      <c r="AG41" s="15"/>
      <c r="AH41" s="15"/>
      <c r="AI41" s="15"/>
      <c r="AJ41" s="15"/>
      <c r="AK41" s="15"/>
    </row>
    <row r="42" spans="2:37" s="14" customFormat="1">
      <c r="Q42" s="15"/>
      <c r="R42" s="15"/>
      <c r="S42" s="15"/>
      <c r="T42" s="15"/>
      <c r="U42" s="15"/>
      <c r="V42" s="15"/>
      <c r="W42" s="24"/>
      <c r="X42" s="15"/>
      <c r="Y42" s="15"/>
      <c r="Z42" s="15"/>
      <c r="AA42"/>
      <c r="AB42" s="15"/>
      <c r="AC42" s="15"/>
      <c r="AD42" s="15"/>
      <c r="AE42" s="15"/>
      <c r="AF42" s="15"/>
      <c r="AG42" s="15"/>
      <c r="AH42" s="15"/>
      <c r="AI42" s="15"/>
      <c r="AJ42" s="15"/>
      <c r="AK42" s="15"/>
    </row>
    <row r="43" spans="2:37" s="14" customFormat="1">
      <c r="Q43" s="15"/>
      <c r="R43" s="15"/>
      <c r="S43" s="15"/>
      <c r="T43" s="15"/>
      <c r="U43" s="15"/>
      <c r="V43" s="15"/>
      <c r="W43" s="24"/>
      <c r="X43" s="15"/>
      <c r="Y43" s="15"/>
      <c r="Z43" s="15"/>
      <c r="AA43"/>
      <c r="AB43" s="15"/>
      <c r="AC43" s="15"/>
      <c r="AD43" s="15"/>
      <c r="AE43" s="15"/>
      <c r="AF43" s="15"/>
      <c r="AG43" s="15"/>
      <c r="AH43" s="15"/>
      <c r="AI43" s="15"/>
      <c r="AJ43" s="15"/>
      <c r="AK43" s="15"/>
    </row>
    <row r="44" spans="2:37" s="14" customFormat="1">
      <c r="Q44" s="15"/>
      <c r="R44" s="15"/>
      <c r="S44" s="15"/>
      <c r="T44" s="15"/>
      <c r="U44" s="15"/>
      <c r="V44" s="15"/>
      <c r="W44" s="24"/>
      <c r="X44" s="15"/>
      <c r="Y44" s="15"/>
      <c r="Z44" s="15"/>
      <c r="AA44"/>
      <c r="AB44" s="15"/>
      <c r="AC44" s="15"/>
      <c r="AD44" s="15"/>
      <c r="AE44" s="15"/>
      <c r="AF44" s="15"/>
      <c r="AG44" s="15"/>
      <c r="AH44" s="15"/>
      <c r="AI44" s="15"/>
      <c r="AJ44" s="15"/>
      <c r="AK44" s="15"/>
    </row>
    <row r="45" spans="2:37" s="14" customFormat="1">
      <c r="Q45" s="15"/>
      <c r="R45" s="15"/>
      <c r="S45" s="15"/>
      <c r="T45" s="15"/>
      <c r="U45" s="15"/>
      <c r="V45" s="15"/>
      <c r="W45" s="24"/>
      <c r="X45" s="15"/>
      <c r="Y45" s="15"/>
      <c r="Z45" s="15"/>
      <c r="AA45"/>
      <c r="AB45" s="15"/>
      <c r="AC45" s="15"/>
      <c r="AD45" s="15"/>
      <c r="AE45" s="15"/>
      <c r="AF45" s="15"/>
      <c r="AG45" s="15"/>
      <c r="AH45" s="15"/>
      <c r="AI45" s="15"/>
      <c r="AJ45" s="15"/>
      <c r="AK45" s="15"/>
    </row>
    <row r="46" spans="2:37" s="14" customFormat="1" ht="15.75">
      <c r="P46" s="97"/>
      <c r="Q46" s="15"/>
      <c r="R46" s="15"/>
      <c r="S46" s="15"/>
      <c r="T46" s="15"/>
      <c r="U46" s="15"/>
      <c r="V46" s="15"/>
      <c r="W46" s="24"/>
      <c r="X46" s="15"/>
      <c r="Y46" s="15"/>
      <c r="Z46" s="15"/>
      <c r="AA46"/>
      <c r="AB46" s="15"/>
      <c r="AC46" s="15"/>
      <c r="AD46" s="15"/>
      <c r="AE46" s="15"/>
      <c r="AF46" s="15"/>
      <c r="AG46" s="15"/>
      <c r="AH46" s="15"/>
      <c r="AI46" s="15"/>
      <c r="AJ46" s="15"/>
      <c r="AK46" s="15"/>
    </row>
    <row r="47" spans="2:37" s="14" customFormat="1">
      <c r="Q47" s="15"/>
      <c r="R47" s="15"/>
      <c r="S47" s="15"/>
      <c r="T47" s="15"/>
      <c r="U47" s="15"/>
      <c r="V47" s="15"/>
      <c r="W47" s="24"/>
      <c r="X47" s="15"/>
      <c r="Y47" s="15"/>
      <c r="Z47" s="15"/>
      <c r="AA47"/>
      <c r="AB47" s="15"/>
      <c r="AC47" s="15"/>
      <c r="AD47" s="15"/>
      <c r="AE47" s="15"/>
      <c r="AF47" s="15"/>
      <c r="AG47" s="15"/>
      <c r="AH47" s="15"/>
      <c r="AI47" s="15"/>
      <c r="AJ47" s="15"/>
      <c r="AK47" s="15"/>
    </row>
    <row r="48" spans="2:37" s="14" customFormat="1">
      <c r="Q48" s="15"/>
      <c r="R48" s="15"/>
      <c r="S48" s="15"/>
      <c r="T48" s="15"/>
      <c r="U48" s="15"/>
      <c r="V48" s="15"/>
      <c r="W48" s="24"/>
      <c r="X48" s="15"/>
      <c r="Y48" s="15"/>
      <c r="Z48" s="15"/>
      <c r="AA48"/>
      <c r="AB48" s="15"/>
      <c r="AC48" s="15"/>
      <c r="AD48" s="15"/>
      <c r="AE48" s="15"/>
      <c r="AF48" s="15"/>
      <c r="AG48" s="15"/>
      <c r="AH48" s="15"/>
      <c r="AI48" s="15"/>
      <c r="AJ48" s="15"/>
      <c r="AK48" s="15"/>
    </row>
    <row r="49" spans="17:37" s="14" customFormat="1">
      <c r="Q49" s="15"/>
      <c r="R49" s="15"/>
      <c r="S49" s="15"/>
      <c r="T49" s="15"/>
      <c r="U49" s="15"/>
      <c r="V49" s="15"/>
      <c r="W49" s="24"/>
      <c r="X49" s="15"/>
      <c r="Y49" s="15"/>
      <c r="Z49" s="15"/>
      <c r="AA49"/>
      <c r="AB49" s="15"/>
      <c r="AC49" s="15"/>
      <c r="AD49" s="15"/>
      <c r="AE49" s="15"/>
      <c r="AF49" s="15"/>
      <c r="AG49" s="15"/>
      <c r="AH49" s="15"/>
      <c r="AI49" s="15"/>
      <c r="AJ49" s="15"/>
      <c r="AK49" s="15"/>
    </row>
    <row r="50" spans="17:37" s="14" customFormat="1">
      <c r="Q50" s="15"/>
      <c r="R50" s="15"/>
      <c r="S50" s="15"/>
      <c r="T50" s="15"/>
      <c r="U50" s="15"/>
      <c r="V50" s="15"/>
      <c r="W50" s="24"/>
      <c r="X50" s="15"/>
      <c r="Y50" s="15"/>
      <c r="Z50" s="15"/>
      <c r="AA50"/>
      <c r="AB50" s="15"/>
      <c r="AC50" s="15"/>
      <c r="AD50" s="15"/>
      <c r="AE50" s="15"/>
      <c r="AF50" s="15"/>
      <c r="AG50" s="15"/>
      <c r="AH50" s="15"/>
      <c r="AI50" s="15"/>
      <c r="AJ50" s="15"/>
      <c r="AK50" s="15"/>
    </row>
    <row r="51" spans="17:37" s="14" customFormat="1">
      <c r="Q51" s="15"/>
      <c r="R51" s="15"/>
      <c r="S51" s="15"/>
      <c r="T51" s="15"/>
      <c r="U51" s="15"/>
      <c r="V51" s="15"/>
      <c r="W51" s="24"/>
      <c r="X51" s="15"/>
      <c r="Y51" s="15"/>
      <c r="Z51" s="15"/>
      <c r="AA51"/>
      <c r="AB51" s="15"/>
      <c r="AC51" s="15"/>
      <c r="AD51" s="15"/>
      <c r="AE51" s="15"/>
      <c r="AF51" s="15"/>
      <c r="AG51" s="15"/>
      <c r="AH51" s="15"/>
      <c r="AI51" s="15"/>
      <c r="AJ51" s="15"/>
      <c r="AK51" s="15"/>
    </row>
  </sheetData>
  <mergeCells count="3">
    <mergeCell ref="X35:AB35"/>
    <mergeCell ref="AC1:AD1"/>
    <mergeCell ref="X1:AA1"/>
  </mergeCells>
  <pageMargins left="0.25" right="0.25" top="0.75" bottom="0.75" header="0.3" footer="0.3"/>
  <pageSetup paperSize="9" scale="56"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M64"/>
  <sheetViews>
    <sheetView showGridLines="0" zoomScaleNormal="100" workbookViewId="0">
      <selection activeCell="D26" sqref="D26"/>
    </sheetView>
  </sheetViews>
  <sheetFormatPr baseColWidth="10" defaultRowHeight="12.75"/>
  <cols>
    <col min="1" max="1" width="29.140625" customWidth="1"/>
    <col min="2" max="4" width="11.5703125" customWidth="1"/>
    <col min="5" max="7" width="11.28515625" customWidth="1"/>
    <col min="8" max="8" width="9.28515625" customWidth="1"/>
    <col min="9" max="9" width="10.7109375" customWidth="1"/>
    <col min="10" max="10" width="13.7109375" customWidth="1"/>
    <col min="11" max="13" width="9.28515625" customWidth="1"/>
  </cols>
  <sheetData>
    <row r="1" spans="1:6" ht="12.75" customHeight="1">
      <c r="A1" s="521" t="s">
        <v>114</v>
      </c>
      <c r="B1" s="521"/>
      <c r="C1" s="521"/>
      <c r="D1" s="521"/>
      <c r="E1" s="521"/>
      <c r="F1" s="521"/>
    </row>
    <row r="2" spans="1:6" ht="12.75" customHeight="1">
      <c r="A2" s="73" t="s">
        <v>64</v>
      </c>
      <c r="B2" s="51"/>
      <c r="C2" s="51"/>
      <c r="D2" s="51"/>
      <c r="E2" s="70"/>
      <c r="F2" s="70"/>
    </row>
    <row r="3" spans="1:6" ht="12.75" customHeight="1">
      <c r="B3" s="72"/>
      <c r="D3" s="64" t="s">
        <v>63</v>
      </c>
      <c r="E3" s="70"/>
      <c r="F3" s="70"/>
    </row>
    <row r="4" spans="1:6" ht="38.25">
      <c r="A4" s="204" t="s">
        <v>65</v>
      </c>
      <c r="B4" s="180" t="s">
        <v>23</v>
      </c>
      <c r="C4" s="221" t="s">
        <v>51</v>
      </c>
      <c r="D4" s="221" t="s">
        <v>146</v>
      </c>
    </row>
    <row r="5" spans="1:6">
      <c r="A5" s="191" t="s">
        <v>5</v>
      </c>
      <c r="B5" s="529">
        <v>0.38812997552891615</v>
      </c>
      <c r="C5" s="530">
        <v>0.58889988454560449</v>
      </c>
      <c r="D5" s="530">
        <v>0.47425488635358626</v>
      </c>
    </row>
    <row r="6" spans="1:6">
      <c r="A6" s="191" t="s">
        <v>2</v>
      </c>
      <c r="B6" s="529">
        <v>0.32595274842692629</v>
      </c>
      <c r="C6" s="530">
        <v>0.46311702717692732</v>
      </c>
      <c r="D6" s="530">
        <v>0.36707124449247652</v>
      </c>
    </row>
    <row r="7" spans="1:6">
      <c r="A7" s="192" t="s">
        <v>124</v>
      </c>
      <c r="B7" s="529">
        <v>0.41240077976068673</v>
      </c>
      <c r="C7" s="530">
        <v>0.59959749348213875</v>
      </c>
      <c r="D7" s="530">
        <v>0.44807866657368017</v>
      </c>
    </row>
    <row r="8" spans="1:6">
      <c r="A8" s="193" t="s">
        <v>109</v>
      </c>
      <c r="B8" s="529">
        <v>0.36977186311787075</v>
      </c>
      <c r="C8" s="530">
        <v>0.54563154052080798</v>
      </c>
      <c r="D8" s="530">
        <v>0.42746506986027943</v>
      </c>
    </row>
    <row r="9" spans="1:6">
      <c r="A9" s="194" t="s">
        <v>26</v>
      </c>
      <c r="B9" s="531">
        <v>0.57476952277657267</v>
      </c>
      <c r="C9" s="532">
        <v>0.79541020638669269</v>
      </c>
      <c r="D9" s="532">
        <v>0.70032135553607944</v>
      </c>
    </row>
    <row r="10" spans="1:6" ht="13.5" thickBot="1">
      <c r="A10" s="195" t="s">
        <v>14</v>
      </c>
      <c r="B10" s="533">
        <v>0.4566527584608252</v>
      </c>
      <c r="C10" s="534">
        <v>0.61724734371139112</v>
      </c>
      <c r="D10" s="534">
        <v>0.51844457121125687</v>
      </c>
    </row>
    <row r="11" spans="1:6">
      <c r="A11" s="196" t="s">
        <v>9</v>
      </c>
      <c r="B11" s="535">
        <v>0.4062951017834906</v>
      </c>
      <c r="C11" s="536">
        <v>0.62100574249986584</v>
      </c>
      <c r="D11" s="536">
        <v>0.47646023038177149</v>
      </c>
    </row>
    <row r="12" spans="1:6">
      <c r="A12" s="40" t="s">
        <v>106</v>
      </c>
    </row>
    <row r="13" spans="1:6">
      <c r="A13" s="40"/>
    </row>
    <row r="14" spans="1:6">
      <c r="A14" s="40"/>
      <c r="B14" s="141"/>
      <c r="C14" s="141"/>
    </row>
    <row r="15" spans="1:6">
      <c r="A15" s="40"/>
    </row>
    <row r="16" spans="1:6">
      <c r="A16" s="40"/>
    </row>
    <row r="18" spans="1:10">
      <c r="A18" s="118"/>
    </row>
    <row r="19" spans="1:10" s="18" customFormat="1" ht="15" customHeight="1">
      <c r="E19" s="53"/>
      <c r="F19" s="53"/>
      <c r="G19" s="53"/>
      <c r="H19" s="53"/>
      <c r="I19" s="53"/>
    </row>
    <row r="20" spans="1:10" ht="15" customHeight="1">
      <c r="A20" s="18" t="s">
        <v>144</v>
      </c>
      <c r="B20" s="72"/>
      <c r="C20" s="72"/>
      <c r="D20" s="91"/>
      <c r="E20" s="4"/>
      <c r="F20" s="72"/>
      <c r="H20" s="71"/>
      <c r="I20" s="51"/>
      <c r="J20" s="91" t="s">
        <v>63</v>
      </c>
    </row>
    <row r="21" spans="1:10" ht="15" customHeight="1">
      <c r="A21" s="1"/>
      <c r="B21" s="522" t="s">
        <v>87</v>
      </c>
      <c r="C21" s="522"/>
      <c r="D21" s="523"/>
      <c r="E21" s="522" t="s">
        <v>18</v>
      </c>
      <c r="F21" s="522"/>
      <c r="G21" s="522"/>
      <c r="H21" s="524" t="s">
        <v>145</v>
      </c>
      <c r="I21" s="522"/>
      <c r="J21" s="522"/>
    </row>
    <row r="22" spans="1:10">
      <c r="A22" s="204" t="s">
        <v>65</v>
      </c>
      <c r="B22" s="180" t="s">
        <v>10</v>
      </c>
      <c r="C22" s="181" t="s">
        <v>11</v>
      </c>
      <c r="D22" s="180" t="s">
        <v>12</v>
      </c>
      <c r="E22" s="225" t="s">
        <v>10</v>
      </c>
      <c r="F22" s="181" t="s">
        <v>11</v>
      </c>
      <c r="G22" s="184" t="s">
        <v>12</v>
      </c>
      <c r="H22" s="180" t="s">
        <v>10</v>
      </c>
      <c r="I22" s="181" t="s">
        <v>11</v>
      </c>
      <c r="J22" s="184" t="s">
        <v>12</v>
      </c>
    </row>
    <row r="23" spans="1:10">
      <c r="A23" s="215" t="s">
        <v>17</v>
      </c>
      <c r="B23" s="211">
        <v>44297</v>
      </c>
      <c r="C23" s="205">
        <v>25142</v>
      </c>
      <c r="D23" s="222">
        <v>0.36207318653782455</v>
      </c>
      <c r="E23" s="226">
        <v>19154</v>
      </c>
      <c r="F23" s="205">
        <v>24514</v>
      </c>
      <c r="G23" s="210">
        <v>0.5613721718420811</v>
      </c>
      <c r="H23" s="211">
        <v>63451</v>
      </c>
      <c r="I23" s="205">
        <v>49656</v>
      </c>
      <c r="J23" s="210">
        <v>0.43901792108357574</v>
      </c>
    </row>
    <row r="24" spans="1:10">
      <c r="A24" s="216" t="s">
        <v>5</v>
      </c>
      <c r="B24" s="212">
        <v>19753</v>
      </c>
      <c r="C24" s="206">
        <v>12530</v>
      </c>
      <c r="D24" s="11">
        <v>0.38812997552891615</v>
      </c>
      <c r="E24" s="227">
        <v>9970</v>
      </c>
      <c r="F24" s="206">
        <v>14282</v>
      </c>
      <c r="G24" s="173">
        <v>0.58889988454560449</v>
      </c>
      <c r="H24" s="212">
        <v>29723</v>
      </c>
      <c r="I24" s="206">
        <v>26812</v>
      </c>
      <c r="J24" s="173">
        <v>0.47425488635358626</v>
      </c>
    </row>
    <row r="25" spans="1:10">
      <c r="A25" s="216" t="s">
        <v>2</v>
      </c>
      <c r="B25" s="212">
        <v>11355</v>
      </c>
      <c r="C25" s="206">
        <v>5491</v>
      </c>
      <c r="D25" s="11">
        <v>0.32595274842692629</v>
      </c>
      <c r="E25" s="227">
        <v>3872</v>
      </c>
      <c r="F25" s="206">
        <v>3340</v>
      </c>
      <c r="G25" s="173">
        <v>0.46311702717692732</v>
      </c>
      <c r="H25" s="212">
        <v>15227</v>
      </c>
      <c r="I25" s="206">
        <v>8831</v>
      </c>
      <c r="J25" s="173">
        <v>0.36707124449247652</v>
      </c>
    </row>
    <row r="26" spans="1:10">
      <c r="A26" s="217" t="s">
        <v>13</v>
      </c>
      <c r="B26" s="213">
        <v>13189</v>
      </c>
      <c r="C26" s="207">
        <v>7121</v>
      </c>
      <c r="D26" s="223">
        <v>0.35061546036435254</v>
      </c>
      <c r="E26" s="228">
        <v>5312</v>
      </c>
      <c r="F26" s="207">
        <v>6892</v>
      </c>
      <c r="G26" s="199">
        <v>0.56473287446738774</v>
      </c>
      <c r="H26" s="213">
        <v>18501</v>
      </c>
      <c r="I26" s="207">
        <v>14013</v>
      </c>
      <c r="J26" s="199">
        <v>0.43098357630559142</v>
      </c>
    </row>
    <row r="27" spans="1:10">
      <c r="A27" s="215" t="s">
        <v>1</v>
      </c>
      <c r="B27" s="211">
        <v>66135</v>
      </c>
      <c r="C27" s="205">
        <v>49882</v>
      </c>
      <c r="D27" s="222">
        <v>0.42995423084547957</v>
      </c>
      <c r="E27" s="226">
        <v>14606</v>
      </c>
      <c r="F27" s="205">
        <v>30844</v>
      </c>
      <c r="G27" s="210">
        <v>0.67863586358635863</v>
      </c>
      <c r="H27" s="211">
        <v>80741</v>
      </c>
      <c r="I27" s="205">
        <v>80726</v>
      </c>
      <c r="J27" s="210">
        <v>0.49995355088036564</v>
      </c>
    </row>
    <row r="28" spans="1:10">
      <c r="A28" s="216" t="s">
        <v>107</v>
      </c>
      <c r="B28" s="212">
        <v>54558</v>
      </c>
      <c r="C28" s="206">
        <v>38291</v>
      </c>
      <c r="D28" s="11">
        <v>0.41240077976068673</v>
      </c>
      <c r="E28" s="227">
        <v>8754</v>
      </c>
      <c r="F28" s="206">
        <v>13109</v>
      </c>
      <c r="G28" s="173">
        <v>0.59959749348213875</v>
      </c>
      <c r="H28" s="212">
        <v>63312</v>
      </c>
      <c r="I28" s="206">
        <v>51400</v>
      </c>
      <c r="J28" s="173">
        <v>0.44807866657368017</v>
      </c>
    </row>
    <row r="29" spans="1:10">
      <c r="A29" s="216" t="s">
        <v>108</v>
      </c>
      <c r="B29" s="212">
        <v>5304</v>
      </c>
      <c r="C29" s="206">
        <v>3112</v>
      </c>
      <c r="D29" s="11">
        <v>0.36977186311787075</v>
      </c>
      <c r="E29" s="227">
        <v>1867</v>
      </c>
      <c r="F29" s="206">
        <v>2242</v>
      </c>
      <c r="G29" s="173">
        <v>0.54563154052080798</v>
      </c>
      <c r="H29" s="212">
        <v>7171</v>
      </c>
      <c r="I29" s="206">
        <v>5354</v>
      </c>
      <c r="J29" s="173">
        <v>0.42746506986027943</v>
      </c>
    </row>
    <row r="30" spans="1:10">
      <c r="A30" s="217" t="s">
        <v>25</v>
      </c>
      <c r="B30" s="213">
        <v>6273</v>
      </c>
      <c r="C30" s="207">
        <v>8479</v>
      </c>
      <c r="D30" s="223">
        <v>0.57476952277657267</v>
      </c>
      <c r="E30" s="228">
        <v>3985</v>
      </c>
      <c r="F30" s="207">
        <v>15493</v>
      </c>
      <c r="G30" s="199">
        <v>0.79541020638669269</v>
      </c>
      <c r="H30" s="213">
        <v>10258</v>
      </c>
      <c r="I30" s="207">
        <v>23972</v>
      </c>
      <c r="J30" s="199">
        <v>0.70032135553607944</v>
      </c>
    </row>
    <row r="31" spans="1:10" ht="13.5" thickBot="1">
      <c r="A31" s="218" t="s">
        <v>14</v>
      </c>
      <c r="B31" s="214">
        <v>3516</v>
      </c>
      <c r="C31" s="208">
        <v>2955</v>
      </c>
      <c r="D31" s="224">
        <v>0.4566527584608252</v>
      </c>
      <c r="E31" s="229">
        <v>1549</v>
      </c>
      <c r="F31" s="208">
        <v>2498</v>
      </c>
      <c r="G31" s="219">
        <v>0.61724734371139112</v>
      </c>
      <c r="H31" s="214">
        <v>5065</v>
      </c>
      <c r="I31" s="208">
        <v>5453</v>
      </c>
      <c r="J31" s="219">
        <v>0.51844457121125687</v>
      </c>
    </row>
    <row r="32" spans="1:10">
      <c r="A32" s="196" t="s">
        <v>9</v>
      </c>
      <c r="B32" s="220">
        <v>113948</v>
      </c>
      <c r="C32" s="209">
        <v>77979</v>
      </c>
      <c r="D32" s="176">
        <v>0.4062951017834906</v>
      </c>
      <c r="E32" s="230">
        <v>35309</v>
      </c>
      <c r="F32" s="209">
        <v>57856</v>
      </c>
      <c r="G32" s="178">
        <v>0.62100574249986584</v>
      </c>
      <c r="H32" s="220">
        <v>149257</v>
      </c>
      <c r="I32" s="209">
        <v>135835</v>
      </c>
      <c r="J32" s="178">
        <v>0.47646023038177149</v>
      </c>
    </row>
    <row r="33" spans="1:13">
      <c r="A33" s="40" t="s">
        <v>106</v>
      </c>
      <c r="B33" s="39"/>
      <c r="C33" s="39"/>
      <c r="D33" s="39"/>
      <c r="E33" s="1"/>
      <c r="F33" s="1"/>
      <c r="G33" s="1"/>
      <c r="H33" s="1"/>
      <c r="I33" s="1"/>
    </row>
    <row r="34" spans="1:13">
      <c r="A34" s="40"/>
      <c r="B34" s="39"/>
      <c r="C34" s="39"/>
      <c r="D34" s="39"/>
      <c r="E34" s="1"/>
      <c r="F34" s="1"/>
      <c r="G34" s="1"/>
      <c r="H34" s="1"/>
      <c r="I34" s="1"/>
    </row>
    <row r="35" spans="1:13">
      <c r="A35" s="40"/>
      <c r="G35" s="92"/>
      <c r="H35" s="3"/>
      <c r="I35" s="3"/>
      <c r="J35" s="3"/>
      <c r="K35" s="3"/>
    </row>
    <row r="36" spans="1:13">
      <c r="B36" s="1"/>
      <c r="C36" s="1"/>
      <c r="E36" s="1"/>
      <c r="F36" s="3"/>
      <c r="G36" s="140"/>
      <c r="H36" s="140"/>
      <c r="I36" s="3"/>
      <c r="J36" s="3"/>
      <c r="K36" s="3"/>
      <c r="L36" s="3"/>
      <c r="M36" s="3"/>
    </row>
    <row r="37" spans="1:13">
      <c r="B37" s="1"/>
      <c r="C37" s="1"/>
      <c r="E37" s="1"/>
      <c r="F37" s="3"/>
      <c r="G37" s="3"/>
      <c r="H37" s="3"/>
      <c r="I37" s="3"/>
      <c r="J37" s="3"/>
      <c r="K37" s="3"/>
      <c r="L37" s="3"/>
      <c r="M37" s="3"/>
    </row>
    <row r="38" spans="1:13">
      <c r="B38" s="1"/>
      <c r="C38" s="1"/>
      <c r="E38" s="1"/>
      <c r="F38" s="3"/>
      <c r="G38" s="3"/>
      <c r="H38" s="3"/>
      <c r="I38" s="3"/>
      <c r="J38" s="3"/>
      <c r="K38" s="3"/>
      <c r="L38" s="3"/>
      <c r="M38" s="3"/>
    </row>
    <row r="39" spans="1:13">
      <c r="B39" s="1"/>
      <c r="C39" s="1"/>
      <c r="E39" s="1"/>
      <c r="F39" s="3"/>
      <c r="G39" s="3"/>
      <c r="H39" s="3"/>
      <c r="I39" s="3"/>
      <c r="J39" s="3"/>
      <c r="K39" s="3"/>
      <c r="L39" s="3"/>
      <c r="M39" s="3"/>
    </row>
    <row r="40" spans="1:13">
      <c r="B40" s="1"/>
      <c r="C40" s="1"/>
      <c r="E40" s="1"/>
      <c r="F40" s="3"/>
      <c r="G40" s="3"/>
      <c r="H40" s="3"/>
      <c r="I40" s="3"/>
      <c r="J40" s="3"/>
      <c r="K40" s="3"/>
      <c r="L40" s="3"/>
      <c r="M40" s="3"/>
    </row>
    <row r="41" spans="1:13">
      <c r="B41" s="1"/>
      <c r="C41" s="1"/>
      <c r="E41" s="1"/>
      <c r="F41" s="3"/>
      <c r="G41" s="3"/>
      <c r="H41" s="3"/>
      <c r="I41" s="3"/>
      <c r="J41" s="3"/>
      <c r="K41" s="3"/>
      <c r="L41" s="3"/>
      <c r="M41" s="3"/>
    </row>
    <row r="42" spans="1:13">
      <c r="B42" s="1"/>
      <c r="C42" s="1"/>
      <c r="E42" s="1"/>
      <c r="F42" s="3"/>
      <c r="G42" s="3"/>
      <c r="H42" s="3"/>
      <c r="I42" s="3"/>
      <c r="J42" s="3"/>
      <c r="K42" s="3"/>
      <c r="L42" s="3"/>
      <c r="M42" s="3"/>
    </row>
    <row r="43" spans="1:13">
      <c r="B43" s="1"/>
      <c r="C43" s="5"/>
      <c r="D43" s="4"/>
      <c r="E43" s="1"/>
      <c r="F43" s="3"/>
      <c r="G43" s="3"/>
      <c r="H43" s="3"/>
      <c r="I43" s="3"/>
      <c r="J43" s="3"/>
      <c r="K43" s="3"/>
      <c r="L43" s="3"/>
      <c r="M43" s="3"/>
    </row>
    <row r="44" spans="1:13">
      <c r="B44" s="1"/>
      <c r="C44" s="1"/>
      <c r="E44" s="1"/>
      <c r="F44" s="3"/>
      <c r="G44" s="3"/>
      <c r="H44" s="3"/>
      <c r="I44" s="3"/>
      <c r="J44" s="3"/>
      <c r="K44" s="3"/>
      <c r="L44" s="3"/>
      <c r="M44" s="3"/>
    </row>
    <row r="45" spans="1:13">
      <c r="A45" s="1"/>
      <c r="B45" s="1"/>
      <c r="C45" s="1"/>
      <c r="E45" s="1"/>
      <c r="F45" s="3"/>
      <c r="G45" s="3"/>
      <c r="H45" s="3"/>
      <c r="I45" s="3"/>
      <c r="J45" s="3"/>
      <c r="K45" s="3"/>
      <c r="L45" s="3"/>
      <c r="M45" s="3"/>
    </row>
    <row r="46" spans="1:13">
      <c r="A46" s="1"/>
      <c r="B46" s="1"/>
      <c r="C46" s="1"/>
      <c r="E46" s="1"/>
      <c r="F46" s="3"/>
      <c r="G46" s="3"/>
      <c r="H46" s="3"/>
      <c r="I46" s="3"/>
      <c r="J46" s="3"/>
      <c r="K46" s="3"/>
      <c r="L46" s="3"/>
      <c r="M46" s="3"/>
    </row>
    <row r="47" spans="1:13">
      <c r="A47" s="1"/>
      <c r="E47" s="1"/>
      <c r="F47" s="3"/>
      <c r="G47" s="3"/>
      <c r="H47" s="3"/>
      <c r="I47" s="3"/>
      <c r="J47" s="3"/>
      <c r="K47" s="3"/>
      <c r="L47" s="3"/>
      <c r="M47" s="3"/>
    </row>
    <row r="48" spans="1:13">
      <c r="A48" s="1"/>
      <c r="E48" s="1"/>
      <c r="F48" s="3"/>
      <c r="G48" s="3"/>
      <c r="H48" s="3"/>
      <c r="I48" s="3"/>
      <c r="J48" s="3"/>
      <c r="K48" s="3"/>
      <c r="L48" s="3"/>
      <c r="M48" s="3"/>
    </row>
    <row r="49" spans="1:13">
      <c r="A49" s="1"/>
      <c r="E49" s="1"/>
      <c r="F49" s="3"/>
      <c r="G49" s="3"/>
      <c r="H49" s="3"/>
      <c r="I49" s="3"/>
      <c r="J49" s="3"/>
      <c r="K49" s="3"/>
      <c r="L49" s="3"/>
      <c r="M49" s="3"/>
    </row>
    <row r="50" spans="1:13">
      <c r="A50" s="1"/>
      <c r="E50" s="1"/>
      <c r="F50" s="3"/>
      <c r="G50" s="3"/>
      <c r="H50" s="3"/>
      <c r="I50" s="3"/>
      <c r="J50" s="3"/>
      <c r="K50" s="3"/>
      <c r="L50" s="3"/>
      <c r="M50" s="3"/>
    </row>
    <row r="51" spans="1:13">
      <c r="A51" s="1"/>
      <c r="E51" s="1"/>
      <c r="F51" s="3"/>
      <c r="G51" s="3"/>
      <c r="H51" s="3"/>
      <c r="I51" s="3"/>
      <c r="J51" s="3"/>
      <c r="K51" s="3"/>
      <c r="L51" s="3"/>
      <c r="M51" s="3"/>
    </row>
    <row r="52" spans="1:13">
      <c r="A52" s="1"/>
      <c r="E52" s="1"/>
      <c r="F52" s="3"/>
      <c r="G52" s="3"/>
      <c r="H52" s="3"/>
      <c r="I52" s="3"/>
      <c r="J52" s="3"/>
      <c r="K52" s="3"/>
      <c r="L52" s="3"/>
      <c r="M52" s="3"/>
    </row>
    <row r="53" spans="1:13">
      <c r="A53" s="1"/>
      <c r="E53" s="1"/>
      <c r="F53" s="3"/>
      <c r="G53" s="3"/>
      <c r="H53" s="3"/>
      <c r="I53" s="3"/>
      <c r="J53" s="3"/>
      <c r="K53" s="3"/>
      <c r="L53" s="3"/>
      <c r="M53" s="3"/>
    </row>
    <row r="54" spans="1:13" s="1" customFormat="1">
      <c r="B54"/>
      <c r="C54"/>
      <c r="F54" s="3"/>
      <c r="G54" s="3"/>
      <c r="H54" s="3"/>
      <c r="I54" s="3"/>
      <c r="J54" s="3"/>
      <c r="K54" s="3"/>
      <c r="L54" s="3"/>
      <c r="M54" s="3"/>
    </row>
    <row r="55" spans="1:13" s="1" customFormat="1">
      <c r="B55"/>
      <c r="C55"/>
      <c r="F55" s="3"/>
      <c r="G55" s="3"/>
      <c r="H55" s="3"/>
      <c r="I55" s="3"/>
      <c r="J55" s="3"/>
      <c r="K55" s="3"/>
      <c r="L55" s="3"/>
      <c r="M55" s="3"/>
    </row>
    <row r="56" spans="1:13" s="1" customFormat="1">
      <c r="A56"/>
      <c r="B56"/>
      <c r="C56"/>
      <c r="F56" s="3"/>
      <c r="G56" s="3"/>
      <c r="H56" s="3"/>
      <c r="I56" s="3"/>
      <c r="J56" s="3"/>
      <c r="K56" s="3"/>
      <c r="L56" s="3"/>
      <c r="M56" s="3"/>
    </row>
    <row r="57" spans="1:13" s="1" customFormat="1">
      <c r="A57"/>
      <c r="B57"/>
      <c r="C57"/>
    </row>
    <row r="58" spans="1:13" s="1" customFormat="1">
      <c r="A58"/>
      <c r="B58"/>
      <c r="C58"/>
    </row>
    <row r="59" spans="1:13" s="1" customFormat="1">
      <c r="A59"/>
      <c r="B59"/>
      <c r="C59"/>
    </row>
    <row r="60" spans="1:13" s="1" customFormat="1">
      <c r="A60"/>
      <c r="B60"/>
      <c r="C60"/>
    </row>
    <row r="61" spans="1:13" s="1" customFormat="1">
      <c r="A61"/>
      <c r="B61"/>
      <c r="C61"/>
    </row>
    <row r="62" spans="1:13" s="1" customFormat="1">
      <c r="A62"/>
      <c r="B62"/>
      <c r="C62"/>
    </row>
    <row r="63" spans="1:13" s="1" customFormat="1">
      <c r="A63"/>
      <c r="B63"/>
      <c r="C63"/>
    </row>
    <row r="64" spans="1:13" s="1" customFormat="1">
      <c r="A64"/>
      <c r="B64"/>
      <c r="C64"/>
    </row>
  </sheetData>
  <mergeCells count="4">
    <mergeCell ref="A1:F1"/>
    <mergeCell ref="B21:D21"/>
    <mergeCell ref="E21:G21"/>
    <mergeCell ref="H21:J21"/>
  </mergeCells>
  <phoneticPr fontId="12" type="noConversion"/>
  <pageMargins left="0.25" right="0.25" top="0.75" bottom="0.75" header="0.3" footer="0.3"/>
  <pageSetup paperSize="9" scale="94"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47"/>
  <sheetViews>
    <sheetView showGridLines="0" zoomScaleNormal="100" workbookViewId="0">
      <selection activeCell="L4" sqref="L4"/>
    </sheetView>
  </sheetViews>
  <sheetFormatPr baseColWidth="10" defaultRowHeight="12.75"/>
  <cols>
    <col min="1" max="1" width="22.42578125" customWidth="1"/>
    <col min="2" max="7" width="6" customWidth="1"/>
  </cols>
  <sheetData>
    <row r="1" spans="1:9" ht="29.25" customHeight="1">
      <c r="A1" s="147" t="s">
        <v>53</v>
      </c>
      <c r="D1" s="63"/>
      <c r="E1" s="63"/>
      <c r="F1" s="63"/>
      <c r="H1" s="128" t="s">
        <v>49</v>
      </c>
    </row>
    <row r="2" spans="1:9" ht="31.5" customHeight="1">
      <c r="A2" s="179"/>
      <c r="B2" s="180">
        <v>2015</v>
      </c>
      <c r="C2" s="181">
        <v>2016</v>
      </c>
      <c r="D2" s="180">
        <v>2017</v>
      </c>
      <c r="E2" s="182">
        <f>D2+1</f>
        <v>2018</v>
      </c>
      <c r="F2" s="183">
        <f t="shared" ref="F2:G2" si="0">E2+1</f>
        <v>2019</v>
      </c>
      <c r="G2" s="182">
        <f t="shared" si="0"/>
        <v>2020</v>
      </c>
      <c r="H2" s="184" t="s">
        <v>113</v>
      </c>
    </row>
    <row r="3" spans="1:9" s="10" customFormat="1" ht="14.25" customHeight="1">
      <c r="A3" s="185" t="s">
        <v>87</v>
      </c>
      <c r="B3" s="11"/>
      <c r="C3" s="171"/>
      <c r="D3" s="11"/>
      <c r="E3" s="171"/>
      <c r="F3" s="11"/>
      <c r="G3" s="171"/>
      <c r="H3" s="173"/>
    </row>
    <row r="4" spans="1:9" s="10" customFormat="1" ht="14.25" customHeight="1">
      <c r="A4" s="186" t="s">
        <v>20</v>
      </c>
      <c r="B4" s="11">
        <v>0.259419031345416</v>
      </c>
      <c r="C4" s="171">
        <v>0.266147881320978</v>
      </c>
      <c r="D4" s="11">
        <v>0.27649581930719902</v>
      </c>
      <c r="E4" s="171">
        <v>0.27746906123325549</v>
      </c>
      <c r="F4" s="11">
        <v>0.2891904914873113</v>
      </c>
      <c r="G4" s="171">
        <v>0.29156847342236186</v>
      </c>
      <c r="H4" s="525">
        <f>G4-B4</f>
        <v>3.2149442076945867E-2</v>
      </c>
      <c r="I4" s="93"/>
    </row>
    <row r="5" spans="1:9" s="10" customFormat="1" ht="14.25" customHeight="1">
      <c r="A5" s="186" t="s">
        <v>21</v>
      </c>
      <c r="B5" s="11">
        <v>0.433476138763918</v>
      </c>
      <c r="C5" s="171">
        <v>0.43672226012090998</v>
      </c>
      <c r="D5" s="11">
        <v>0.437781548002106</v>
      </c>
      <c r="E5" s="171">
        <v>0.43895849829987421</v>
      </c>
      <c r="F5" s="11">
        <v>0.44243818024500203</v>
      </c>
      <c r="G5" s="171">
        <v>0.45606663084363247</v>
      </c>
      <c r="H5" s="525">
        <f t="shared" ref="H5" si="1">G5-B5</f>
        <v>2.2590492079714475E-2</v>
      </c>
      <c r="I5" s="93"/>
    </row>
    <row r="6" spans="1:9" s="10" customFormat="1" ht="14.25" customHeight="1">
      <c r="A6" s="186" t="s">
        <v>3</v>
      </c>
      <c r="B6" s="11">
        <v>0.377476366625565</v>
      </c>
      <c r="C6" s="171">
        <v>0.38117608942167502</v>
      </c>
      <c r="D6" s="11">
        <v>0.38890693519571201</v>
      </c>
      <c r="E6" s="171">
        <v>0.39612563775510207</v>
      </c>
      <c r="F6" s="11">
        <v>0.39590281086231538</v>
      </c>
      <c r="G6" s="171">
        <v>0.39703210175651121</v>
      </c>
      <c r="H6" s="525">
        <f t="shared" ref="H6" si="2">G6-B6</f>
        <v>1.9555735130946217E-2</v>
      </c>
      <c r="I6" s="93"/>
    </row>
    <row r="7" spans="1:9" s="10" customFormat="1" ht="14.25" customHeight="1">
      <c r="A7" s="186" t="s">
        <v>4</v>
      </c>
      <c r="B7" s="11">
        <v>0.42359767891682798</v>
      </c>
      <c r="C7" s="171">
        <v>0.42968995908089402</v>
      </c>
      <c r="D7" s="11">
        <v>0.424034844585231</v>
      </c>
      <c r="E7" s="171">
        <v>0.4256890720366987</v>
      </c>
      <c r="F7" s="11">
        <v>0.43165993460280822</v>
      </c>
      <c r="G7" s="171">
        <v>0.44025476843852696</v>
      </c>
      <c r="H7" s="525">
        <f t="shared" ref="H7" si="3">G7-B7</f>
        <v>1.6657089521698976E-2</v>
      </c>
      <c r="I7" s="93"/>
    </row>
    <row r="8" spans="1:9" s="18" customFormat="1" ht="13.5" thickBot="1">
      <c r="A8" s="187" t="s">
        <v>134</v>
      </c>
      <c r="B8" s="174">
        <v>0.38784613713197502</v>
      </c>
      <c r="C8" s="175">
        <v>0.39231296064743498</v>
      </c>
      <c r="D8" s="174">
        <v>0.39468318008381797</v>
      </c>
      <c r="E8" s="175">
        <v>0.3962414959663928</v>
      </c>
      <c r="F8" s="174">
        <v>0.40219561487596239</v>
      </c>
      <c r="G8" s="175">
        <v>0.41278992900870864</v>
      </c>
      <c r="H8" s="526">
        <f t="shared" ref="H8" si="4">G8-B8</f>
        <v>2.4943791876733623E-2</v>
      </c>
      <c r="I8" s="96"/>
    </row>
    <row r="9" spans="1:9" s="18" customFormat="1" ht="14.25" customHeight="1">
      <c r="A9" s="188" t="s">
        <v>18</v>
      </c>
      <c r="B9" s="49"/>
      <c r="C9" s="172"/>
      <c r="D9" s="49"/>
      <c r="E9" s="172"/>
      <c r="F9" s="49"/>
      <c r="G9" s="172"/>
      <c r="H9" s="527"/>
      <c r="I9" s="96"/>
    </row>
    <row r="10" spans="1:9" s="10" customFormat="1" ht="14.25" customHeight="1">
      <c r="A10" s="186" t="s">
        <v>16</v>
      </c>
      <c r="B10" s="11">
        <v>0.56195159001419104</v>
      </c>
      <c r="C10" s="171">
        <v>0.56241492513411795</v>
      </c>
      <c r="D10" s="11">
        <v>0.56823257135896699</v>
      </c>
      <c r="E10" s="171">
        <v>0.56547691311561654</v>
      </c>
      <c r="F10" s="11">
        <v>0.57354982797126819</v>
      </c>
      <c r="G10" s="171">
        <v>0.577046953822274</v>
      </c>
      <c r="H10" s="525">
        <f t="shared" ref="H10" si="5">G10-B10</f>
        <v>1.5095363808082962E-2</v>
      </c>
      <c r="I10" s="93"/>
    </row>
    <row r="11" spans="1:9" s="10" customFormat="1" ht="14.25" customHeight="1">
      <c r="A11" s="189" t="s">
        <v>15</v>
      </c>
      <c r="B11" s="11">
        <v>0.73502424728744398</v>
      </c>
      <c r="C11" s="171">
        <v>0.73891749792934602</v>
      </c>
      <c r="D11" s="11">
        <v>0.74036247493129304</v>
      </c>
      <c r="E11" s="171">
        <v>0.73796456591403004</v>
      </c>
      <c r="F11" s="11">
        <v>0.73666271487848256</v>
      </c>
      <c r="G11" s="171">
        <v>0.70267410542516351</v>
      </c>
      <c r="H11" s="525">
        <f t="shared" ref="H11" si="6">G11-B11</f>
        <v>-3.2350141862280468E-2</v>
      </c>
      <c r="I11" s="93"/>
    </row>
    <row r="12" spans="1:9" s="10" customFormat="1" ht="14.25" customHeight="1" thickBot="1">
      <c r="A12" s="187" t="s">
        <v>30</v>
      </c>
      <c r="B12" s="174">
        <v>0.62499046941317005</v>
      </c>
      <c r="C12" s="175">
        <v>0.62547442907687401</v>
      </c>
      <c r="D12" s="174">
        <v>0.62906909587314896</v>
      </c>
      <c r="E12" s="175">
        <v>0.62698942027279747</v>
      </c>
      <c r="F12" s="174">
        <v>0.63095719296415576</v>
      </c>
      <c r="G12" s="175">
        <v>0.62440769751474712</v>
      </c>
      <c r="H12" s="526">
        <f t="shared" ref="H12" si="7">G12-B12</f>
        <v>-5.8277189842292909E-4</v>
      </c>
      <c r="I12" s="93"/>
    </row>
    <row r="13" spans="1:9" s="18" customFormat="1" ht="14.25" customHeight="1">
      <c r="A13" s="190" t="s">
        <v>9</v>
      </c>
      <c r="B13" s="176">
        <v>0.46720046264207699</v>
      </c>
      <c r="C13" s="177">
        <v>0.468819128995762</v>
      </c>
      <c r="D13" s="176">
        <v>0.47032882306590901</v>
      </c>
      <c r="E13" s="177">
        <v>0.47042180096779213</v>
      </c>
      <c r="F13" s="176">
        <v>0.47515323901960294</v>
      </c>
      <c r="G13" s="177">
        <v>0.48099091132208516</v>
      </c>
      <c r="H13" s="528">
        <f t="shared" ref="H13" si="8">G13-B13</f>
        <v>1.3790448680008172E-2</v>
      </c>
      <c r="I13" s="96"/>
    </row>
    <row r="14" spans="1:9">
      <c r="A14" s="54" t="s">
        <v>106</v>
      </c>
      <c r="B14" s="7"/>
      <c r="C14" s="7"/>
      <c r="D14" s="7"/>
      <c r="E14" s="7"/>
      <c r="F14" s="7"/>
      <c r="G14" s="7"/>
    </row>
    <row r="15" spans="1:9">
      <c r="A15" s="54"/>
      <c r="B15" s="7"/>
      <c r="C15" s="7"/>
      <c r="D15" s="7"/>
      <c r="E15" s="7"/>
      <c r="F15" s="7"/>
      <c r="G15" s="7"/>
    </row>
    <row r="16" spans="1:9">
      <c r="A16" s="8"/>
      <c r="B16" s="7"/>
      <c r="C16" s="7"/>
      <c r="D16" s="7"/>
      <c r="E16" s="7"/>
      <c r="F16" s="7"/>
      <c r="G16" s="7"/>
    </row>
    <row r="17" spans="1:7">
      <c r="A17" s="8"/>
      <c r="B17" s="7"/>
      <c r="C17" s="7"/>
      <c r="D17" s="7"/>
      <c r="E17" s="7"/>
      <c r="F17" s="7"/>
      <c r="G17" s="7"/>
    </row>
    <row r="18" spans="1:7">
      <c r="A18" s="8"/>
      <c r="B18" s="7"/>
      <c r="C18" s="7"/>
      <c r="D18" s="7"/>
      <c r="E18" s="7"/>
      <c r="F18" s="7"/>
      <c r="G18" s="7"/>
    </row>
    <row r="19" spans="1:7">
      <c r="A19" s="8"/>
      <c r="B19" s="7"/>
      <c r="C19" s="7"/>
      <c r="D19" s="7"/>
      <c r="E19" s="7"/>
      <c r="F19" s="7"/>
      <c r="G19" s="7"/>
    </row>
    <row r="20" spans="1:7">
      <c r="A20" s="8"/>
      <c r="B20" s="7"/>
      <c r="C20" s="7"/>
      <c r="D20" s="7"/>
      <c r="E20" s="7"/>
      <c r="F20" s="7"/>
      <c r="G20" s="7"/>
    </row>
    <row r="21" spans="1:7">
      <c r="A21" s="8"/>
      <c r="B21" s="7"/>
      <c r="C21" s="7"/>
      <c r="D21" s="7"/>
      <c r="E21" s="7"/>
      <c r="F21" s="7"/>
      <c r="G21" s="7"/>
    </row>
    <row r="22" spans="1:7">
      <c r="A22" s="7"/>
      <c r="B22" s="7"/>
      <c r="C22" s="7"/>
      <c r="D22" s="7"/>
      <c r="E22" s="7"/>
      <c r="F22" s="7"/>
      <c r="G22" s="7"/>
    </row>
    <row r="23" spans="1:7">
      <c r="A23" s="7"/>
      <c r="B23" s="7"/>
      <c r="C23" s="7"/>
      <c r="D23" s="7"/>
      <c r="E23" s="7"/>
      <c r="F23" s="7"/>
      <c r="G23" s="7"/>
    </row>
    <row r="24" spans="1:7">
      <c r="A24" s="7"/>
      <c r="B24" s="7"/>
      <c r="C24" s="7"/>
      <c r="D24" s="7"/>
      <c r="E24" s="7"/>
      <c r="F24" s="7"/>
      <c r="G24" s="7"/>
    </row>
    <row r="25" spans="1:7">
      <c r="A25" s="7"/>
      <c r="B25" s="7"/>
      <c r="C25" s="7"/>
      <c r="D25" s="7"/>
      <c r="E25" s="7"/>
      <c r="F25" s="7"/>
      <c r="G25" s="7"/>
    </row>
    <row r="26" spans="1:7">
      <c r="A26" s="7"/>
      <c r="B26" s="7"/>
      <c r="C26" s="7"/>
      <c r="D26" s="7"/>
      <c r="E26" s="7"/>
      <c r="F26" s="7"/>
      <c r="G26" s="7"/>
    </row>
    <row r="27" spans="1:7">
      <c r="A27" s="7"/>
      <c r="B27" s="7"/>
      <c r="C27" s="7"/>
      <c r="D27" s="7"/>
      <c r="E27" s="7"/>
      <c r="F27" s="7"/>
      <c r="G27" s="7"/>
    </row>
    <row r="28" spans="1:7">
      <c r="A28" s="7"/>
      <c r="B28" s="7"/>
      <c r="C28" s="7"/>
      <c r="D28" s="7"/>
      <c r="E28" s="7"/>
      <c r="F28" s="7"/>
      <c r="G28" s="7"/>
    </row>
    <row r="29" spans="1:7">
      <c r="A29" s="7"/>
      <c r="B29" s="3"/>
      <c r="C29" s="3"/>
      <c r="D29" s="3"/>
      <c r="E29" s="3"/>
      <c r="F29" s="3"/>
      <c r="G29" s="3"/>
    </row>
    <row r="30" spans="1:7">
      <c r="A30" s="3"/>
      <c r="B30" s="3"/>
      <c r="C30" s="3"/>
      <c r="D30" s="3"/>
      <c r="E30" s="3"/>
      <c r="F30" s="3"/>
      <c r="G30" s="3"/>
    </row>
    <row r="31" spans="1:7">
      <c r="A31" s="3"/>
      <c r="B31" s="3"/>
      <c r="C31" s="3"/>
      <c r="D31" s="3"/>
      <c r="E31" s="3"/>
      <c r="F31" s="3"/>
      <c r="G31" s="3"/>
    </row>
    <row r="32" spans="1:7">
      <c r="A32" s="3"/>
      <c r="B32" s="3"/>
      <c r="C32" s="3"/>
      <c r="D32" s="3"/>
      <c r="E32" s="3"/>
      <c r="F32" s="3"/>
      <c r="G32" s="3"/>
    </row>
    <row r="33" spans="1:8">
      <c r="A33" s="3"/>
      <c r="B33" s="3"/>
      <c r="C33" s="3"/>
      <c r="D33" s="3"/>
      <c r="E33" s="3"/>
      <c r="F33" s="3"/>
      <c r="G33" s="3"/>
    </row>
    <row r="34" spans="1:8">
      <c r="A34" s="3"/>
      <c r="B34" s="3"/>
      <c r="C34" s="3"/>
      <c r="D34" s="3"/>
      <c r="E34" s="3"/>
      <c r="F34" s="3"/>
      <c r="G34" s="3"/>
    </row>
    <row r="35" spans="1:8">
      <c r="A35" s="3"/>
      <c r="B35" s="3"/>
      <c r="C35" s="3"/>
      <c r="D35" s="3"/>
      <c r="E35" s="3"/>
      <c r="F35" s="3"/>
      <c r="G35" s="3"/>
    </row>
    <row r="36" spans="1:8">
      <c r="A36" s="3"/>
      <c r="B36" s="3"/>
      <c r="C36" s="3"/>
      <c r="D36" s="3"/>
      <c r="E36" s="3"/>
      <c r="F36" s="3"/>
      <c r="G36" s="3"/>
    </row>
    <row r="37" spans="1:8">
      <c r="A37" s="3"/>
      <c r="B37" s="3"/>
      <c r="C37" s="3"/>
      <c r="D37" s="3"/>
      <c r="E37" s="3"/>
      <c r="F37" s="3"/>
      <c r="G37" s="3"/>
    </row>
    <row r="38" spans="1:8">
      <c r="A38" s="3"/>
      <c r="B38" s="3"/>
      <c r="C38" s="3"/>
      <c r="D38" s="3"/>
      <c r="E38" s="3"/>
      <c r="F38" s="3"/>
      <c r="G38" s="3"/>
    </row>
    <row r="39" spans="1:8">
      <c r="A39" s="3"/>
      <c r="B39" s="3"/>
      <c r="C39" s="3"/>
      <c r="D39" s="3"/>
      <c r="E39" s="3"/>
      <c r="F39" s="3"/>
      <c r="G39" s="3"/>
    </row>
    <row r="40" spans="1:8">
      <c r="A40" s="3"/>
      <c r="B40" s="3"/>
      <c r="C40" s="3"/>
      <c r="D40" s="3"/>
      <c r="E40" s="3"/>
      <c r="F40" s="3"/>
      <c r="G40" s="3"/>
    </row>
    <row r="41" spans="1:8">
      <c r="A41" s="3"/>
      <c r="B41" s="3"/>
      <c r="C41" s="3"/>
      <c r="D41" s="3"/>
      <c r="E41" s="3"/>
      <c r="F41" s="3"/>
      <c r="G41" s="3"/>
    </row>
    <row r="42" spans="1:8">
      <c r="A42" s="3"/>
      <c r="B42" s="3"/>
      <c r="C42" s="3"/>
      <c r="D42" s="3"/>
      <c r="E42" s="3"/>
      <c r="F42" s="3"/>
      <c r="G42" s="3"/>
    </row>
    <row r="43" spans="1:8">
      <c r="A43" s="3"/>
      <c r="B43" s="3"/>
      <c r="C43" s="3"/>
      <c r="D43" s="3"/>
      <c r="E43" s="3"/>
      <c r="F43" s="3"/>
      <c r="G43" s="3"/>
    </row>
    <row r="44" spans="1:8">
      <c r="A44" s="3"/>
      <c r="B44" s="3"/>
      <c r="C44" s="3"/>
      <c r="D44" s="3"/>
      <c r="E44" s="3"/>
      <c r="F44" s="3"/>
      <c r="G44" s="3"/>
    </row>
    <row r="45" spans="1:8">
      <c r="A45" s="3"/>
      <c r="B45" s="3"/>
      <c r="C45" s="3"/>
      <c r="D45" s="3"/>
      <c r="E45" s="3"/>
      <c r="F45" s="3"/>
      <c r="G45" s="3"/>
    </row>
    <row r="46" spans="1:8">
      <c r="A46" s="3"/>
      <c r="B46" s="3"/>
      <c r="C46" s="3"/>
      <c r="D46" s="3"/>
      <c r="E46" s="3"/>
      <c r="F46" s="3"/>
      <c r="G46" s="3"/>
    </row>
    <row r="47" spans="1:8" ht="15.75">
      <c r="A47" s="3"/>
      <c r="H47" s="97" t="s">
        <v>81</v>
      </c>
    </row>
  </sheetData>
  <pageMargins left="0.25" right="0.25" top="0.75" bottom="0.75" header="0.3" footer="0.3"/>
  <pageSetup paperSize="9" scale="71"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6</vt:i4>
      </vt:variant>
    </vt:vector>
  </HeadingPairs>
  <TitlesOfParts>
    <vt:vector size="14" baseType="lpstr">
      <vt:lpstr>Sommaire</vt:lpstr>
      <vt:lpstr>Evol R&amp;D</vt:lpstr>
      <vt:lpstr>Secteur</vt:lpstr>
      <vt:lpstr>Cher sout sect</vt:lpstr>
      <vt:lpstr>Part doctorants</vt:lpstr>
      <vt:lpstr>Ratio</vt:lpstr>
      <vt:lpstr>Part Femmes</vt:lpstr>
      <vt:lpstr>Évol. Part Femmes</vt:lpstr>
      <vt:lpstr>'Cher sout sect'!Zone_d_impression</vt:lpstr>
      <vt:lpstr>'Evol R&amp;D'!Zone_d_impression</vt:lpstr>
      <vt:lpstr>'Évol. Part Femmes'!Zone_d_impression</vt:lpstr>
      <vt:lpstr>'Part Femmes'!Zone_d_impression</vt:lpstr>
      <vt:lpstr>Ratio!Zone_d_impression</vt:lpstr>
      <vt:lpstr>Sommaire!Zone_d_impression</vt:lpstr>
    </vt:vector>
  </TitlesOfParts>
  <Company>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F.Musitelli</dc:creator>
  <cp:lastModifiedBy>Administration centrale</cp:lastModifiedBy>
  <cp:lastPrinted>2020-09-11T17:51:22Z</cp:lastPrinted>
  <dcterms:created xsi:type="dcterms:W3CDTF">2006-08-08T14:18:32Z</dcterms:created>
  <dcterms:modified xsi:type="dcterms:W3CDTF">2023-03-13T09:18:20Z</dcterms:modified>
</cp:coreProperties>
</file>