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ml.chartshapes+xml"/>
  <Override PartName="/xl/charts/chart8.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1.xml" ContentType="application/vnd.openxmlformats-officedocument.drawing+xml"/>
  <Override PartName="/xl/charts/chart9.xml" ContentType="application/vnd.openxmlformats-officedocument.drawingml.chart+xml"/>
  <Override PartName="/xl/charts/style3.xml" ContentType="application/vnd.ms-office.chartstyle+xml"/>
  <Override PartName="/xl/charts/colors3.xml" ContentType="application/vnd.ms-office.chartcolorstyle+xml"/>
  <Override PartName="/xl/charts/chart1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2.xml" ContentType="application/vnd.openxmlformats-officedocument.drawing+xml"/>
  <Override PartName="/xl/charts/chart11.xml" ContentType="application/vnd.openxmlformats-officedocument.drawingml.chart+xml"/>
  <Override PartName="/xl/drawings/drawing13.xml" ContentType="application/vnd.openxmlformats-officedocument.drawingml.chartshapes+xml"/>
  <Override PartName="/xl/charts/chart12.xml" ContentType="application/vnd.openxmlformats-officedocument.drawingml.chart+xml"/>
  <Override PartName="/xl/drawings/drawing14.xml" ContentType="application/vnd.openxmlformats-officedocument.drawing+xml"/>
  <Override PartName="/xl/charts/chart13.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harts/chart14.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filterPrivacy="1"/>
  <xr:revisionPtr revIDLastSave="0" documentId="13_ncr:1_{594F0DB2-84E4-441E-8BB8-4164C829C146}" xr6:coauthVersionLast="47" xr6:coauthVersionMax="47" xr10:uidLastSave="{00000000-0000-0000-0000-000000000000}"/>
  <bookViews>
    <workbookView xWindow="810" yWindow="-120" windowWidth="28110" windowHeight="16440" tabRatio="874" xr2:uid="{00000000-000D-0000-FFFF-FFFF00000000}"/>
  </bookViews>
  <sheets>
    <sheet name="Sommaire" sheetId="33" r:id="rId1"/>
    <sheet name="Evol Cifre" sheetId="31" r:id="rId2"/>
    <sheet name="Domaine sc" sheetId="21" r:id="rId3"/>
    <sheet name="Domaine sc fem" sheetId="48" r:id="rId4"/>
    <sheet name="Cifre Employeur" sheetId="22" r:id="rId5"/>
    <sheet name="Employeur" sheetId="34" r:id="rId6"/>
    <sheet name="Secteur série" sheetId="32" r:id="rId7"/>
    <sheet name="Secteur A" sheetId="38" r:id="rId8"/>
    <sheet name="Origine geo" sheetId="19" r:id="rId9"/>
    <sheet name="Origine geo A" sheetId="40" r:id="rId10"/>
    <sheet name="Diplômes" sheetId="53" r:id="rId11"/>
    <sheet name="Diplômes A" sheetId="55" r:id="rId12"/>
    <sheet name="Salaire" sheetId="54" r:id="rId13"/>
    <sheet name="Soutenance" sheetId="52" r:id="rId14"/>
    <sheet name="Publications" sheetId="47" r:id="rId15"/>
    <sheet name="Salaire min" sheetId="56"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s>
  <definedNames>
    <definedName name="______tab2">#REF!</definedName>
    <definedName name="_____TAB2">#REF!</definedName>
    <definedName name="____TAB2">#REF!</definedName>
    <definedName name="___BD1">[1]CORPS!$A$1:$C$62</definedName>
    <definedName name="___FRM1">'[2]Tab 1'!#REF!</definedName>
    <definedName name="___lib1">[3]libdisc!$A$2:$B$16</definedName>
    <definedName name="___mcf1">#REF!</definedName>
    <definedName name="___mcf2">#REF!</definedName>
    <definedName name="___mcf3">#REF!</definedName>
    <definedName name="___pr92">'[4]Tab III Taux de retraite'!#REF!</definedName>
    <definedName name="___tab1">#REF!</definedName>
    <definedName name="___TAB2">#REF!</definedName>
    <definedName name="___tab7">#REF!</definedName>
    <definedName name="___tab8">#REF!</definedName>
    <definedName name="___tab887">#REF!</definedName>
    <definedName name="___tab9">#REF!</definedName>
    <definedName name="__BD1">[2]astra_digital!$A$1:$C$62</definedName>
    <definedName name="__CPT1">[5]CPT1!$A$1:$B$211</definedName>
    <definedName name="__FRM1">'[2]Tab 1'!#REF!</definedName>
    <definedName name="__FRM2">[6]NBT7!#REF!</definedName>
    <definedName name="__IMP1">'[7]NBT4 92-93'!$A$1:$V$33</definedName>
    <definedName name="__IMP2">'[7]NBT4 92-93'!$A$35:$V$85</definedName>
    <definedName name="__lib1">[3]libdisc!$A$2:$B$16</definedName>
    <definedName name="__mcf1">#REF!</definedName>
    <definedName name="__mcf2">#REF!</definedName>
    <definedName name="__mcf3">#REF!</definedName>
    <definedName name="__pr92">[2]astra_digital!#REF!</definedName>
    <definedName name="__tab1">#REF!</definedName>
    <definedName name="__TAB2">#REF!</definedName>
    <definedName name="__tab7">#REF!</definedName>
    <definedName name="__tab8">#REF!</definedName>
    <definedName name="__tab887">#REF!</definedName>
    <definedName name="__tab9">#REF!</definedName>
    <definedName name="_BD1">[8]astra_digital!$A$1:$C$62</definedName>
    <definedName name="_CPT1">[9]CPT1!$A$1:$B$211</definedName>
    <definedName name="_FRM1">'[8]Tab 1'!#REF!</definedName>
    <definedName name="_FRM2">[10]NBT7!#REF!</definedName>
    <definedName name="_IMP1">'[11]NBT4 92-93'!$A$1:$V$33</definedName>
    <definedName name="_IMP2">'[11]NBT4 92-93'!$A$35:$V$85</definedName>
    <definedName name="_lib1">[12]libdisc!$A$2:$B$16</definedName>
    <definedName name="_mcf1">#REF!</definedName>
    <definedName name="_mcf2">#REF!</definedName>
    <definedName name="_mcf3">#REF!</definedName>
    <definedName name="_pr92">[8]astra_digital!#REF!</definedName>
    <definedName name="_tab1">#REF!</definedName>
    <definedName name="_tab2">#REF!</definedName>
    <definedName name="_tab3">#REF!</definedName>
    <definedName name="_tab7">#REF!</definedName>
    <definedName name="_tab8">#REF!</definedName>
    <definedName name="_tab887">#REF!</definedName>
    <definedName name="_tab9">#REF!</definedName>
    <definedName name="aa">[8]astra_digital!#REF!</definedName>
    <definedName name="ab">[8]astra_digital!#REF!</definedName>
    <definedName name="an">"donnee99!$B$1"</definedName>
    <definedName name="an_27">"gd98!$B$1"</definedName>
    <definedName name="azdf">#REF!</definedName>
    <definedName name="_xlnm.Database">#REF!</definedName>
    <definedName name="base_vc07sd_sortie">#REF!</definedName>
    <definedName name="bb">[8]astra_digital!#REF!</definedName>
    <definedName name="bbb">'[13]Tableau de données'!$A$2:$B$32</definedName>
    <definedName name="bbcc">[14]Feuil1!$A$2:$C$45</definedName>
    <definedName name="BCL_REC">'[8]Tab 1'!#REF!</definedName>
    <definedName name="bd">'[8]#REF'!$A$1:$C$45</definedName>
    <definedName name="bdd">[15]GDISC98!$A$1:$N$191</definedName>
    <definedName name="BIDEX">#REF!</definedName>
    <definedName name="CACS">#REF!</definedName>
    <definedName name="cb">[8]astra_digital!#REF!</definedName>
    <definedName name="cc">#REF!</definedName>
    <definedName name="CDAF">#REF!</definedName>
    <definedName name="CIFRE_2014.accdb" localSheetId="2" hidden="1">'Domaine sc'!#REF!</definedName>
    <definedName name="CIFRE_2014.accdb" localSheetId="3" hidden="1">'Domaine sc fem'!#REF!</definedName>
    <definedName name="clecr">[14]NAISCRDR!$A$36:$D$1883</definedName>
    <definedName name="clecr_27">#REF!</definedName>
    <definedName name="cledr">[14]NAISCRDR!$A$36:$E$1883</definedName>
    <definedName name="cledr_27">#REF!</definedName>
    <definedName name="CPT1_25">#REF!</definedName>
    <definedName name="CS">#REF!</definedName>
    <definedName name="CSC">#REF!</definedName>
    <definedName name="DATE">'[11]NBT4 92-93'!$V$3</definedName>
    <definedName name="DOCT">#REF!</definedName>
    <definedName name="DOCT05">[16]graph1_insc!#REF!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#REF!</definedName>
    <definedName name="Effectifs_en_Activité">#REF!</definedName>
    <definedName name="Enseigndec2000">'[17]Intercalaire 1'!#REF!</definedName>
    <definedName name="enseigntotaldec2000">'[17]Intercalaire 1'!#REF!</definedName>
    <definedName name="EPIC1">#REF!</definedName>
    <definedName name="EPIC2">#REF!</definedName>
    <definedName name="EPIC3">#REF!</definedName>
    <definedName name="EPST1">#REF!</definedName>
    <definedName name="EPST2">#REF!</definedName>
    <definedName name="EPST3">#REF!</definedName>
    <definedName name="erhgherh">#REF!</definedName>
    <definedName name="ETPT">#REF!</definedName>
    <definedName name="Excel_BuiltIn_Database">NA()</definedName>
    <definedName name="Excel_BuiltIn_Database_14">#REF!</definedName>
    <definedName name="Excel_BuiltIn_Database_15">#REF!</definedName>
    <definedName name="Excel_BuiltIn_Database_16">#REF!</definedName>
    <definedName name="Excel_BuiltIn_Database_17">#REF!</definedName>
    <definedName name="Excel_BuiltIn_Database_18">#REF!</definedName>
    <definedName name="Excel_BuiltIn_Database_19">#REF!</definedName>
    <definedName name="Excel_BuiltIn_Database_21">#REF!</definedName>
    <definedName name="Excel_BuiltIn_Database_23">'[18]non candidats'!#REF!</definedName>
    <definedName name="Excel_BuiltIn_Database_24">#REF!</definedName>
    <definedName name="Excel_BuiltIn_Database_25">#REF!</definedName>
    <definedName name="Excel_BuiltIn_Database_27">#REF!</definedName>
    <definedName name="Excel_BuiltIn_Database_6">'[18]tableau qualifications'!#REF!</definedName>
    <definedName name="Excel_BuiltIn_Database_7">#REF!</definedName>
    <definedName name="Feuille2">#REF!</definedName>
    <definedName name="FORMAT">'[8]Tab 1'!#REF!</definedName>
    <definedName name="FORMAT2">'[8]Tab 1'!#REF!</definedName>
    <definedName name="gd98_cum_mcf">[19]gd98!$A$11:$O$251</definedName>
    <definedName name="gd98_cum_pr">[19]gd98!$A$11:$N$251</definedName>
    <definedName name="gd98_cum_tot">[19]gd98!$A$11:$P$251</definedName>
    <definedName name="gd98_eff_moyen">[19]gd98!$A$11:$Q$251</definedName>
    <definedName name="gd98_mcf_tot">[19]gd98!$A$11:$I$251</definedName>
    <definedName name="gd98_median_mcf">[19]gd98!$A$11:$X$252</definedName>
    <definedName name="gd98_median_pr">[19]gd98!$A$11:$U$252</definedName>
    <definedName name="gd98_median_tot">[19]gd98!$A$11:$AA$252</definedName>
    <definedName name="gd98_pr_tot">[19]gd98!$A$11:$F$251</definedName>
    <definedName name="gd98_tot_tot">[19]gd98!$A$11:$L$251</definedName>
    <definedName name="gp98_cum_mcf">#REF!</definedName>
    <definedName name="gp98_cum_mcf_19">#REF!</definedName>
    <definedName name="gp98_cum_mcf_21">#REF!</definedName>
    <definedName name="gp98_cum_mcf_23">#REF!</definedName>
    <definedName name="gp98_cum_mcf_25">#REF!</definedName>
    <definedName name="gp98_cum_mcf_27">#REF!</definedName>
    <definedName name="gp98_cum_mcf_6">#REF!</definedName>
    <definedName name="gp98_cum_pr">#REF!</definedName>
    <definedName name="gp98_cum_pr_19">#REF!</definedName>
    <definedName name="gp98_cum_pr_21">#REF!</definedName>
    <definedName name="gp98_cum_pr_23">#REF!</definedName>
    <definedName name="gp98_cum_pr_25">#REF!</definedName>
    <definedName name="gp98_cum_pr_27">#REF!</definedName>
    <definedName name="gp98_cum_pr_6">#REF!</definedName>
    <definedName name="gp98_cum_tot">#REF!</definedName>
    <definedName name="gp98_cum_tot_19">#REF!</definedName>
    <definedName name="gp98_cum_tot_21">#REF!</definedName>
    <definedName name="gp98_cum_tot_23">#REF!</definedName>
    <definedName name="gp98_cum_tot_25">#REF!</definedName>
    <definedName name="gp98_cum_tot_27">#REF!</definedName>
    <definedName name="gp98_cum_tot_6">#REF!</definedName>
    <definedName name="gp98_eff_moyen">#REF!</definedName>
    <definedName name="gp98_eff_moyen_19">#REF!</definedName>
    <definedName name="gp98_eff_moyen_21">#REF!</definedName>
    <definedName name="gp98_eff_moyen_23">#REF!</definedName>
    <definedName name="gp98_eff_moyen_25">#REF!</definedName>
    <definedName name="gp98_eff_moyen_27">#REF!</definedName>
    <definedName name="gp98_eff_moyen_6">#REF!</definedName>
    <definedName name="gp98_mcf_tot">#REF!</definedName>
    <definedName name="gp98_mcf_tot_19">#REF!</definedName>
    <definedName name="gp98_mcf_tot_21">#REF!</definedName>
    <definedName name="gp98_mcf_tot_23">#REF!</definedName>
    <definedName name="gp98_mcf_tot_25">#REF!</definedName>
    <definedName name="gp98_mcf_tot_27">#REF!</definedName>
    <definedName name="gp98_mcf_tot_6">#REF!</definedName>
    <definedName name="gp98_median_mcf">#REF!</definedName>
    <definedName name="gp98_median_mcf_19">#REF!</definedName>
    <definedName name="gp98_median_mcf_21">#REF!</definedName>
    <definedName name="gp98_median_mcf_23">#REF!</definedName>
    <definedName name="gp98_median_mcf_25">#REF!</definedName>
    <definedName name="gp98_median_mcf_27">#REF!</definedName>
    <definedName name="gp98_median_mcf_6">#REF!</definedName>
    <definedName name="gp98_median_pr">#REF!</definedName>
    <definedName name="gp98_median_pr_19">#REF!</definedName>
    <definedName name="gp98_median_pr_21">#REF!</definedName>
    <definedName name="gp98_median_pr_23">#REF!</definedName>
    <definedName name="gp98_median_pr_25">#REF!</definedName>
    <definedName name="gp98_median_pr_27">#REF!</definedName>
    <definedName name="gp98_median_pr_6">#REF!</definedName>
    <definedName name="gp98_median_tot">#REF!</definedName>
    <definedName name="gp98_median_tot_19">#REF!</definedName>
    <definedName name="gp98_median_tot_21">#REF!</definedName>
    <definedName name="gp98_median_tot_23">#REF!</definedName>
    <definedName name="gp98_median_tot_25">#REF!</definedName>
    <definedName name="gp98_median_tot_27">#REF!</definedName>
    <definedName name="gp98_median_tot_6">#REF!</definedName>
    <definedName name="gp98_pr_tot">#REF!</definedName>
    <definedName name="gp98_pr_tot_19">#REF!</definedName>
    <definedName name="gp98_pr_tot_21">#REF!</definedName>
    <definedName name="gp98_pr_tot_23">#REF!</definedName>
    <definedName name="gp98_pr_tot_25">#REF!</definedName>
    <definedName name="gp98_pr_tot_27">#REF!</definedName>
    <definedName name="gp98_pr_tot_6">#REF!</definedName>
    <definedName name="gp98_tot_tot">#REF!</definedName>
    <definedName name="gp98_tot_tot_19">#REF!</definedName>
    <definedName name="gp98_tot_tot_21">#REF!</definedName>
    <definedName name="gp98_tot_tot_23">#REF!</definedName>
    <definedName name="gp98_tot_tot_25">#REF!</definedName>
    <definedName name="gp98_tot_tot_27">#REF!</definedName>
    <definedName name="gp98_tot_tot_6">#REF!</definedName>
    <definedName name="groupe">[8]astra_digital!$A$1:$C$62</definedName>
    <definedName name="IMP">'[8]Tab 3'!#REF!</definedName>
    <definedName name="lib_section">[14]Section!$A$2:$B$43</definedName>
    <definedName name="lib_section_27">#REF!</definedName>
    <definedName name="libposit">[20]POSITION_ADMINISTRATIVE!$B$2:$C$136</definedName>
    <definedName name="Liste">#REF!</definedName>
    <definedName name="Medecine">[8]astra_digital!#REF!</definedName>
    <definedName name="Médecine">[8]astra_digital!#REF!</definedName>
    <definedName name="moy">#REF!</definedName>
    <definedName name="NC">#REF!</definedName>
    <definedName name="nnn">[14]Feuil1!$A$2:$B$45</definedName>
    <definedName name="Odonto">[8]astra_digital!#REF!</definedName>
    <definedName name="Odontologie">[8]astra_digital!#REF!</definedName>
    <definedName name="p">#REF!</definedName>
    <definedName name="PE">#REF!</definedName>
    <definedName name="Pharma">[8]astra_digital!#REF!</definedName>
    <definedName name="Pharmacie">[8]astra_digital!#REF!</definedName>
    <definedName name="POURS">#REF!</definedName>
    <definedName name="prev2008">#REF!</definedName>
    <definedName name="prevmcf2008">#REF!</definedName>
    <definedName name="prevpr2008">#REF!</definedName>
    <definedName name="PRINCIPAL">'[8]Tab 1'!#REF!</definedName>
    <definedName name="qual06">[21]Feuil2!$A$1:$E$8035</definedName>
    <definedName name="qual06_25">#REF!</definedName>
    <definedName name="qualif06">[21]Feuil2!$A$1:$E$8035</definedName>
    <definedName name="qualif06_25">#REF!</definedName>
    <definedName name="RES">#REF!</definedName>
    <definedName name="Sciences">[8]astra_digital!#REF!</definedName>
    <definedName name="SIES">[22]sect01def!$A$1:$P$31</definedName>
    <definedName name="STAPS">[8]astra_digital!#REF!</definedName>
    <definedName name="Tab">#REF!</definedName>
    <definedName name="tab12seriebis">#REF!</definedName>
    <definedName name="tabcod">#REF!</definedName>
    <definedName name="TabCor">#REF!</definedName>
    <definedName name="TABDS">'[13]Tableau de données'!$A$2:$B$32</definedName>
    <definedName name="TABDS_27">#REF!</definedName>
    <definedName name="TABLE">'[23]table  origines professionelles'!$B$3:$C$42</definedName>
    <definedName name="TB">#REF!</definedName>
    <definedName name="TCE">#REF!</definedName>
    <definedName name="TCNU">'[8]#REF'!$A$1:$B$118</definedName>
    <definedName name="TDB">#REF!</definedName>
    <definedName name="TDIORIG">#REF!</definedName>
    <definedName name="TDIORIG_25">#REF!</definedName>
    <definedName name="TE_Droit">[8]astra_digital!#REF!</definedName>
    <definedName name="TE_Lettres">[8]astra_digital!#REF!</definedName>
    <definedName name="TE_Médecine">[8]astra_digital!#REF!</definedName>
    <definedName name="TE_Odonto">[8]astra_digital!#REF!</definedName>
    <definedName name="TE_Pharma">[8]astra_digital!#REF!</definedName>
    <definedName name="TE_Sciences">[8]astra_digital!#REF!</definedName>
    <definedName name="tetab">'[8]Etabt-corps (DLSP)'!$B$3:$K$182</definedName>
    <definedName name="TGD">'[8]#REF'!$A$2:$B$7</definedName>
    <definedName name="tgrade">[8]CORPS!$A$1:$C$62</definedName>
    <definedName name="titi">'[24]TAB I'!#REF!</definedName>
    <definedName name="titi_27">#REF!</definedName>
    <definedName name="tlibc">#REF!</definedName>
    <definedName name="tlibc_25">#REF!</definedName>
    <definedName name="tnom">#REF!</definedName>
    <definedName name="tnomm">#REF!</definedName>
    <definedName name="tnumetab">#REF!</definedName>
    <definedName name="tnumetab_25">#REF!</definedName>
    <definedName name="tot_cr">[14]Feuil1!$A$2:$C$45</definedName>
    <definedName name="tot_cr_27">#REF!</definedName>
    <definedName name="tot_dr">[14]Feuil1!$A$2:$B$45</definedName>
    <definedName name="tot_dr_27">#REF!</definedName>
    <definedName name="total_aut">'[17]Intercalaire 1'!$K$37</definedName>
    <definedName name="totalagre">#REF!</definedName>
    <definedName name="totalaut">#REF!</definedName>
    <definedName name="totalcert">#REF!</definedName>
    <definedName name="totalfrance">#REF!</definedName>
    <definedName name="totalplp">#REF!</definedName>
    <definedName name="toto">'[25]TAB I'!#REF!</definedName>
    <definedName name="tprenom">#REF!</definedName>
    <definedName name="TPROMO">[26]Tables!$A$25:$B$28</definedName>
    <definedName name="TRACE1">'[8]Tab 1'!#REF!</definedName>
    <definedName name="TRACE2">'[8]Tab 1'!#REF!</definedName>
    <definedName name="TrecPRexMCF">'[27]Simu Retr MCF'!$L$4</definedName>
    <definedName name="Ttypepromo">[26]Tables!$A$52:$B$54</definedName>
    <definedName name="Uni">#REF!</definedName>
    <definedName name="VC07_entree">#REF!</definedName>
    <definedName name="VC07sd">#REF!</definedName>
    <definedName name="VC09def">[28]VC09def!$A$1:$W$34</definedName>
    <definedName name="VC09sd_sept2011">#REF!</definedName>
    <definedName name="VC11sd_entree">[29]VC11sd_entree!$A$1:$AF$4267</definedName>
    <definedName name="VC11sd_sortie">[29]VC11sd_sortie!$A$1:$T$4264</definedName>
    <definedName name="vc2013sd">#REF!</definedName>
    <definedName name="vv">[14]Section!$A$2:$B$43</definedName>
    <definedName name="x">#REF!</definedName>
    <definedName name="xxxx">[30]x!$A$1:$C$58</definedName>
    <definedName name="xxxx_25">#REF!</definedName>
    <definedName name="_xlnm.Print_Area" localSheetId="4">'Cifre Employeur'!$A$1:$W$44</definedName>
    <definedName name="_xlnm.Print_Area" localSheetId="10">Diplômes!$A$1:$C$36</definedName>
    <definedName name="_xlnm.Print_Area" localSheetId="11">'Diplômes A'!$A$1:$B$35</definedName>
    <definedName name="_xlnm.Print_Area" localSheetId="2">'Domaine sc'!$A$1:$X$58</definedName>
    <definedName name="_xlnm.Print_Area" localSheetId="3">'Domaine sc fem'!$A$1:$N$63</definedName>
    <definedName name="_xlnm.Print_Area" localSheetId="5">Employeur!$A$1:$V$39</definedName>
    <definedName name="_xlnm.Print_Area" localSheetId="1">'Evol Cifre'!$A$1:$X$53</definedName>
    <definedName name="_xlnm.Print_Area" localSheetId="8">'Origine geo'!$A$1:$X$40</definedName>
    <definedName name="_xlnm.Print_Area" localSheetId="9">'Origine geo A'!$A$1:$F$17</definedName>
    <definedName name="_xlnm.Print_Area" localSheetId="14">Publications!$A$1:$H$39</definedName>
    <definedName name="_xlnm.Print_Area" localSheetId="12">Salaire!$A$1:$AD$48</definedName>
    <definedName name="_xlnm.Print_Area" localSheetId="7">'Secteur A'!$A$1:$C$17</definedName>
    <definedName name="_xlnm.Print_Area" localSheetId="6">'Secteur série'!$A$1:$U$60</definedName>
    <definedName name="_xlnm.Print_Area" localSheetId="0">Sommaire!$A$1:$D$38</definedName>
    <definedName name="_xlnm.Print_Area" localSheetId="13">Soutenance!$A$1:$F$22</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3" i="56" l="1"/>
  <c r="E13" i="56" s="1"/>
  <c r="D12" i="56"/>
  <c r="E12" i="56" s="1"/>
  <c r="D11" i="56"/>
  <c r="E11" i="56" s="1"/>
  <c r="D10" i="56"/>
  <c r="E10" i="56" s="1"/>
  <c r="D9" i="56"/>
  <c r="E9" i="5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C14" authorId="0" shapeId="0" xr:uid="{00000000-0006-0000-0100-000001000000}">
      <text>
        <r>
          <rPr>
            <b/>
            <sz val="8"/>
            <color indexed="81"/>
            <rFont val="Tahoma"/>
            <family val="2"/>
          </rPr>
          <t>on retire les 47 dossiers tranférés de 2010 sur 2011</t>
        </r>
      </text>
    </comment>
  </commentList>
</comments>
</file>

<file path=xl/sharedStrings.xml><?xml version="1.0" encoding="utf-8"?>
<sst xmlns="http://schemas.openxmlformats.org/spreadsheetml/2006/main" count="734" uniqueCount="350">
  <si>
    <t>Afrique sub-saharienne</t>
  </si>
  <si>
    <t>Asie</t>
  </si>
  <si>
    <t>Moyen-Orient</t>
  </si>
  <si>
    <t>Maghreb</t>
  </si>
  <si>
    <t>Sciences pour l'ingénieur</t>
  </si>
  <si>
    <t>Amerique latine</t>
  </si>
  <si>
    <t>Europe hors UE</t>
  </si>
  <si>
    <t>Amérique du nord</t>
  </si>
  <si>
    <t>Sciences de la Société</t>
  </si>
  <si>
    <t>Sciences de la Terre</t>
  </si>
  <si>
    <t>Mathématiques</t>
  </si>
  <si>
    <t>Physique</t>
  </si>
  <si>
    <t>Santé</t>
  </si>
  <si>
    <t>Sciences de l'Homme</t>
  </si>
  <si>
    <t>STIC</t>
  </si>
  <si>
    <t>Total</t>
  </si>
  <si>
    <t>%</t>
  </si>
  <si>
    <t>Ingénieur uniquement</t>
  </si>
  <si>
    <t>Autres</t>
  </si>
  <si>
    <t>PME &lt; 250 salariés</t>
  </si>
  <si>
    <t>&lt; 10</t>
  </si>
  <si>
    <t>10 à 49</t>
  </si>
  <si>
    <t>50 à 99</t>
  </si>
  <si>
    <t>100 à 249</t>
  </si>
  <si>
    <t>Océanie</t>
  </si>
  <si>
    <t>ETI entre 250 &amp; 5000 salariés</t>
  </si>
  <si>
    <t>Associations ou collectivités territoriales</t>
  </si>
  <si>
    <t>Dossiers reçus</t>
  </si>
  <si>
    <t>Agronomie, Agroalimentaire</t>
  </si>
  <si>
    <t>Chimie, Matériaux</t>
  </si>
  <si>
    <t>France</t>
  </si>
  <si>
    <t>Sciences humaines et humanités</t>
  </si>
  <si>
    <t>Sciences du vivant</t>
  </si>
  <si>
    <t>Sciences exactes et applications</t>
  </si>
  <si>
    <t>BTP</t>
  </si>
  <si>
    <t>Aéronautique &amp; spatial</t>
  </si>
  <si>
    <t>Electronique communication &amp; informatique</t>
  </si>
  <si>
    <t>Energie production et distribution</t>
  </si>
  <si>
    <t>Equipement &amp; produits</t>
  </si>
  <si>
    <t xml:space="preserve">Transports terrestres &amp; navals </t>
  </si>
  <si>
    <t>Chimie &amp; matériaux</t>
  </si>
  <si>
    <t>Pharmaceutique &amp; médical</t>
  </si>
  <si>
    <t>Agroalimentaire</t>
  </si>
  <si>
    <t>Services R&amp;D et ingénierie</t>
  </si>
  <si>
    <t>Finance &amp; Juridique</t>
  </si>
  <si>
    <t>Services tertiaires</t>
  </si>
  <si>
    <t>Edition</t>
  </si>
  <si>
    <t>2016</t>
  </si>
  <si>
    <t>2017</t>
  </si>
  <si>
    <t>L’état de l’emploi scientifique en France</t>
  </si>
  <si>
    <t>Contenu du classeur</t>
  </si>
  <si>
    <t>Feuille</t>
  </si>
  <si>
    <t>Titre des tableaux ou graphiques</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</si>
  <si>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</si>
  <si>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</si>
  <si>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</si>
  <si>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</si>
  <si>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</si>
  <si>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</si>
  <si>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</si>
  <si>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II.3 Les conventions industrielles de formation par la recherche (CIFRE)</t>
  </si>
  <si>
    <t>Ingénieur + autre</t>
  </si>
  <si>
    <t>Nous vous remercions d’adresser vos observations  
et suggestions éventuelles à : 
emploi.scientifique@recherche.gouv.fr</t>
  </si>
  <si>
    <t xml:space="preserve">Groupes d'entreprises ou grandes entreprises &gt;= 5000 </t>
  </si>
  <si>
    <t>Année de fin de Cifre</t>
  </si>
  <si>
    <t>Sciences humaines et sociales</t>
  </si>
  <si>
    <t>Proceeding de congrès internationaux</t>
  </si>
  <si>
    <t>Proceeding de congrès nationaux</t>
  </si>
  <si>
    <t>Brevets</t>
  </si>
  <si>
    <t>Communication sous forme de poster</t>
  </si>
  <si>
    <t>Prix ou reconnaissance décerné(s)</t>
  </si>
  <si>
    <t>Taux de succés</t>
  </si>
  <si>
    <t>Employeur</t>
  </si>
  <si>
    <t>Effectifs</t>
  </si>
  <si>
    <t>Employeurs</t>
  </si>
  <si>
    <t xml:space="preserve">Ensemble
</t>
  </si>
  <si>
    <t>Région</t>
  </si>
  <si>
    <t>Origine geo</t>
  </si>
  <si>
    <t>Diplômes</t>
  </si>
  <si>
    <t>Salaire</t>
  </si>
  <si>
    <t>Part des nouveaux dans le total Cifre allouées</t>
  </si>
  <si>
    <t>Nombre de doctorants par employeur</t>
  </si>
  <si>
    <t>Total Cifre allouées</t>
  </si>
  <si>
    <t>dont groupes ou grandes entreprises</t>
  </si>
  <si>
    <t>Diplôme(s) antérieur(s)</t>
  </si>
  <si>
    <t>Cifre allouées par domaine regroupé : effectifs</t>
  </si>
  <si>
    <t>Cifre allouées par domaine regroupé : %</t>
  </si>
  <si>
    <t>Domaine scientifique de thèse</t>
  </si>
  <si>
    <t>Domaine regroupé</t>
  </si>
  <si>
    <t>(*) n'ayant pas employé de Cifre les 5 années précédentes.</t>
  </si>
  <si>
    <r>
      <t>(**)</t>
    </r>
    <r>
      <rPr>
        <sz val="8"/>
        <rFont val="Arial"/>
        <family val="2"/>
      </rPr>
      <t xml:space="preserve"> ou aussi "taux de renouvellement".</t>
    </r>
  </si>
  <si>
    <t>Évolution du nombre de Cifre</t>
  </si>
  <si>
    <t>Cifre allouées</t>
  </si>
  <si>
    <r>
      <t xml:space="preserve">Part de nouveaux </t>
    </r>
    <r>
      <rPr>
        <sz val="9"/>
        <rFont val="Arial"/>
        <family val="2"/>
      </rPr>
      <t>(%)</t>
    </r>
    <r>
      <rPr>
        <b/>
        <sz val="9"/>
        <rFont val="Arial"/>
        <family val="2"/>
      </rPr>
      <t>**</t>
    </r>
  </si>
  <si>
    <r>
      <t>Part de nouveaux</t>
    </r>
    <r>
      <rPr>
        <sz val="9"/>
        <rFont val="Arial"/>
        <family val="2"/>
      </rPr>
      <t xml:space="preserve"> (%)</t>
    </r>
    <r>
      <rPr>
        <b/>
        <sz val="9"/>
        <rFont val="Arial"/>
        <family val="2"/>
      </rPr>
      <t>**</t>
    </r>
  </si>
  <si>
    <t>Secteur d'activité</t>
  </si>
  <si>
    <t>Evol Cifre</t>
  </si>
  <si>
    <t>Domaine sc</t>
  </si>
  <si>
    <t>Cifre Employeur</t>
  </si>
  <si>
    <t>Soutenance</t>
  </si>
  <si>
    <t>Doctorants Cifre rénumérés par des nouveaux employeurs*</t>
  </si>
  <si>
    <t>Parts des doctorants étrangers</t>
  </si>
  <si>
    <t>Répartition des Cifre allouées, selon le secteur d'activité</t>
  </si>
  <si>
    <t>Publications</t>
  </si>
  <si>
    <t>08 : Soutenance des thèses Cifre à 1 et 5 ans après la fin du contrat</t>
  </si>
  <si>
    <t>Source enquête ED</t>
  </si>
  <si>
    <t>Parts des groupes et grandes entreprises</t>
  </si>
  <si>
    <t>2018</t>
  </si>
  <si>
    <t>2019</t>
  </si>
  <si>
    <t>23 485 - 28 000 €</t>
  </si>
  <si>
    <t>28 001 - 29 999 €</t>
  </si>
  <si>
    <t>30 000 - 35 000 €</t>
  </si>
  <si>
    <t>Plus de 35 000 €</t>
  </si>
  <si>
    <r>
      <t>(**)</t>
    </r>
    <r>
      <rPr>
        <sz val="8"/>
        <rFont val="Arial"/>
        <family val="2"/>
      </rPr>
      <t xml:space="preserve"> ou aussi "taux de renouvellement". Taux entre 2013-2019</t>
    </r>
  </si>
  <si>
    <t>Chimie/ Matériaux</t>
  </si>
  <si>
    <t>Agronomie/Agroalimentaire</t>
  </si>
  <si>
    <t>Médiane</t>
  </si>
  <si>
    <t>Médiane H</t>
  </si>
  <si>
    <t>Médiane F</t>
  </si>
  <si>
    <t>2009-
10</t>
  </si>
  <si>
    <t>2010-
11</t>
  </si>
  <si>
    <t>2011-
12</t>
  </si>
  <si>
    <t>2012-
13</t>
  </si>
  <si>
    <t>2013-
14</t>
  </si>
  <si>
    <t>2014-
15</t>
  </si>
  <si>
    <t>2015-
16</t>
  </si>
  <si>
    <t>2016-
17</t>
  </si>
  <si>
    <t>2017-
18</t>
  </si>
  <si>
    <t>2018-
19</t>
  </si>
  <si>
    <t>Année universitaire</t>
  </si>
  <si>
    <t>en %</t>
  </si>
  <si>
    <t>Situation avant l'inscription en thèse</t>
  </si>
  <si>
    <t>Doctorants inscrits avec un diplôme français</t>
  </si>
  <si>
    <t xml:space="preserve">Diplôme national de Master </t>
  </si>
  <si>
    <t>Titre d'ingénieur</t>
  </si>
  <si>
    <t>Autre diplôme conférant le grade de Master, Diplôme d'école de commerce ou de gestion</t>
  </si>
  <si>
    <t>Doctorants inscrits avec un diplôme étranger</t>
  </si>
  <si>
    <t>Champ : France entière; tous types d'établissements.</t>
  </si>
  <si>
    <t>Part dans les Cifre allouées</t>
  </si>
  <si>
    <t>Année civile</t>
  </si>
  <si>
    <t>Cifre allouées à des doctorantes</t>
  </si>
  <si>
    <t>Mathématiques et leurs interactions</t>
  </si>
  <si>
    <t>Sciences de la terre et de l'univers, espace</t>
  </si>
  <si>
    <t>Chimie et sciences des matériaux</t>
  </si>
  <si>
    <t>Sciences et TIC</t>
  </si>
  <si>
    <t>Sciences agronomiques et écologiques</t>
  </si>
  <si>
    <t>Biologie, médecine et santé</t>
  </si>
  <si>
    <t>Sciences de la société</t>
  </si>
  <si>
    <t xml:space="preserve">NB : les dossiers acceptés aux comités de 2018 proviennent pour environ 30% de dossiers déposés en 2017. </t>
  </si>
  <si>
    <t>Ensemble</t>
  </si>
  <si>
    <t>Ratio F/H</t>
  </si>
  <si>
    <t>Moyenne globale</t>
  </si>
  <si>
    <t>Indicateurs</t>
  </si>
  <si>
    <t>Médiane Hommes</t>
  </si>
  <si>
    <t>Médiane Femmes</t>
  </si>
  <si>
    <t>* : 1ères inscriptions intervenues entre septembre et mars d’une année universitaire donnée</t>
  </si>
  <si>
    <t>Nombre de 1ères inscriptions *</t>
  </si>
  <si>
    <t>Tableaux ou graphiques repris dans la publication papier</t>
  </si>
  <si>
    <t>Vérification</t>
  </si>
  <si>
    <t>% femmes dans le domaine scientifique</t>
  </si>
  <si>
    <t>Données détaillées sur les femmes doctorants Cifre</t>
  </si>
  <si>
    <t>Effectifs de femmes doctorants Cifre, par domaine scientifique</t>
  </si>
  <si>
    <t>Intitulé Correspondants  Enquête école doctorales</t>
  </si>
  <si>
    <t>Données  Enquête école doctorales</t>
  </si>
  <si>
    <t>Domaine sc fe</t>
  </si>
  <si>
    <t>% femmes Doctorants Cifre dans chaque domaine scientifique</t>
  </si>
  <si>
    <t>Voir intermédiaires de calcul au bas de l'onglet</t>
  </si>
  <si>
    <t>Répartition %</t>
  </si>
  <si>
    <t>Intermédiaires de calcul</t>
  </si>
  <si>
    <t>% moyen 2012 2013</t>
  </si>
  <si>
    <t>Évolution du nombre total de premières inscriptions en doctorat</t>
  </si>
  <si>
    <t>03 : Diplôme de plus haut niveau obtenu par l'ensemble des doctorants avant l’inscription en thèse</t>
  </si>
  <si>
    <t>2020</t>
  </si>
  <si>
    <t>2021</t>
  </si>
  <si>
    <t>Objectif</t>
  </si>
  <si>
    <t>Master hors ingénieur</t>
  </si>
  <si>
    <t>Industries extractives</t>
  </si>
  <si>
    <t>Ingénieur + Master</t>
  </si>
  <si>
    <t xml:space="preserve">Publications internationales de rang A (premier auteur), ou des brevets (co-inventeur) </t>
  </si>
  <si>
    <t xml:space="preserve">Communications dans des congrès internationaux  </t>
  </si>
  <si>
    <t xml:space="preserve">Communications dans des congrès nationaux  </t>
  </si>
  <si>
    <t>Origine geo 21</t>
  </si>
  <si>
    <t>2019-
20</t>
  </si>
  <si>
    <t>2020-
21</t>
  </si>
  <si>
    <t>2021-
22</t>
  </si>
  <si>
    <t>1ères inscriptions en doctorat, tous</t>
  </si>
  <si>
    <t>Ecarts Cifre/total</t>
  </si>
  <si>
    <t xml:space="preserve">% de femmes 1ères inscriptions doctorat </t>
  </si>
  <si>
    <t>Structure (%) selon le type d'employeur</t>
  </si>
  <si>
    <t>Energie production et distribution, Industries extractives</t>
  </si>
  <si>
    <t>selon le secteur d'activité</t>
  </si>
  <si>
    <t>Moyenne hors CIFRE rémunérés au plancher (23 484 €)</t>
  </si>
  <si>
    <t>% femmes Doctorants Cifre par domaine regroupé</t>
  </si>
  <si>
    <t>Effectifs de Cifre allouées a des femmes par domaine regroupé</t>
  </si>
  <si>
    <t>Répartition des Cifre allouées par domaine scientifique (en %)</t>
  </si>
  <si>
    <t>Répartition des Cifre allouées par domaine scientifique regroupé (en %)</t>
  </si>
  <si>
    <t xml:space="preserve">Évolutions </t>
  </si>
  <si>
    <t>Évolutions en pt</t>
  </si>
  <si>
    <t>Intermédiaire de calcul</t>
  </si>
  <si>
    <t>Répartition en %</t>
  </si>
  <si>
    <t>Moyenne hors CIFRE au plancher (23 484 €)</t>
  </si>
  <si>
    <t xml:space="preserve">Source : MESR-SIES (enquête sur les écoles doctorales).
</t>
  </si>
  <si>
    <t>STIC *</t>
  </si>
  <si>
    <t>Évolution du nombre de Cifre allouées selon le type d'employeur</t>
  </si>
  <si>
    <t xml:space="preserve">Évolution du nombre de Cifre acceptées par domaine scientifique </t>
  </si>
  <si>
    <t>Nombre de nouveaux employeurs de Cifre*, selon le type des employeurs</t>
  </si>
  <si>
    <t>Année de constat</t>
  </si>
  <si>
    <t>Soutenances à 1 an</t>
  </si>
  <si>
    <t>Soutenances à 5 ans</t>
  </si>
  <si>
    <t>Source : ANRT et MESR-DGRI C2.</t>
  </si>
  <si>
    <t xml:space="preserve">Source : ANRT et MESR-DGRI C2.
</t>
  </si>
  <si>
    <t xml:space="preserve">Source : MESR-SIES (enquête auprès des écoles doctorales).
</t>
  </si>
  <si>
    <t>Répartition des Cifre allouées, selon le secteur d'activité, depuis 2013</t>
  </si>
  <si>
    <t>Soutenance des thèses Cifre à 1 et 5 ans après la fin du contrat, depuis 2014</t>
  </si>
  <si>
    <t>Évolution du nombre de Cifre, depuis 2000</t>
  </si>
  <si>
    <t>Secteur 21</t>
  </si>
  <si>
    <t>Origine géographique des doctorants Cifre acceptés, depuis 2013</t>
  </si>
  <si>
    <t>Secteur</t>
  </si>
  <si>
    <t>Nombre d'employeurs (et de nouveaux employeurs) de Cifre, selon le type d'employeur, depuis 2012</t>
  </si>
  <si>
    <t>Évolution du nombre de Cifre allouées selon le type d'employeur, depuis 2012</t>
  </si>
  <si>
    <t>Données détaillées sur les femmes doctorants Cifre, par domaine scientifique, depuis 2012</t>
  </si>
  <si>
    <t>Valorisation en 5 ans des Cifre terminées</t>
  </si>
  <si>
    <t>Les employeurs</t>
  </si>
  <si>
    <t>Caractéristiques des doctorants Cifre</t>
  </si>
  <si>
    <t>Déroulement des Cifre</t>
  </si>
  <si>
    <t>N° dans l'ouvrage papier</t>
  </si>
  <si>
    <t>N° dans le fichier</t>
  </si>
  <si>
    <t>G 01</t>
  </si>
  <si>
    <t>G 02</t>
  </si>
  <si>
    <t>G 03</t>
  </si>
  <si>
    <t>T 04</t>
  </si>
  <si>
    <t>T 05</t>
  </si>
  <si>
    <t>T 06</t>
  </si>
  <si>
    <t>T 07</t>
  </si>
  <si>
    <t>T 08</t>
  </si>
  <si>
    <t>G 09</t>
  </si>
  <si>
    <t>07 : Salaires bruts des doctorants CIFRE</t>
  </si>
  <si>
    <t>Ecart CIFRE / total doctorants</t>
  </si>
  <si>
    <t>Nombre d'EMPLOYEURS de Cifre, selon le type des employeurs</t>
  </si>
  <si>
    <t>Doctorants étrangers</t>
  </si>
  <si>
    <t>Pour mémoire : 1ères inscriptions en doctorat, tous doctorants, rentrée 2021</t>
  </si>
  <si>
    <t>Tranche de salaire brut</t>
  </si>
  <si>
    <t>Doctorants CIFRE acceptés répartis par tranche de salaire brut</t>
  </si>
  <si>
    <t>2022</t>
  </si>
  <si>
    <t>2023</t>
  </si>
  <si>
    <t>Cumul 2000-2023</t>
  </si>
  <si>
    <t>Ho 2023</t>
  </si>
  <si>
    <t>Fe 2023</t>
  </si>
  <si>
    <t>Nombre de doctorants par employeur en 2023</t>
  </si>
  <si>
    <t>Écart 2023</t>
  </si>
  <si>
    <t>Les Cifre en 2023, selon le type des employeurs</t>
  </si>
  <si>
    <t>Nombres d'employeurs en 2023</t>
  </si>
  <si>
    <t>% 2023</t>
  </si>
  <si>
    <t>Écart 2023/ 2013, en points de % (pt)</t>
  </si>
  <si>
    <t>Valorisation en 5 ans de Cifre terminées de 2011 à 2016</t>
  </si>
  <si>
    <t>Nouveaux
en 2023 *</t>
  </si>
  <si>
    <t>Nombre de Cifre</t>
  </si>
  <si>
    <t>Répartition des Cifre acceptées en 2023, selon le secteur d'activité</t>
  </si>
  <si>
    <t>Origine géographique des doctorants Cifre acceptés en 2023</t>
  </si>
  <si>
    <t>Diplôme(s) antérieur(s) des doctorants Cifre acceptés en 2023</t>
  </si>
  <si>
    <t>Salaires des doctorants CIFRE acceptés en 2023</t>
  </si>
  <si>
    <t>2023/2022</t>
  </si>
  <si>
    <t>2023/2020</t>
  </si>
  <si>
    <t>Evolutions en %</t>
  </si>
  <si>
    <t>Union Européenne</t>
  </si>
  <si>
    <t>06 : Diplôme(s) antérieur(s) des doctorants Cifre</t>
  </si>
  <si>
    <t>2022 *</t>
  </si>
  <si>
    <t>nationalité du doctorant déclarée au moment du dépôt en ligne de la demande</t>
  </si>
  <si>
    <t>Nationalité des doctorants Cifre</t>
  </si>
  <si>
    <t>05 : Nationalité des doctorants Cifre</t>
  </si>
  <si>
    <t>Détail pour les PME, &lt; 250 salariés</t>
  </si>
  <si>
    <t>Lecture : les doctorants originaires des pays du Maghreb représentent 7,3% de l'ensemble des nouveaux doctorants Cifre en 2023</t>
  </si>
  <si>
    <t>Energie production et distribution, BTP &amp; Industries extractives</t>
  </si>
  <si>
    <t>Europe hors UE *</t>
  </si>
  <si>
    <t>Union Européenne *</t>
  </si>
  <si>
    <t>Nouvel employeur en :</t>
  </si>
  <si>
    <r>
      <t xml:space="preserve">Part dans les doctorants Cifre rénumérés </t>
    </r>
    <r>
      <rPr>
        <i/>
        <sz val="8"/>
        <rFont val="Arial"/>
        <family val="2"/>
      </rPr>
      <t>(%)</t>
    </r>
    <r>
      <rPr>
        <b/>
        <i/>
        <sz val="8"/>
        <rFont val="Arial"/>
        <family val="2"/>
      </rPr>
      <t xml:space="preserve"> en 2023</t>
    </r>
  </si>
  <si>
    <t>Répartition (en %) des Cifre allouées selon le type d'employeur</t>
  </si>
  <si>
    <t>Evolution des effectifs / 2012</t>
  </si>
  <si>
    <t>250 et plus</t>
  </si>
  <si>
    <t>Part des CIFRE au plancher (23 484 €) *</t>
  </si>
  <si>
    <t>En 2023, analyse basée sur 605 Cifre soit 34% du total)</t>
  </si>
  <si>
    <t>* En 2023, données disponibles sur seulement 605 Cifre (34% du total)</t>
  </si>
  <si>
    <t>Depuis le 1/1/2023, la rémunération minimale se base sur l’arrêté du 26/12/2022 qui fixe le montant de la rémunération minimale d’un contrat doctoral de droit privé soit : 2 044,12 € brut/mois pour commencer au 1/1/2023.</t>
  </si>
  <si>
    <t>2023/2012</t>
  </si>
  <si>
    <t>Evolutions en points de %</t>
  </si>
  <si>
    <t>2021-22</t>
  </si>
  <si>
    <t>2022-23</t>
  </si>
  <si>
    <t>2023-24</t>
  </si>
  <si>
    <t>Sources : arrêtés du 29 août 2016, du 11 octobre 2021 et du 26 décembre 2022</t>
  </si>
  <si>
    <t>01/01</t>
  </si>
  <si>
    <t>Indice CVS des prix à la consommation - Base 2015 - Ensemble des ménages - France - Ensemble | Insee</t>
  </si>
  <si>
    <t>2024-01</t>
  </si>
  <si>
    <t>2023-01</t>
  </si>
  <si>
    <t>2022-09</t>
  </si>
  <si>
    <t>01/09</t>
  </si>
  <si>
    <t>2021-09</t>
  </si>
  <si>
    <t>2016-09</t>
  </si>
  <si>
    <t>IPC, source INSEE</t>
  </si>
  <si>
    <t>Mois</t>
  </si>
  <si>
    <t>Salaire corrigé de l'inflation *</t>
  </si>
  <si>
    <t>Inflation</t>
  </si>
  <si>
    <t>Salaire nominal</t>
  </si>
  <si>
    <t>Date d'effet</t>
  </si>
  <si>
    <t>Salaire minimum du contrat doctoraux (la règle en EPST, 85% -EPSCP, 100%)</t>
  </si>
  <si>
    <t>04 : Répartition des Cifre allouées en 2023, par secteur d'activité employeur</t>
  </si>
  <si>
    <t>Cumul Cifre allouées depuis 1981</t>
  </si>
  <si>
    <t xml:space="preserve">Enquête 2017 </t>
  </si>
  <si>
    <t xml:space="preserve">Enquête 2018 </t>
  </si>
  <si>
    <t xml:space="preserve">Enquête 2019 </t>
  </si>
  <si>
    <t xml:space="preserve">Enquête 2020 </t>
  </si>
  <si>
    <t xml:space="preserve">Enquête 2021 </t>
  </si>
  <si>
    <t>fin de Cifre en 2011</t>
  </si>
  <si>
    <t>fin de Cifre en 2012</t>
  </si>
  <si>
    <t>fin de Cifre en 2013</t>
  </si>
  <si>
    <t>fin de Cifre en 2014</t>
  </si>
  <si>
    <t>fin de Cifre en 2015 (5 ans après)</t>
  </si>
  <si>
    <t>fin de Cifre en 2019 (1 an après)</t>
  </si>
  <si>
    <t>voir les conditions d’octroi sur le site de l’ANRT ou sur Les CIFRE | ESR</t>
  </si>
  <si>
    <t>Part des femmes (%)</t>
  </si>
  <si>
    <t>Nombre de Cifre acceptées par domaine scientifique, depuis 2012</t>
  </si>
  <si>
    <t>Diplôme(s) antérieur(s) des doctorants Cifre</t>
  </si>
  <si>
    <t>Taux d'évolutions (%)</t>
  </si>
  <si>
    <t>soutenues</t>
  </si>
  <si>
    <t>encore à soutenir</t>
  </si>
  <si>
    <t>jamais soutenues</t>
  </si>
  <si>
    <t>Part des thèses (en %) …</t>
  </si>
  <si>
    <t>MESR-SIES, EES 2025</t>
  </si>
  <si>
    <t>Publication biennale de l'Enseignement supérieur, de la Recherche et de l'Innovation [EES 2025]
Pour plus d'information sur les notions et les sigles rencontrées, se reporter au rapport intégral.</t>
  </si>
  <si>
    <t>Salaire minimum du contrat doctoral fixé par la LPR, jusque 2026</t>
  </si>
  <si>
    <t>G 24</t>
  </si>
  <si>
    <t>G 25</t>
  </si>
  <si>
    <t/>
  </si>
  <si>
    <t>G 26</t>
  </si>
  <si>
    <t>T 27</t>
  </si>
  <si>
    <t>T 28</t>
  </si>
  <si>
    <t>T 29</t>
  </si>
  <si>
    <t>T 30</t>
  </si>
  <si>
    <t>T 31</t>
  </si>
  <si>
    <t>G 32</t>
  </si>
  <si>
    <t>2023/ 2022</t>
  </si>
  <si>
    <t>2023/ 2013</t>
  </si>
  <si>
    <t>0 pt</t>
  </si>
  <si>
    <t>-0,02 pt</t>
  </si>
  <si>
    <t>Écart 2023 /2013, en points de %</t>
  </si>
  <si>
    <t>Répartition des 1760 Cifre acceptées en 2023</t>
  </si>
  <si>
    <t>Rentrées 2022-2023</t>
  </si>
  <si>
    <t>2022-2023</t>
  </si>
  <si>
    <t>2025-01</t>
  </si>
  <si>
    <t>Le dispositif Cifre a vocation à favoriser les échanges entre les laboratoires de recherche publique et les milieux socioéconomiques et à contribuer à l’emploi des docteurs par les entreprises. Les Cifre associent trois partenaires :
•	un employeur, le plus souvent une entreprise , qui confie à un doctorant un travail de recherche, objet de sa thèse ;
•	un laboratoire, extérieur à l’entreprise, qui assure l’encadrement scientifique du doctorant ;
•	un doctorant, titulaire d’un diplôme conférant le grade de master.
L'employeur reçoit de l’Association Nationale de la Recherche et de la Technologie (ANRT), qui gère les conventions Cifre pour le compte du ministère chargé de la recherche, une subvention annuelle de 14 000 € pendant 3 ans pour l'embauche d'un doctorant. 
La rémunération minimale des doctorants Cifre se base depuis le 1er janvier 2023 sur l’arrêté du 26 décembre 2022 qui fixe le montant de la rémunération minimale du contrat doctoral de droit public soit : 2 044,12 € brut/mois au 1/1/2023, puis 2 100 € (1/1/2024), 2 200 € (1/1/2025) et 2 300 € (1/1/2026). Voir onglet "Salaire min".
Un contrat de collaboration est établi entre l’employeur et le laboratoire spécifiant les conditions de déroulement des recherches et les clauses de propriété des résultats obtenus par le doctorant. De plus, les travaux du doctorant sont éligibles au crédit d’impôt recherche (CIR) selon les mêmes critères que pour tout chercheur travaillant dans la structure employeuse.
Depuis 2006, les associations et les collectivités territoriales agissant dans le cadre d’une action publique ou sociétale sont éligibles au dispositif Cifre. Les EPA, les EPIC et les GIP sont également éligibles.
Mis en place en 1981, le dispositif Cifre a bénéficié à près de 40 000 doctorants depuis sa création.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</si>
</sst>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6" formatCode="#,##0\ &quot;€&quot;;[Red]\-#,##0\ &quot;€&quot;"/>
    <numFmt numFmtId="164" formatCode="0.0%"/>
    <numFmt numFmtId="165" formatCode="0.0"/>
    <numFmt numFmtId="166" formatCode="#,##0.0"/>
    <numFmt numFmtId="167" formatCode="0.0000"/>
  </numFmts>
  <fonts count="78"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sz val="10"/>
      <color indexed="8"/>
      <name val="Arial"/>
      <family val="2"/>
    </font>
    <font>
      <sz val="10"/>
      <name val="Arial"/>
      <family val="2"/>
    </font>
    <font>
      <b/>
      <sz val="10"/>
      <name val="Arial"/>
      <family val="2"/>
    </font>
    <font>
      <sz val="11"/>
      <color indexed="8"/>
      <name val="Calibri"/>
      <family val="2"/>
    </font>
    <font>
      <b/>
      <i/>
      <sz val="10"/>
      <name val="Arial"/>
      <family val="2"/>
    </font>
    <font>
      <sz val="10"/>
      <color indexed="8"/>
      <name val="Arial"/>
      <family val="2"/>
    </font>
    <font>
      <b/>
      <sz val="9"/>
      <name val="Arial"/>
      <family val="2"/>
    </font>
    <font>
      <sz val="9"/>
      <name val="Arial"/>
      <family val="2"/>
    </font>
    <font>
      <b/>
      <sz val="11"/>
      <color indexed="8"/>
      <name val="Arial"/>
      <family val="2"/>
    </font>
    <font>
      <sz val="11"/>
      <color indexed="8"/>
      <name val="Arial"/>
      <family val="2"/>
    </font>
    <font>
      <b/>
      <sz val="8"/>
      <color indexed="81"/>
      <name val="Tahoma"/>
      <family val="2"/>
    </font>
    <font>
      <b/>
      <sz val="11"/>
      <name val="Calibri"/>
      <family val="2"/>
    </font>
    <font>
      <sz val="11"/>
      <color theme="1"/>
      <name val="Calibri"/>
      <family val="2"/>
      <scheme val="minor"/>
    </font>
    <font>
      <sz val="10"/>
      <color theme="1"/>
      <name val="Arial"/>
      <family val="2"/>
    </font>
    <font>
      <b/>
      <sz val="9"/>
      <color theme="1"/>
      <name val="Arial"/>
      <family val="2"/>
    </font>
    <font>
      <sz val="10"/>
      <color rgb="FF000000"/>
      <name val="Arial"/>
      <family val="2"/>
    </font>
    <font>
      <b/>
      <sz val="10"/>
      <color rgb="FF000000"/>
      <name val="Arial"/>
      <family val="2"/>
    </font>
    <font>
      <sz val="10"/>
      <name val="MS Sans Serif"/>
      <family val="2"/>
    </font>
    <font>
      <i/>
      <sz val="10"/>
      <name val="Arial"/>
      <family val="2"/>
    </font>
    <font>
      <b/>
      <sz val="11"/>
      <name val="Arial"/>
      <family val="2"/>
    </font>
    <font>
      <b/>
      <sz val="12"/>
      <color rgb="FF000000"/>
      <name val="Arial"/>
      <family val="2"/>
    </font>
    <font>
      <b/>
      <sz val="10"/>
      <color theme="0"/>
      <name val="Arial"/>
      <family val="2"/>
    </font>
    <font>
      <b/>
      <sz val="9"/>
      <color rgb="FF000000"/>
      <name val="Arial"/>
      <family val="2"/>
    </font>
    <font>
      <sz val="8"/>
      <color rgb="FF000000"/>
      <name val="Arial"/>
      <family val="2"/>
    </font>
    <font>
      <sz val="8"/>
      <name val="Arial"/>
      <family val="2"/>
    </font>
    <font>
      <b/>
      <sz val="8"/>
      <name val="Arial"/>
      <family val="2"/>
    </font>
    <font>
      <b/>
      <sz val="9"/>
      <color indexed="8"/>
      <name val="Arial"/>
      <family val="2"/>
    </font>
    <font>
      <sz val="9"/>
      <color indexed="8"/>
      <name val="Arial"/>
      <family val="2"/>
    </font>
    <font>
      <sz val="9"/>
      <color theme="1"/>
      <name val="Arial"/>
      <family val="2"/>
    </font>
    <font>
      <b/>
      <sz val="9.8000000000000007"/>
      <color rgb="FF000000"/>
      <name val="Arial"/>
      <family val="2"/>
    </font>
    <font>
      <i/>
      <sz val="8"/>
      <color rgb="FF000000"/>
      <name val="Arial"/>
      <family val="2"/>
    </font>
    <font>
      <b/>
      <sz val="10"/>
      <color indexed="8"/>
      <name val="Arial"/>
      <family val="2"/>
    </font>
    <font>
      <sz val="9"/>
      <color indexed="8"/>
      <name val="Tahoma"/>
      <family val="2"/>
    </font>
    <font>
      <u/>
      <sz val="10"/>
      <color theme="10"/>
      <name val="Arial"/>
      <family val="2"/>
    </font>
    <font>
      <i/>
      <sz val="9"/>
      <name val="Arial"/>
      <family val="2"/>
    </font>
    <font>
      <b/>
      <i/>
      <sz val="9"/>
      <name val="Arial"/>
      <family val="2"/>
    </font>
    <font>
      <i/>
      <sz val="9"/>
      <color indexed="8"/>
      <name val="Arial"/>
      <family val="2"/>
    </font>
    <font>
      <i/>
      <sz val="9"/>
      <color indexed="8"/>
      <name val="Tahoma"/>
      <family val="2"/>
    </font>
    <font>
      <sz val="8"/>
      <name val="Arial"/>
      <family val="2"/>
    </font>
    <font>
      <b/>
      <sz val="10"/>
      <color theme="1"/>
      <name val="Arial"/>
      <family val="2"/>
    </font>
    <font>
      <i/>
      <sz val="10"/>
      <color theme="1"/>
      <name val="Arial"/>
      <family val="2"/>
    </font>
    <font>
      <i/>
      <sz val="9"/>
      <color theme="1"/>
      <name val="Arial"/>
      <family val="2"/>
    </font>
    <font>
      <i/>
      <sz val="8"/>
      <name val="Arial"/>
      <family val="2"/>
    </font>
    <font>
      <sz val="9"/>
      <color rgb="FF000000"/>
      <name val="Arial"/>
      <family val="2"/>
    </font>
    <font>
      <b/>
      <sz val="12"/>
      <name val="Arial"/>
      <family val="2"/>
    </font>
    <font>
      <i/>
      <sz val="10"/>
      <color rgb="FF000000"/>
      <name val="Arial"/>
      <family val="2"/>
    </font>
    <font>
      <sz val="11"/>
      <color rgb="FF000000"/>
      <name val="Calibri"/>
      <family val="2"/>
      <scheme val="minor"/>
    </font>
    <font>
      <i/>
      <sz val="14"/>
      <color rgb="FFFF0000"/>
      <name val="Arial"/>
      <family val="2"/>
    </font>
    <font>
      <sz val="11"/>
      <name val="Calibri"/>
      <family val="2"/>
      <scheme val="minor"/>
    </font>
    <font>
      <b/>
      <sz val="11"/>
      <color indexed="8"/>
      <name val="Calibri"/>
      <family val="2"/>
    </font>
    <font>
      <b/>
      <sz val="11"/>
      <name val="Calibri"/>
      <family val="2"/>
      <scheme val="minor"/>
    </font>
    <font>
      <b/>
      <sz val="11"/>
      <color theme="1"/>
      <name val="Calibri"/>
      <family val="2"/>
      <scheme val="minor"/>
    </font>
    <font>
      <b/>
      <sz val="14"/>
      <color rgb="FFFF0000"/>
      <name val="Arial"/>
      <family val="2"/>
    </font>
    <font>
      <b/>
      <sz val="12"/>
      <color rgb="FFFF0000"/>
      <name val="Arial"/>
      <family val="2"/>
    </font>
    <font>
      <b/>
      <i/>
      <sz val="9"/>
      <color indexed="8"/>
      <name val="Arial"/>
      <family val="2"/>
    </font>
    <font>
      <b/>
      <sz val="16"/>
      <color rgb="FFFF0000"/>
      <name val="Arial"/>
      <family val="2"/>
    </font>
    <font>
      <b/>
      <sz val="12"/>
      <color rgb="FFC00000"/>
      <name val="Arial"/>
      <family val="2"/>
    </font>
    <font>
      <b/>
      <sz val="14"/>
      <color rgb="FFC00000"/>
      <name val="Arial"/>
      <family val="2"/>
    </font>
    <font>
      <sz val="14"/>
      <name val="Arial"/>
      <family val="2"/>
    </font>
    <font>
      <i/>
      <sz val="11"/>
      <color theme="1"/>
      <name val="Calibri"/>
      <family val="2"/>
      <scheme val="minor"/>
    </font>
    <font>
      <i/>
      <sz val="8"/>
      <color theme="1"/>
      <name val="Calibri"/>
      <family val="2"/>
      <scheme val="minor"/>
    </font>
    <font>
      <b/>
      <i/>
      <sz val="8"/>
      <name val="Arial"/>
      <family val="2"/>
    </font>
    <font>
      <b/>
      <sz val="8"/>
      <name val="Calibri"/>
      <family val="2"/>
      <scheme val="minor"/>
    </font>
    <font>
      <sz val="14"/>
      <color theme="1"/>
      <name val="Calibri"/>
      <family val="2"/>
      <scheme val="minor"/>
    </font>
    <font>
      <sz val="9"/>
      <color theme="1"/>
      <name val="Calibri"/>
      <family val="2"/>
      <scheme val="minor"/>
    </font>
    <font>
      <u/>
      <sz val="11"/>
      <color theme="10"/>
      <name val="Calibri"/>
      <family val="2"/>
      <scheme val="minor"/>
    </font>
    <font>
      <u/>
      <sz val="9"/>
      <color theme="10"/>
      <name val="Arial"/>
      <family val="2"/>
    </font>
    <font>
      <u/>
      <sz val="9"/>
      <color rgb="FF4472C4"/>
      <name val="Arial"/>
      <family val="2"/>
    </font>
    <font>
      <i/>
      <sz val="9"/>
      <color theme="1" tint="0.249977111117893"/>
      <name val="Arial"/>
      <family val="2"/>
    </font>
    <font>
      <b/>
      <i/>
      <sz val="10"/>
      <color rgb="FF000000"/>
      <name val="Arial"/>
      <family val="2"/>
    </font>
    <font>
      <b/>
      <sz val="13"/>
      <color rgb="FF000000"/>
      <name val="Arial"/>
      <family val="2"/>
    </font>
    <font>
      <i/>
      <sz val="10"/>
      <color theme="1"/>
      <name val="Calibri"/>
      <family val="2"/>
      <scheme val="minor"/>
    </font>
  </fonts>
  <fills count="18">
    <fill>
      <patternFill patternType="none"/>
    </fill>
    <fill>
      <patternFill patternType="gray125"/>
    </fill>
    <fill>
      <patternFill patternType="solid">
        <fgColor rgb="FFFFFFCC"/>
      </patternFill>
    </fill>
    <fill>
      <patternFill patternType="solid">
        <fgColor theme="0" tint="-0.14999847407452621"/>
        <bgColor indexed="64"/>
      </patternFill>
    </fill>
    <fill>
      <patternFill patternType="solid">
        <fgColor theme="5" tint="0.59999389629810485"/>
        <bgColor indexed="64"/>
      </patternFill>
    </fill>
    <fill>
      <patternFill patternType="solid">
        <fgColor theme="0"/>
        <bgColor indexed="64"/>
      </patternFill>
    </fill>
    <fill>
      <patternFill patternType="solid">
        <fgColor theme="4"/>
        <bgColor indexed="64"/>
      </patternFill>
    </fill>
    <fill>
      <patternFill patternType="solid">
        <fgColor theme="0"/>
        <bgColor indexed="0"/>
      </patternFill>
    </fill>
    <fill>
      <patternFill patternType="solid">
        <fgColor theme="2"/>
        <bgColor indexed="64"/>
      </patternFill>
    </fill>
    <fill>
      <patternFill patternType="solid">
        <fgColor theme="3" tint="0.59999389629810485"/>
        <bgColor indexed="64"/>
      </patternFill>
    </fill>
    <fill>
      <patternFill patternType="solid">
        <fgColor theme="6" tint="0.39997558519241921"/>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rgb="FFFFCCFF"/>
        <bgColor indexed="64"/>
      </patternFill>
    </fill>
    <fill>
      <patternFill patternType="solid">
        <fgColor theme="2" tint="-0.249977111117893"/>
        <bgColor indexed="64"/>
      </patternFill>
    </fill>
    <fill>
      <patternFill patternType="solid">
        <fgColor rgb="FFFFFF00"/>
        <bgColor indexed="64"/>
      </patternFill>
    </fill>
    <fill>
      <patternFill patternType="solid">
        <fgColor rgb="FF5B9BD5"/>
        <bgColor indexed="64"/>
      </patternFill>
    </fill>
    <fill>
      <patternFill patternType="solid">
        <fgColor theme="5" tint="0.79998168889431442"/>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thin">
        <color indexed="64"/>
      </top>
      <bottom/>
      <diagonal/>
    </border>
  </borders>
  <cellStyleXfs count="24">
    <xf numFmtId="0" fontId="0" fillId="0" borderId="0"/>
    <xf numFmtId="0" fontId="9" fillId="2" borderId="7" applyNumberFormat="0" applyFont="0" applyAlignment="0" applyProtection="0"/>
    <xf numFmtId="0" fontId="7" fillId="0" borderId="0"/>
    <xf numFmtId="0" fontId="18" fillId="0" borderId="0"/>
    <xf numFmtId="0" fontId="19" fillId="0" borderId="0"/>
    <xf numFmtId="0" fontId="5" fillId="0" borderId="0"/>
    <xf numFmtId="0" fontId="18" fillId="0" borderId="0" applyProtection="0"/>
    <xf numFmtId="0" fontId="11" fillId="0" borderId="0"/>
    <xf numFmtId="0" fontId="6" fillId="0" borderId="0"/>
    <xf numFmtId="9" fontId="4" fillId="0" borderId="0" applyFont="0" applyFill="0" applyBorder="0" applyAlignment="0" applyProtection="0"/>
    <xf numFmtId="9" fontId="5" fillId="0" borderId="0" applyFont="0" applyFill="0" applyBorder="0" applyAlignment="0" applyProtection="0"/>
    <xf numFmtId="9" fontId="9" fillId="0" borderId="0" applyFont="0" applyFill="0" applyBorder="0" applyAlignment="0" applyProtection="0"/>
    <xf numFmtId="0" fontId="5" fillId="0" borderId="0"/>
    <xf numFmtId="0" fontId="23" fillId="0" borderId="0"/>
    <xf numFmtId="0" fontId="6" fillId="0" borderId="0"/>
    <xf numFmtId="0" fontId="4" fillId="0" borderId="0"/>
    <xf numFmtId="0" fontId="4" fillId="0" borderId="0"/>
    <xf numFmtId="0" fontId="39" fillId="0" borderId="0" applyNumberFormat="0" applyFill="0" applyBorder="0" applyAlignment="0" applyProtection="0"/>
    <xf numFmtId="0" fontId="4" fillId="0" borderId="0"/>
    <xf numFmtId="0" fontId="3" fillId="0" borderId="0"/>
    <xf numFmtId="0" fontId="4" fillId="0" borderId="0"/>
    <xf numFmtId="0" fontId="4" fillId="0" borderId="0"/>
    <xf numFmtId="0" fontId="1" fillId="0" borderId="0"/>
    <xf numFmtId="0" fontId="71" fillId="0" borderId="0" applyNumberFormat="0" applyFill="0" applyBorder="0" applyAlignment="0" applyProtection="0"/>
  </cellStyleXfs>
  <cellXfs count="717">
    <xf numFmtId="0" fontId="0" fillId="0" borderId="0" xfId="0"/>
    <xf numFmtId="0" fontId="0" fillId="0" borderId="0" xfId="0" applyAlignment="1"/>
    <xf numFmtId="164" fontId="0" fillId="0" borderId="0" xfId="0" applyNumberFormat="1" applyAlignment="1"/>
    <xf numFmtId="9" fontId="0" fillId="0" borderId="1" xfId="0" applyNumberFormat="1" applyBorder="1"/>
    <xf numFmtId="9" fontId="0" fillId="0" borderId="0" xfId="0" applyNumberFormat="1"/>
    <xf numFmtId="0" fontId="22" fillId="0" borderId="0" xfId="0" applyFont="1" applyAlignment="1">
      <alignment horizontal="left" vertical="center" readingOrder="1"/>
    </xf>
    <xf numFmtId="0" fontId="8" fillId="0" borderId="0" xfId="0" applyFont="1"/>
    <xf numFmtId="0" fontId="0" fillId="0" borderId="0" xfId="0" applyBorder="1"/>
    <xf numFmtId="0" fontId="14" fillId="0" borderId="0" xfId="6" applyFont="1"/>
    <xf numFmtId="0" fontId="15" fillId="0" borderId="0" xfId="6" applyFont="1"/>
    <xf numFmtId="0" fontId="18" fillId="0" borderId="0" xfId="3"/>
    <xf numFmtId="0" fontId="0" fillId="5" borderId="0" xfId="0" applyFill="1" applyBorder="1" applyAlignment="1"/>
    <xf numFmtId="49" fontId="4" fillId="0" borderId="0" xfId="13" applyNumberFormat="1" applyFont="1"/>
    <xf numFmtId="49" fontId="4" fillId="0" borderId="0" xfId="13" applyNumberFormat="1" applyFont="1" applyAlignment="1">
      <alignment wrapText="1"/>
    </xf>
    <xf numFmtId="49" fontId="30" fillId="0" borderId="0" xfId="13" applyNumberFormat="1" applyFont="1"/>
    <xf numFmtId="49" fontId="30" fillId="0" borderId="0" xfId="13" applyNumberFormat="1" applyFont="1" applyAlignment="1">
      <alignment horizontal="center" wrapText="1"/>
    </xf>
    <xf numFmtId="0" fontId="4" fillId="0" borderId="0" xfId="0" applyFont="1"/>
    <xf numFmtId="9" fontId="0" fillId="5" borderId="0" xfId="0" applyNumberFormat="1" applyFill="1" applyBorder="1" applyAlignment="1">
      <alignment horizontal="center"/>
    </xf>
    <xf numFmtId="164" fontId="0" fillId="5" borderId="0" xfId="10" applyNumberFormat="1" applyFont="1" applyFill="1" applyBorder="1" applyAlignment="1"/>
    <xf numFmtId="9" fontId="0" fillId="5" borderId="0" xfId="10" applyFont="1" applyFill="1" applyBorder="1" applyAlignment="1"/>
    <xf numFmtId="165" fontId="0" fillId="0" borderId="0" xfId="0" applyNumberFormat="1"/>
    <xf numFmtId="164" fontId="0" fillId="0" borderId="0" xfId="0" applyNumberFormat="1" applyBorder="1"/>
    <xf numFmtId="0" fontId="10" fillId="0" borderId="0" xfId="0" applyFont="1" applyBorder="1"/>
    <xf numFmtId="0" fontId="0" fillId="0" borderId="6" xfId="0" applyBorder="1"/>
    <xf numFmtId="0" fontId="17" fillId="0" borderId="0" xfId="0" applyFont="1" applyAlignment="1">
      <alignment vertical="center" wrapText="1"/>
    </xf>
    <xf numFmtId="0" fontId="0" fillId="5" borderId="0" xfId="0" applyFill="1"/>
    <xf numFmtId="0" fontId="8" fillId="5" borderId="0" xfId="0" applyFont="1" applyFill="1"/>
    <xf numFmtId="3" fontId="33" fillId="0" borderId="10" xfId="6" applyNumberFormat="1" applyFont="1" applyBorder="1" applyAlignment="1">
      <alignment horizontal="right"/>
    </xf>
    <xf numFmtId="0" fontId="12" fillId="3" borderId="1" xfId="2" applyFont="1" applyFill="1" applyBorder="1" applyAlignment="1">
      <alignment horizontal="left" vertical="center" readingOrder="1"/>
    </xf>
    <xf numFmtId="0" fontId="12" fillId="3" borderId="1" xfId="2" applyFont="1" applyFill="1" applyBorder="1" applyAlignment="1">
      <alignment horizontal="center" vertical="center"/>
    </xf>
    <xf numFmtId="0" fontId="12" fillId="3" borderId="1" xfId="0" applyFont="1" applyFill="1" applyBorder="1" applyAlignment="1">
      <alignment horizontal="center" vertical="center"/>
    </xf>
    <xf numFmtId="0" fontId="13" fillId="0" borderId="1" xfId="2" applyFont="1" applyBorder="1"/>
    <xf numFmtId="0" fontId="13" fillId="0" borderId="1" xfId="0" applyFont="1" applyBorder="1"/>
    <xf numFmtId="0" fontId="8" fillId="0" borderId="8" xfId="0" applyFont="1" applyBorder="1" applyAlignment="1"/>
    <xf numFmtId="9" fontId="0" fillId="0" borderId="1" xfId="9" applyFont="1" applyBorder="1"/>
    <xf numFmtId="0" fontId="13" fillId="5" borderId="1" xfId="0" applyFont="1" applyFill="1" applyBorder="1"/>
    <xf numFmtId="9" fontId="13" fillId="0" borderId="1" xfId="9" applyFont="1" applyBorder="1"/>
    <xf numFmtId="165" fontId="38" fillId="5" borderId="0" xfId="0" applyNumberFormat="1" applyFont="1" applyFill="1" applyBorder="1" applyAlignment="1" applyProtection="1">
      <alignment vertical="top" wrapText="1" readingOrder="1"/>
      <protection locked="0"/>
    </xf>
    <xf numFmtId="0" fontId="13" fillId="0" borderId="0" xfId="0" applyFont="1" applyBorder="1"/>
    <xf numFmtId="165" fontId="13" fillId="0" borderId="0" xfId="0" applyNumberFormat="1" applyFont="1" applyBorder="1"/>
    <xf numFmtId="0" fontId="0" fillId="0" borderId="8" xfId="0" applyBorder="1"/>
    <xf numFmtId="0" fontId="12" fillId="3" borderId="1" xfId="0" applyFont="1" applyFill="1" applyBorder="1" applyAlignment="1">
      <alignment horizontal="center" vertical="center" wrapText="1"/>
    </xf>
    <xf numFmtId="9" fontId="13" fillId="0" borderId="1" xfId="0" applyNumberFormat="1" applyFont="1" applyBorder="1"/>
    <xf numFmtId="0" fontId="38" fillId="5" borderId="2" xfId="0" applyFont="1" applyFill="1" applyBorder="1" applyAlignment="1" applyProtection="1">
      <alignment vertical="top" wrapText="1" readingOrder="1"/>
      <protection locked="0"/>
    </xf>
    <xf numFmtId="0" fontId="13" fillId="0" borderId="13" xfId="0" applyFont="1" applyBorder="1"/>
    <xf numFmtId="0" fontId="13" fillId="0" borderId="5" xfId="0" applyFont="1" applyBorder="1"/>
    <xf numFmtId="9" fontId="12" fillId="3" borderId="1" xfId="0" quotePrefix="1" applyNumberFormat="1" applyFont="1" applyFill="1" applyBorder="1" applyAlignment="1">
      <alignment horizontal="center" vertical="center"/>
    </xf>
    <xf numFmtId="0" fontId="13" fillId="5" borderId="1" xfId="0" applyFont="1" applyFill="1" applyBorder="1" applyAlignment="1">
      <alignment wrapText="1"/>
    </xf>
    <xf numFmtId="9" fontId="13" fillId="5" borderId="1" xfId="9" applyFont="1" applyFill="1" applyBorder="1"/>
    <xf numFmtId="0" fontId="13" fillId="5" borderId="1" xfId="0" applyFont="1" applyFill="1" applyBorder="1" applyAlignment="1">
      <alignment horizontal="left" vertical="center" wrapText="1"/>
    </xf>
    <xf numFmtId="0" fontId="13" fillId="5" borderId="1" xfId="2" applyFont="1" applyFill="1" applyBorder="1"/>
    <xf numFmtId="0" fontId="12" fillId="3" borderId="1" xfId="2" applyFont="1" applyFill="1" applyBorder="1" applyAlignment="1">
      <alignment horizontal="center" vertical="center" wrapText="1"/>
    </xf>
    <xf numFmtId="0" fontId="30" fillId="0" borderId="0" xfId="0" applyFont="1"/>
    <xf numFmtId="0" fontId="32" fillId="3" borderId="1" xfId="6" applyFont="1" applyFill="1" applyBorder="1" applyAlignment="1">
      <alignment horizontal="center" vertical="center" wrapText="1"/>
    </xf>
    <xf numFmtId="0" fontId="35" fillId="0" borderId="8" xfId="0" applyFont="1" applyBorder="1" applyAlignment="1">
      <alignment vertical="center" readingOrder="1"/>
    </xf>
    <xf numFmtId="9" fontId="12" fillId="5" borderId="0" xfId="9" applyFont="1" applyFill="1" applyBorder="1" applyAlignment="1">
      <alignment horizontal="right" vertical="center"/>
    </xf>
    <xf numFmtId="9" fontId="12" fillId="5" borderId="0" xfId="9" applyFont="1" applyFill="1" applyBorder="1"/>
    <xf numFmtId="0" fontId="12" fillId="0" borderId="0" xfId="0" applyFont="1" applyBorder="1"/>
    <xf numFmtId="164" fontId="12" fillId="0" borderId="0" xfId="0" applyNumberFormat="1" applyFont="1" applyBorder="1"/>
    <xf numFmtId="0" fontId="33" fillId="0" borderId="1" xfId="7" applyFont="1" applyFill="1" applyBorder="1" applyAlignment="1"/>
    <xf numFmtId="0" fontId="33" fillId="0" borderId="1" xfId="8" applyFont="1" applyFill="1" applyBorder="1" applyAlignment="1">
      <alignment horizontal="right"/>
    </xf>
    <xf numFmtId="9" fontId="33" fillId="0" borderId="1" xfId="9" applyFont="1" applyFill="1" applyBorder="1" applyAlignment="1">
      <alignment horizontal="right"/>
    </xf>
    <xf numFmtId="9" fontId="33" fillId="0" borderId="1" xfId="8" applyNumberFormat="1" applyFont="1" applyFill="1" applyBorder="1" applyAlignment="1">
      <alignment horizontal="right"/>
    </xf>
    <xf numFmtId="0" fontId="13" fillId="5" borderId="1" xfId="0" applyFont="1" applyFill="1" applyBorder="1" applyAlignment="1">
      <alignment horizontal="center" vertical="center" wrapText="1"/>
    </xf>
    <xf numFmtId="0" fontId="13" fillId="0" borderId="1" xfId="0" applyFont="1" applyBorder="1" applyAlignment="1"/>
    <xf numFmtId="0" fontId="38" fillId="5" borderId="1" xfId="0" applyFont="1" applyFill="1" applyBorder="1" applyAlignment="1" applyProtection="1">
      <alignment vertical="center" wrapText="1" readingOrder="1"/>
      <protection locked="0"/>
    </xf>
    <xf numFmtId="0" fontId="13" fillId="5" borderId="1" xfId="0" applyFont="1" applyFill="1" applyBorder="1" applyAlignment="1"/>
    <xf numFmtId="0" fontId="12" fillId="0" borderId="0" xfId="0" applyFont="1" applyBorder="1" applyAlignment="1"/>
    <xf numFmtId="0" fontId="12" fillId="3" borderId="5" xfId="0" applyFont="1" applyFill="1" applyBorder="1" applyAlignment="1">
      <alignment horizontal="center" vertical="center" wrapText="1"/>
    </xf>
    <xf numFmtId="0" fontId="13" fillId="5" borderId="1" xfId="0" applyFont="1" applyFill="1" applyBorder="1" applyAlignment="1">
      <alignment horizontal="right"/>
    </xf>
    <xf numFmtId="9" fontId="13" fillId="5" borderId="1" xfId="9" applyFont="1" applyFill="1" applyBorder="1" applyAlignment="1">
      <alignment horizontal="right"/>
    </xf>
    <xf numFmtId="0" fontId="34" fillId="0" borderId="1" xfId="2" applyFont="1" applyBorder="1" applyAlignment="1">
      <alignment wrapText="1" readingOrder="1"/>
    </xf>
    <xf numFmtId="0" fontId="38" fillId="5" borderId="1" xfId="0" applyFont="1" applyFill="1" applyBorder="1" applyAlignment="1" applyProtection="1">
      <alignment wrapText="1"/>
      <protection locked="0"/>
    </xf>
    <xf numFmtId="0" fontId="12" fillId="3" borderId="1" xfId="0" applyFont="1" applyFill="1" applyBorder="1" applyAlignment="1">
      <alignment horizontal="left" vertical="center"/>
    </xf>
    <xf numFmtId="0" fontId="33" fillId="5" borderId="1" xfId="0" applyFont="1" applyFill="1" applyBorder="1" applyAlignment="1" applyProtection="1">
      <alignment vertical="top" wrapText="1"/>
      <protection locked="0"/>
    </xf>
    <xf numFmtId="0" fontId="8" fillId="0" borderId="0" xfId="0" applyFont="1" applyBorder="1" applyAlignment="1"/>
    <xf numFmtId="0" fontId="4" fillId="0" borderId="0" xfId="0" applyFont="1" applyBorder="1"/>
    <xf numFmtId="0" fontId="12" fillId="0" borderId="9" xfId="0" applyFont="1" applyBorder="1"/>
    <xf numFmtId="0" fontId="13" fillId="5" borderId="15" xfId="2" applyFont="1" applyFill="1" applyBorder="1"/>
    <xf numFmtId="0" fontId="20" fillId="0" borderId="9" xfId="2" applyFont="1" applyBorder="1" applyAlignment="1">
      <alignment readingOrder="1"/>
    </xf>
    <xf numFmtId="0" fontId="34" fillId="0" borderId="15" xfId="2" applyFont="1" applyBorder="1" applyAlignment="1">
      <alignment wrapText="1" readingOrder="1"/>
    </xf>
    <xf numFmtId="0" fontId="13" fillId="0" borderId="15" xfId="2" applyFont="1" applyBorder="1"/>
    <xf numFmtId="0" fontId="13" fillId="0" borderId="15" xfId="0" applyFont="1" applyBorder="1"/>
    <xf numFmtId="9" fontId="12" fillId="0" borderId="9" xfId="0" applyNumberFormat="1" applyFont="1" applyBorder="1"/>
    <xf numFmtId="9" fontId="12" fillId="0" borderId="9" xfId="9" applyFont="1" applyBorder="1"/>
    <xf numFmtId="9" fontId="13" fillId="0" borderId="15" xfId="9" applyFont="1" applyBorder="1"/>
    <xf numFmtId="9" fontId="8" fillId="0" borderId="9" xfId="0" applyNumberFormat="1" applyFont="1" applyBorder="1"/>
    <xf numFmtId="9" fontId="0" fillId="0" borderId="15" xfId="9" applyFont="1" applyBorder="1"/>
    <xf numFmtId="9" fontId="0" fillId="0" borderId="15" xfId="0" applyNumberFormat="1" applyBorder="1"/>
    <xf numFmtId="0" fontId="12" fillId="0" borderId="9" xfId="0" applyFont="1" applyBorder="1" applyAlignment="1"/>
    <xf numFmtId="0" fontId="13" fillId="5" borderId="15" xfId="0" applyFont="1" applyFill="1" applyBorder="1" applyAlignment="1">
      <alignment wrapText="1"/>
    </xf>
    <xf numFmtId="0" fontId="13" fillId="5" borderId="15" xfId="0" applyFont="1" applyFill="1" applyBorder="1" applyAlignment="1"/>
    <xf numFmtId="0" fontId="13" fillId="0" borderId="15" xfId="0" applyFont="1" applyBorder="1" applyAlignment="1"/>
    <xf numFmtId="9" fontId="12" fillId="5" borderId="9" xfId="9" applyFont="1" applyFill="1" applyBorder="1"/>
    <xf numFmtId="9" fontId="13" fillId="5" borderId="15" xfId="9" applyFont="1" applyFill="1" applyBorder="1"/>
    <xf numFmtId="0" fontId="18" fillId="0" borderId="0" xfId="3" applyBorder="1"/>
    <xf numFmtId="0" fontId="13" fillId="5" borderId="1" xfId="2" applyFont="1" applyFill="1" applyBorder="1" applyAlignment="1">
      <alignment horizontal="right"/>
    </xf>
    <xf numFmtId="0" fontId="40" fillId="0" borderId="1" xfId="0" applyFont="1" applyBorder="1" applyAlignment="1">
      <alignment wrapText="1"/>
    </xf>
    <xf numFmtId="9" fontId="13" fillId="0" borderId="1" xfId="11" applyNumberFormat="1" applyFont="1" applyBorder="1"/>
    <xf numFmtId="9" fontId="40" fillId="0" borderId="1" xfId="9" applyFont="1" applyBorder="1" applyAlignment="1"/>
    <xf numFmtId="0" fontId="42" fillId="5" borderId="1" xfId="0" applyFont="1" applyFill="1" applyBorder="1" applyAlignment="1" applyProtection="1">
      <alignment horizontal="left" vertical="top" wrapText="1" readingOrder="1"/>
      <protection locked="0"/>
    </xf>
    <xf numFmtId="165" fontId="43" fillId="5" borderId="1" xfId="0" applyNumberFormat="1" applyFont="1" applyFill="1" applyBorder="1" applyAlignment="1" applyProtection="1">
      <alignment wrapText="1"/>
      <protection locked="0"/>
    </xf>
    <xf numFmtId="0" fontId="40" fillId="0" borderId="2" xfId="0" applyFont="1" applyBorder="1" applyAlignment="1"/>
    <xf numFmtId="165" fontId="40" fillId="0" borderId="5" xfId="0" applyNumberFormat="1" applyFont="1" applyBorder="1" applyAlignment="1"/>
    <xf numFmtId="0" fontId="28" fillId="3" borderId="4" xfId="0" applyFont="1" applyFill="1" applyBorder="1" applyAlignment="1">
      <alignment vertical="center" readingOrder="1"/>
    </xf>
    <xf numFmtId="0" fontId="21" fillId="0" borderId="0" xfId="16" applyFont="1" applyAlignment="1"/>
    <xf numFmtId="0" fontId="0" fillId="3" borderId="1" xfId="0" applyFill="1" applyBorder="1"/>
    <xf numFmtId="164" fontId="13" fillId="0" borderId="1" xfId="9" applyNumberFormat="1" applyFont="1" applyBorder="1"/>
    <xf numFmtId="164" fontId="13" fillId="0" borderId="15" xfId="9" applyNumberFormat="1" applyFont="1" applyBorder="1"/>
    <xf numFmtId="164" fontId="12" fillId="0" borderId="9" xfId="9" applyNumberFormat="1" applyFont="1" applyBorder="1"/>
    <xf numFmtId="0" fontId="36" fillId="0" borderId="0" xfId="0" applyFont="1" applyAlignment="1">
      <alignment horizontal="left" vertical="center" readingOrder="1"/>
    </xf>
    <xf numFmtId="0" fontId="12" fillId="5" borderId="0" xfId="0" applyFont="1" applyFill="1" applyBorder="1" applyAlignment="1"/>
    <xf numFmtId="0" fontId="8" fillId="5" borderId="0" xfId="2" applyFont="1" applyFill="1" applyBorder="1"/>
    <xf numFmtId="0" fontId="7" fillId="5" borderId="0" xfId="2" applyFill="1" applyBorder="1"/>
    <xf numFmtId="0" fontId="0" fillId="5" borderId="0" xfId="0" applyFill="1" applyBorder="1"/>
    <xf numFmtId="0" fontId="32" fillId="7" borderId="0" xfId="14" applyFont="1" applyFill="1" applyBorder="1" applyAlignment="1">
      <alignment horizontal="left"/>
    </xf>
    <xf numFmtId="0" fontId="32" fillId="7" borderId="0" xfId="14" applyFont="1" applyFill="1" applyBorder="1" applyAlignment="1">
      <alignment horizontal="center" vertical="center" wrapText="1"/>
    </xf>
    <xf numFmtId="0" fontId="33" fillId="5" borderId="0" xfId="14" applyFont="1" applyFill="1" applyBorder="1" applyAlignment="1">
      <alignment horizontal="left" wrapText="1"/>
    </xf>
    <xf numFmtId="9" fontId="33" fillId="5" borderId="0" xfId="10" applyNumberFormat="1" applyFont="1" applyFill="1" applyBorder="1" applyAlignment="1">
      <alignment horizontal="right" wrapText="1"/>
    </xf>
    <xf numFmtId="0" fontId="31" fillId="0" borderId="1" xfId="0" applyFont="1" applyBorder="1"/>
    <xf numFmtId="0" fontId="31" fillId="0" borderId="1" xfId="0" applyFont="1" applyBorder="1" applyAlignment="1">
      <alignment horizontal="center"/>
    </xf>
    <xf numFmtId="0" fontId="22" fillId="0" borderId="0" xfId="0" applyFont="1" applyBorder="1" applyAlignment="1">
      <alignment horizontal="left" vertical="center" readingOrder="1"/>
    </xf>
    <xf numFmtId="3" fontId="32" fillId="0" borderId="9" xfId="6" applyNumberFormat="1" applyFont="1" applyFill="1" applyBorder="1" applyAlignment="1">
      <alignment horizontal="right" vertical="center"/>
    </xf>
    <xf numFmtId="0" fontId="4" fillId="0" borderId="0" xfId="16" applyAlignment="1"/>
    <xf numFmtId="0" fontId="36" fillId="0" borderId="0" xfId="16" applyFont="1" applyAlignment="1">
      <alignment horizontal="left" vertical="center" readingOrder="1"/>
    </xf>
    <xf numFmtId="0" fontId="0" fillId="5" borderId="1" xfId="0" applyFill="1" applyBorder="1"/>
    <xf numFmtId="49" fontId="33" fillId="0" borderId="0" xfId="6" applyNumberFormat="1" applyFont="1" applyFill="1" applyBorder="1"/>
    <xf numFmtId="3" fontId="33" fillId="0" borderId="0" xfId="6" applyNumberFormat="1" applyFont="1" applyFill="1" applyBorder="1" applyAlignment="1">
      <alignment horizontal="right"/>
    </xf>
    <xf numFmtId="49" fontId="33" fillId="0" borderId="0" xfId="6" applyNumberFormat="1" applyFont="1" applyBorder="1"/>
    <xf numFmtId="0" fontId="32" fillId="0" borderId="8" xfId="6" applyFont="1" applyFill="1" applyBorder="1" applyAlignment="1">
      <alignment wrapText="1"/>
    </xf>
    <xf numFmtId="0" fontId="32" fillId="3" borderId="13" xfId="6" applyFont="1" applyFill="1" applyBorder="1" applyAlignment="1">
      <alignment horizontal="center" vertical="center" wrapText="1"/>
    </xf>
    <xf numFmtId="3" fontId="32" fillId="0" borderId="8" xfId="6" applyNumberFormat="1" applyFont="1" applyFill="1" applyBorder="1" applyAlignment="1">
      <alignment horizontal="right" vertical="center"/>
    </xf>
    <xf numFmtId="9" fontId="32" fillId="0" borderId="9" xfId="9" applyFont="1" applyFill="1" applyBorder="1" applyAlignment="1">
      <alignment vertical="center"/>
    </xf>
    <xf numFmtId="0" fontId="15" fillId="5" borderId="0" xfId="6" applyFont="1" applyFill="1"/>
    <xf numFmtId="0" fontId="13" fillId="5" borderId="15" xfId="0" applyFont="1" applyFill="1" applyBorder="1"/>
    <xf numFmtId="0" fontId="12" fillId="5" borderId="9" xfId="0" applyFont="1" applyFill="1" applyBorder="1"/>
    <xf numFmtId="0" fontId="12" fillId="8" borderId="1" xfId="0" applyFont="1" applyFill="1" applyBorder="1" applyAlignment="1">
      <alignment horizontal="center" vertical="center"/>
    </xf>
    <xf numFmtId="9" fontId="40" fillId="5" borderId="5" xfId="9" applyFont="1" applyFill="1" applyBorder="1" applyAlignment="1"/>
    <xf numFmtId="165" fontId="40" fillId="5" borderId="1" xfId="0" applyNumberFormat="1" applyFont="1" applyFill="1" applyBorder="1" applyAlignment="1"/>
    <xf numFmtId="165" fontId="40" fillId="5" borderId="15" xfId="0" applyNumberFormat="1" applyFont="1" applyFill="1" applyBorder="1" applyAlignment="1"/>
    <xf numFmtId="9" fontId="41" fillId="5" borderId="12" xfId="9" applyFont="1" applyFill="1" applyBorder="1" applyAlignment="1"/>
    <xf numFmtId="9" fontId="40" fillId="5" borderId="15" xfId="9" applyFont="1" applyFill="1" applyBorder="1" applyAlignment="1"/>
    <xf numFmtId="9" fontId="13" fillId="5" borderId="5" xfId="9" applyFont="1" applyFill="1" applyBorder="1" applyAlignment="1"/>
    <xf numFmtId="9" fontId="13" fillId="5" borderId="1" xfId="9" applyFont="1" applyFill="1" applyBorder="1" applyAlignment="1"/>
    <xf numFmtId="9" fontId="13" fillId="5" borderId="1" xfId="0" applyNumberFormat="1" applyFont="1" applyFill="1" applyBorder="1" applyAlignment="1"/>
    <xf numFmtId="0" fontId="33" fillId="5" borderId="1" xfId="0" applyFont="1" applyFill="1" applyBorder="1" applyAlignment="1" applyProtection="1">
      <alignment wrapText="1" readingOrder="1"/>
      <protection locked="0"/>
    </xf>
    <xf numFmtId="0" fontId="0" fillId="5" borderId="0" xfId="0" applyFill="1" applyAlignment="1"/>
    <xf numFmtId="164" fontId="13" fillId="0" borderId="1" xfId="11" applyNumberFormat="1" applyFont="1" applyBorder="1"/>
    <xf numFmtId="0" fontId="4" fillId="0" borderId="0" xfId="16"/>
    <xf numFmtId="0" fontId="21" fillId="0" borderId="0" xfId="16" applyFont="1"/>
    <xf numFmtId="0" fontId="21" fillId="0" borderId="0" xfId="4" applyFont="1"/>
    <xf numFmtId="0" fontId="13" fillId="0" borderId="1" xfId="0" applyFont="1" applyFill="1" applyBorder="1" applyAlignment="1">
      <alignment horizontal="center" vertical="center" wrapText="1"/>
    </xf>
    <xf numFmtId="0" fontId="0" fillId="0" borderId="1" xfId="0" applyBorder="1" applyAlignment="1">
      <alignment wrapText="1"/>
    </xf>
    <xf numFmtId="0" fontId="0" fillId="9" borderId="1" xfId="0" applyFill="1" applyBorder="1"/>
    <xf numFmtId="9" fontId="0" fillId="9" borderId="1" xfId="9" applyFont="1" applyFill="1" applyBorder="1"/>
    <xf numFmtId="0" fontId="0" fillId="10" borderId="1" xfId="0" applyFill="1" applyBorder="1"/>
    <xf numFmtId="9" fontId="0" fillId="10" borderId="1" xfId="9" applyFont="1" applyFill="1" applyBorder="1"/>
    <xf numFmtId="0" fontId="0" fillId="4" borderId="1" xfId="0" applyFill="1" applyBorder="1"/>
    <xf numFmtId="9" fontId="0" fillId="4" borderId="1" xfId="9" applyFont="1" applyFill="1" applyBorder="1"/>
    <xf numFmtId="0" fontId="0" fillId="11" borderId="1" xfId="0" applyFill="1" applyBorder="1"/>
    <xf numFmtId="9" fontId="0" fillId="11" borderId="1" xfId="9" applyFont="1" applyFill="1" applyBorder="1"/>
    <xf numFmtId="0" fontId="0" fillId="12" borderId="1" xfId="0" applyFill="1" applyBorder="1"/>
    <xf numFmtId="9" fontId="0" fillId="12" borderId="1" xfId="9" applyFont="1" applyFill="1" applyBorder="1"/>
    <xf numFmtId="0" fontId="4" fillId="13" borderId="1" xfId="0" applyFont="1" applyFill="1" applyBorder="1" applyAlignment="1"/>
    <xf numFmtId="9" fontId="4" fillId="13" borderId="1" xfId="9" applyFont="1" applyFill="1" applyBorder="1" applyAlignment="1"/>
    <xf numFmtId="9" fontId="4" fillId="14" borderId="1" xfId="9" applyFont="1" applyFill="1" applyBorder="1" applyAlignment="1"/>
    <xf numFmtId="0" fontId="4" fillId="0" borderId="0" xfId="16" applyBorder="1"/>
    <xf numFmtId="9" fontId="4" fillId="0" borderId="0" xfId="16" applyNumberFormat="1" applyBorder="1"/>
    <xf numFmtId="1" fontId="13" fillId="0" borderId="1" xfId="2" applyNumberFormat="1" applyFont="1" applyBorder="1"/>
    <xf numFmtId="9" fontId="15" fillId="0" borderId="0" xfId="9" applyFont="1"/>
    <xf numFmtId="9" fontId="0" fillId="15" borderId="1" xfId="9" applyFont="1" applyFill="1" applyBorder="1"/>
    <xf numFmtId="9" fontId="0" fillId="15" borderId="15" xfId="9" applyFont="1" applyFill="1" applyBorder="1"/>
    <xf numFmtId="9" fontId="8" fillId="15" borderId="9" xfId="9" applyFont="1" applyFill="1" applyBorder="1"/>
    <xf numFmtId="0" fontId="45" fillId="0" borderId="0" xfId="0" applyFont="1" applyBorder="1" applyAlignment="1">
      <alignment vertical="center"/>
    </xf>
    <xf numFmtId="0" fontId="19" fillId="0" borderId="0" xfId="0" applyFont="1" applyAlignment="1">
      <alignment horizontal="left"/>
    </xf>
    <xf numFmtId="0" fontId="46" fillId="0" borderId="0" xfId="0" applyFont="1" applyAlignment="1">
      <alignment horizontal="right"/>
    </xf>
    <xf numFmtId="0" fontId="20" fillId="0" borderId="10" xfId="0" applyFont="1" applyBorder="1" applyAlignment="1">
      <alignment vertical="center" wrapText="1"/>
    </xf>
    <xf numFmtId="0" fontId="47" fillId="0" borderId="9" xfId="0" applyFont="1" applyBorder="1" applyAlignment="1">
      <alignment vertical="center" wrapText="1"/>
    </xf>
    <xf numFmtId="0" fontId="20" fillId="0" borderId="1" xfId="0" applyFont="1" applyBorder="1" applyAlignment="1">
      <alignment vertical="center" wrapText="1"/>
    </xf>
    <xf numFmtId="0" fontId="30" fillId="0" borderId="0" xfId="3" applyFont="1"/>
    <xf numFmtId="49" fontId="32" fillId="3" borderId="13" xfId="6" applyNumberFormat="1" applyFont="1" applyFill="1" applyBorder="1" applyAlignment="1">
      <alignment horizontal="center" vertical="center" wrapText="1"/>
    </xf>
    <xf numFmtId="49" fontId="33" fillId="5" borderId="8" xfId="6" applyNumberFormat="1" applyFont="1" applyFill="1" applyBorder="1"/>
    <xf numFmtId="49" fontId="33" fillId="0" borderId="29" xfId="6" applyNumberFormat="1" applyFont="1" applyBorder="1"/>
    <xf numFmtId="49" fontId="33" fillId="0" borderId="29" xfId="6" applyNumberFormat="1" applyFont="1" applyFill="1" applyBorder="1"/>
    <xf numFmtId="49" fontId="33" fillId="0" borderId="11" xfId="6" applyNumberFormat="1" applyFont="1" applyFill="1" applyBorder="1"/>
    <xf numFmtId="9" fontId="0" fillId="0" borderId="0" xfId="9" applyFont="1"/>
    <xf numFmtId="9" fontId="0" fillId="0" borderId="0" xfId="0" applyNumberFormat="1" applyBorder="1"/>
    <xf numFmtId="0" fontId="4" fillId="0" borderId="0" xfId="0" applyFont="1" applyAlignment="1">
      <alignment horizontal="right"/>
    </xf>
    <xf numFmtId="9" fontId="30" fillId="0" borderId="0" xfId="0" applyNumberFormat="1" applyFont="1" applyBorder="1" applyAlignment="1">
      <alignment horizontal="right"/>
    </xf>
    <xf numFmtId="9" fontId="13" fillId="0" borderId="1" xfId="9" applyFont="1" applyFill="1" applyBorder="1" applyAlignment="1">
      <alignment horizontal="right" vertical="top"/>
    </xf>
    <xf numFmtId="9" fontId="12" fillId="0" borderId="9" xfId="9" applyFont="1" applyBorder="1" applyAlignment="1">
      <alignment horizontal="right" vertical="top"/>
    </xf>
    <xf numFmtId="0" fontId="47" fillId="0" borderId="10" xfId="0" applyFont="1" applyBorder="1" applyAlignment="1">
      <alignment vertical="center" wrapText="1"/>
    </xf>
    <xf numFmtId="3" fontId="4" fillId="0" borderId="15" xfId="16" applyNumberFormat="1" applyBorder="1" applyAlignment="1">
      <alignment vertical="center"/>
    </xf>
    <xf numFmtId="3" fontId="4" fillId="0" borderId="16" xfId="16" applyNumberFormat="1" applyBorder="1" applyAlignment="1">
      <alignment vertical="center"/>
    </xf>
    <xf numFmtId="0" fontId="25" fillId="0" borderId="0" xfId="0" applyFont="1" applyAlignment="1">
      <alignment horizontal="left" vertical="center"/>
    </xf>
    <xf numFmtId="0" fontId="28" fillId="3" borderId="4" xfId="0" applyFont="1" applyFill="1" applyBorder="1" applyAlignment="1">
      <alignment horizontal="left" vertical="center" readingOrder="1"/>
    </xf>
    <xf numFmtId="0" fontId="22" fillId="0" borderId="0" xfId="0" applyFont="1" applyBorder="1" applyAlignment="1">
      <alignment vertical="center" readingOrder="1"/>
    </xf>
    <xf numFmtId="0" fontId="13" fillId="0" borderId="1" xfId="16" applyFont="1" applyBorder="1" applyAlignment="1">
      <alignment wrapText="1"/>
    </xf>
    <xf numFmtId="3" fontId="13" fillId="0" borderId="1" xfId="16" applyNumberFormat="1" applyFont="1" applyBorder="1" applyAlignment="1">
      <alignment vertical="center"/>
    </xf>
    <xf numFmtId="165" fontId="13" fillId="5" borderId="1" xfId="2" applyNumberFormat="1" applyFont="1" applyFill="1" applyBorder="1" applyAlignment="1">
      <alignment horizontal="right"/>
    </xf>
    <xf numFmtId="0" fontId="20" fillId="3" borderId="2" xfId="3" applyFont="1" applyFill="1" applyBorder="1" applyAlignment="1">
      <alignment vertical="center"/>
    </xf>
    <xf numFmtId="165" fontId="18" fillId="0" borderId="0" xfId="3" applyNumberFormat="1"/>
    <xf numFmtId="0" fontId="21" fillId="5" borderId="0" xfId="16" applyFont="1" applyFill="1"/>
    <xf numFmtId="0" fontId="21" fillId="5" borderId="0" xfId="16" applyFont="1" applyFill="1" applyAlignment="1"/>
    <xf numFmtId="9" fontId="13" fillId="0" borderId="9" xfId="16" applyNumberFormat="1" applyFont="1" applyBorder="1" applyAlignment="1">
      <alignment horizontal="center" vertical="center"/>
    </xf>
    <xf numFmtId="0" fontId="21" fillId="0" borderId="1" xfId="0" applyFont="1" applyBorder="1"/>
    <xf numFmtId="0" fontId="13" fillId="0" borderId="1" xfId="2" applyFont="1" applyFill="1" applyBorder="1"/>
    <xf numFmtId="1" fontId="13" fillId="0" borderId="1" xfId="2" applyNumberFormat="1" applyFont="1" applyFill="1" applyBorder="1"/>
    <xf numFmtId="9" fontId="0" fillId="5" borderId="1" xfId="9" applyFont="1" applyFill="1" applyBorder="1"/>
    <xf numFmtId="0" fontId="0" fillId="5" borderId="1" xfId="0" applyFill="1" applyBorder="1" applyAlignment="1">
      <alignment wrapText="1"/>
    </xf>
    <xf numFmtId="0" fontId="0" fillId="3" borderId="1" xfId="0" applyFill="1" applyBorder="1" applyAlignment="1">
      <alignment wrapText="1"/>
    </xf>
    <xf numFmtId="0" fontId="4" fillId="3" borderId="1" xfId="0" applyFont="1" applyFill="1" applyBorder="1" applyAlignment="1"/>
    <xf numFmtId="1" fontId="13" fillId="0" borderId="1" xfId="0" applyNumberFormat="1" applyFont="1" applyBorder="1"/>
    <xf numFmtId="0" fontId="26" fillId="0" borderId="0" xfId="0" applyFont="1" applyAlignment="1">
      <alignment horizontal="left"/>
    </xf>
    <xf numFmtId="0" fontId="51" fillId="0" borderId="0" xfId="0" applyFont="1"/>
    <xf numFmtId="0" fontId="0" fillId="0" borderId="0" xfId="0" applyAlignment="1">
      <alignment horizontal="right"/>
    </xf>
    <xf numFmtId="0" fontId="36" fillId="0" borderId="0" xfId="16" applyFont="1" applyAlignment="1">
      <alignment horizontal="left" vertical="top" readingOrder="1"/>
    </xf>
    <xf numFmtId="0" fontId="8" fillId="5" borderId="0" xfId="0" applyFont="1" applyFill="1" applyBorder="1" applyAlignment="1">
      <alignment horizontal="center" vertical="center" wrapText="1"/>
    </xf>
    <xf numFmtId="0" fontId="26" fillId="5" borderId="0" xfId="0" applyFont="1" applyFill="1"/>
    <xf numFmtId="0" fontId="29" fillId="5" borderId="0" xfId="0" applyFont="1" applyFill="1"/>
    <xf numFmtId="0" fontId="29" fillId="0" borderId="0" xfId="0" applyFont="1"/>
    <xf numFmtId="0" fontId="30" fillId="5" borderId="0" xfId="0" applyFont="1" applyFill="1"/>
    <xf numFmtId="0" fontId="13" fillId="5" borderId="0" xfId="0" applyFont="1" applyFill="1" applyBorder="1" applyAlignment="1"/>
    <xf numFmtId="164" fontId="13" fillId="15" borderId="1" xfId="9" applyNumberFormat="1" applyFont="1" applyFill="1" applyBorder="1"/>
    <xf numFmtId="164" fontId="13" fillId="15" borderId="15" xfId="9" applyNumberFormat="1" applyFont="1" applyFill="1" applyBorder="1"/>
    <xf numFmtId="164" fontId="12" fillId="15" borderId="9" xfId="9" applyNumberFormat="1" applyFont="1" applyFill="1" applyBorder="1"/>
    <xf numFmtId="0" fontId="20" fillId="3" borderId="1" xfId="3" applyFont="1" applyFill="1" applyBorder="1" applyAlignment="1">
      <alignment vertical="center"/>
    </xf>
    <xf numFmtId="0" fontId="52" fillId="0" borderId="0" xfId="3" applyFont="1"/>
    <xf numFmtId="0" fontId="41" fillId="3" borderId="5" xfId="0" applyFont="1" applyFill="1" applyBorder="1" applyAlignment="1">
      <alignment horizontal="center" vertical="center"/>
    </xf>
    <xf numFmtId="0" fontId="20" fillId="3" borderId="1" xfId="16" applyFont="1" applyFill="1" applyBorder="1" applyAlignment="1">
      <alignment horizontal="center" vertical="center" wrapText="1"/>
    </xf>
    <xf numFmtId="9" fontId="13" fillId="0" borderId="0" xfId="16" applyNumberFormat="1" applyFont="1" applyBorder="1"/>
    <xf numFmtId="0" fontId="21" fillId="0" borderId="0" xfId="16" applyFont="1" applyBorder="1"/>
    <xf numFmtId="164" fontId="4" fillId="0" borderId="34" xfId="9" applyNumberFormat="1" applyBorder="1" applyAlignment="1">
      <alignment vertical="center"/>
    </xf>
    <xf numFmtId="3" fontId="4" fillId="0" borderId="18" xfId="16" applyNumberFormat="1" applyBorder="1" applyAlignment="1">
      <alignment vertical="center"/>
    </xf>
    <xf numFmtId="0" fontId="4" fillId="0" borderId="36" xfId="16" applyBorder="1" applyAlignment="1">
      <alignment wrapText="1"/>
    </xf>
    <xf numFmtId="0" fontId="22" fillId="3" borderId="27" xfId="16" applyFont="1" applyFill="1" applyBorder="1" applyAlignment="1">
      <alignment wrapText="1"/>
    </xf>
    <xf numFmtId="0" fontId="22" fillId="3" borderId="27" xfId="16" applyFont="1" applyFill="1" applyBorder="1"/>
    <xf numFmtId="0" fontId="22" fillId="3" borderId="1" xfId="16" applyFont="1" applyFill="1" applyBorder="1"/>
    <xf numFmtId="0" fontId="22" fillId="3" borderId="1" xfId="16" applyFont="1" applyFill="1" applyBorder="1" applyAlignment="1">
      <alignment wrapText="1"/>
    </xf>
    <xf numFmtId="0" fontId="21" fillId="0" borderId="1" xfId="4" applyFont="1" applyBorder="1" applyAlignment="1">
      <alignment wrapText="1"/>
    </xf>
    <xf numFmtId="0" fontId="21" fillId="0" borderId="1" xfId="4" applyFont="1" applyBorder="1"/>
    <xf numFmtId="0" fontId="8" fillId="0" borderId="0" xfId="0" quotePrefix="1" applyFont="1"/>
    <xf numFmtId="0" fontId="53" fillId="0" borderId="0" xfId="0" applyFont="1" applyAlignment="1">
      <alignment horizontal="left" vertical="center" readingOrder="1"/>
    </xf>
    <xf numFmtId="49" fontId="33" fillId="0" borderId="10" xfId="6" applyNumberFormat="1" applyFont="1" applyFill="1" applyBorder="1"/>
    <xf numFmtId="0" fontId="0" fillId="0" borderId="1" xfId="0" applyBorder="1"/>
    <xf numFmtId="0" fontId="12" fillId="3" borderId="1" xfId="0" applyFont="1" applyFill="1" applyBorder="1" applyAlignment="1">
      <alignment horizontal="center" vertical="center" wrapText="1"/>
    </xf>
    <xf numFmtId="0" fontId="38" fillId="5" borderId="1" xfId="0" applyFont="1" applyFill="1" applyBorder="1" applyAlignment="1" applyProtection="1">
      <alignment horizontal="right" wrapText="1" readingOrder="1"/>
      <protection locked="0"/>
    </xf>
    <xf numFmtId="0" fontId="12" fillId="5" borderId="0" xfId="0" applyFont="1" applyFill="1" applyBorder="1" applyAlignment="1">
      <alignment horizontal="right" vertical="center"/>
    </xf>
    <xf numFmtId="0" fontId="13" fillId="5" borderId="4" xfId="2" applyFont="1" applyFill="1" applyBorder="1"/>
    <xf numFmtId="0" fontId="13" fillId="5" borderId="4" xfId="2" applyFont="1" applyFill="1" applyBorder="1" applyAlignment="1">
      <alignment horizontal="right"/>
    </xf>
    <xf numFmtId="0" fontId="13" fillId="5" borderId="4" xfId="0" applyFont="1" applyFill="1" applyBorder="1" applyAlignment="1">
      <alignment horizontal="right"/>
    </xf>
    <xf numFmtId="0" fontId="34" fillId="0" borderId="1" xfId="3" applyFont="1" applyBorder="1"/>
    <xf numFmtId="0" fontId="34" fillId="5" borderId="1" xfId="3" applyFont="1" applyFill="1" applyBorder="1"/>
    <xf numFmtId="0" fontId="12" fillId="0" borderId="22" xfId="0" applyFont="1" applyBorder="1"/>
    <xf numFmtId="0" fontId="12" fillId="0" borderId="22" xfId="0" applyFont="1" applyBorder="1" applyAlignment="1">
      <alignment horizontal="right"/>
    </xf>
    <xf numFmtId="0" fontId="34" fillId="0" borderId="4" xfId="3" applyFont="1" applyBorder="1"/>
    <xf numFmtId="0" fontId="20" fillId="0" borderId="22" xfId="3" applyFont="1" applyBorder="1"/>
    <xf numFmtId="0" fontId="34" fillId="5" borderId="4" xfId="3" applyFont="1" applyFill="1" applyBorder="1"/>
    <xf numFmtId="0" fontId="20" fillId="5" borderId="22" xfId="3" applyFont="1" applyFill="1" applyBorder="1"/>
    <xf numFmtId="165" fontId="13" fillId="5" borderId="9" xfId="2" applyNumberFormat="1" applyFont="1" applyFill="1" applyBorder="1" applyAlignment="1">
      <alignment horizontal="right"/>
    </xf>
    <xf numFmtId="0" fontId="54" fillId="0" borderId="1" xfId="0" applyFont="1" applyBorder="1"/>
    <xf numFmtId="9" fontId="9" fillId="0" borderId="1" xfId="8" applyNumberFormat="1" applyFont="1" applyBorder="1" applyAlignment="1">
      <alignment horizontal="right"/>
    </xf>
    <xf numFmtId="9" fontId="21" fillId="0" borderId="1" xfId="3" applyNumberFormat="1" applyFont="1" applyBorder="1" applyAlignment="1">
      <alignment horizontal="center" vertical="center"/>
    </xf>
    <xf numFmtId="9" fontId="21" fillId="0" borderId="1" xfId="16" applyNumberFormat="1" applyFont="1" applyBorder="1" applyAlignment="1">
      <alignment horizontal="center" vertical="center"/>
    </xf>
    <xf numFmtId="9" fontId="21" fillId="0" borderId="1" xfId="16" applyNumberFormat="1" applyFont="1" applyBorder="1" applyAlignment="1">
      <alignment horizontal="center"/>
    </xf>
    <xf numFmtId="9" fontId="21" fillId="0" borderId="1" xfId="4" applyNumberFormat="1" applyFont="1" applyBorder="1" applyAlignment="1">
      <alignment horizontal="center" vertical="center"/>
    </xf>
    <xf numFmtId="0" fontId="21" fillId="0" borderId="1" xfId="3" applyFont="1" applyBorder="1"/>
    <xf numFmtId="1" fontId="12" fillId="0" borderId="9" xfId="0" applyNumberFormat="1" applyFont="1" applyBorder="1"/>
    <xf numFmtId="1" fontId="38" fillId="5" borderId="0" xfId="0" applyNumberFormat="1" applyFont="1" applyFill="1" applyBorder="1" applyAlignment="1" applyProtection="1">
      <alignment vertical="top" wrapText="1" readingOrder="1"/>
      <protection locked="0"/>
    </xf>
    <xf numFmtId="9" fontId="13" fillId="5" borderId="15" xfId="9" applyFont="1" applyFill="1" applyBorder="1" applyAlignment="1"/>
    <xf numFmtId="9" fontId="12" fillId="5" borderId="12" xfId="9" applyFont="1" applyFill="1" applyBorder="1" applyAlignment="1"/>
    <xf numFmtId="0" fontId="13" fillId="5" borderId="1" xfId="2" applyFont="1" applyFill="1" applyBorder="1" applyAlignment="1">
      <alignment wrapText="1"/>
    </xf>
    <xf numFmtId="0" fontId="13" fillId="5" borderId="1" xfId="2" applyFont="1" applyFill="1" applyBorder="1" applyAlignment="1">
      <alignment horizontal="right" vertical="center"/>
    </xf>
    <xf numFmtId="0" fontId="26" fillId="0" borderId="0" xfId="0" applyFont="1" applyAlignment="1">
      <alignment horizontal="left" vertical="center" readingOrder="1"/>
    </xf>
    <xf numFmtId="0" fontId="4" fillId="0" borderId="0" xfId="0" applyFont="1" applyAlignment="1"/>
    <xf numFmtId="0" fontId="8" fillId="0" borderId="0" xfId="0" applyFont="1" applyAlignment="1"/>
    <xf numFmtId="3" fontId="13" fillId="0" borderId="1" xfId="0" applyNumberFormat="1" applyFont="1" applyBorder="1"/>
    <xf numFmtId="3" fontId="33" fillId="0" borderId="1" xfId="8" applyNumberFormat="1" applyFont="1" applyFill="1" applyBorder="1" applyAlignment="1">
      <alignment horizontal="right"/>
    </xf>
    <xf numFmtId="0" fontId="22" fillId="0" borderId="8" xfId="16" applyFont="1" applyBorder="1" applyAlignment="1">
      <alignment horizontal="left" vertical="center" wrapText="1" readingOrder="1"/>
    </xf>
    <xf numFmtId="164" fontId="12" fillId="0" borderId="9" xfId="0" applyNumberFormat="1" applyFont="1" applyBorder="1"/>
    <xf numFmtId="9" fontId="34" fillId="0" borderId="1" xfId="9" applyFont="1" applyBorder="1" applyAlignment="1">
      <alignment wrapText="1" readingOrder="1"/>
    </xf>
    <xf numFmtId="9" fontId="34" fillId="0" borderId="9" xfId="9" applyFont="1" applyBorder="1" applyAlignment="1">
      <alignment wrapText="1" readingOrder="1"/>
    </xf>
    <xf numFmtId="9" fontId="34" fillId="0" borderId="15" xfId="9" applyFont="1" applyBorder="1" applyAlignment="1">
      <alignment wrapText="1" readingOrder="1"/>
    </xf>
    <xf numFmtId="0" fontId="8" fillId="3" borderId="2" xfId="0" applyFont="1" applyFill="1" applyBorder="1" applyAlignment="1">
      <alignment horizontal="center" vertical="center" wrapText="1"/>
    </xf>
    <xf numFmtId="0" fontId="12" fillId="3" borderId="1" xfId="16" applyFont="1" applyFill="1" applyBorder="1" applyAlignment="1">
      <alignment horizontal="center" vertical="center"/>
    </xf>
    <xf numFmtId="9" fontId="4" fillId="0" borderId="0" xfId="9"/>
    <xf numFmtId="9" fontId="13" fillId="5" borderId="0" xfId="16" applyNumberFormat="1" applyFont="1" applyFill="1" applyBorder="1"/>
    <xf numFmtId="0" fontId="22" fillId="5" borderId="0" xfId="16" applyFont="1" applyFill="1" applyBorder="1" applyAlignment="1">
      <alignment horizontal="center" wrapText="1"/>
    </xf>
    <xf numFmtId="0" fontId="12" fillId="3" borderId="2" xfId="16" applyFont="1" applyFill="1" applyBorder="1" applyAlignment="1">
      <alignment horizontal="center" vertical="center"/>
    </xf>
    <xf numFmtId="0" fontId="22" fillId="0" borderId="0" xfId="16" applyFont="1" applyBorder="1" applyAlignment="1">
      <alignment vertical="center" readingOrder="1"/>
    </xf>
    <xf numFmtId="9" fontId="21" fillId="0" borderId="1" xfId="4" applyNumberFormat="1" applyFont="1" applyBorder="1" applyAlignment="1">
      <alignment horizontal="center" vertical="center" wrapText="1"/>
    </xf>
    <xf numFmtId="9" fontId="21" fillId="0" borderId="1" xfId="4" applyNumberFormat="1" applyFont="1" applyBorder="1" applyAlignment="1">
      <alignment horizontal="center"/>
    </xf>
    <xf numFmtId="0" fontId="12" fillId="3" borderId="1" xfId="0" applyFont="1" applyFill="1" applyBorder="1" applyAlignment="1">
      <alignment horizontal="center" vertical="center" wrapText="1"/>
    </xf>
    <xf numFmtId="9" fontId="18" fillId="0" borderId="0" xfId="9" applyFont="1"/>
    <xf numFmtId="9" fontId="18" fillId="0" borderId="0" xfId="3" applyNumberFormat="1"/>
    <xf numFmtId="0" fontId="30" fillId="0" borderId="0" xfId="0" applyFont="1" applyBorder="1" applyAlignment="1">
      <alignment horizontal="left"/>
    </xf>
    <xf numFmtId="0" fontId="8" fillId="5" borderId="8" xfId="0" applyFont="1" applyFill="1" applyBorder="1" applyAlignment="1"/>
    <xf numFmtId="0" fontId="22" fillId="3" borderId="1" xfId="16" applyFont="1" applyFill="1" applyBorder="1" applyAlignment="1">
      <alignment horizontal="center" vertical="center" wrapText="1"/>
    </xf>
    <xf numFmtId="0" fontId="48" fillId="0" borderId="0" xfId="3" applyFont="1" applyAlignment="1">
      <alignment vertical="top"/>
    </xf>
    <xf numFmtId="0" fontId="30" fillId="0" borderId="0" xfId="3" applyFont="1" applyAlignment="1">
      <alignment vertical="center"/>
    </xf>
    <xf numFmtId="0" fontId="8" fillId="0" borderId="9" xfId="0" applyFont="1" applyBorder="1" applyAlignment="1">
      <alignment wrapText="1"/>
    </xf>
    <xf numFmtId="9" fontId="8" fillId="5" borderId="9" xfId="9" applyFont="1" applyFill="1" applyBorder="1"/>
    <xf numFmtId="0" fontId="0" fillId="0" borderId="15" xfId="0" applyBorder="1" applyAlignment="1">
      <alignment wrapText="1"/>
    </xf>
    <xf numFmtId="9" fontId="0" fillId="5" borderId="15" xfId="9" applyFont="1" applyFill="1" applyBorder="1"/>
    <xf numFmtId="9" fontId="13" fillId="0" borderId="15" xfId="0" applyNumberFormat="1" applyFont="1" applyBorder="1"/>
    <xf numFmtId="9" fontId="13" fillId="5" borderId="15" xfId="0" applyNumberFormat="1" applyFont="1" applyFill="1" applyBorder="1" applyAlignment="1"/>
    <xf numFmtId="1" fontId="12" fillId="0" borderId="9" xfId="2" applyNumberFormat="1" applyFont="1" applyBorder="1"/>
    <xf numFmtId="1" fontId="13" fillId="0" borderId="15" xfId="2" applyNumberFormat="1" applyFont="1" applyBorder="1"/>
    <xf numFmtId="165" fontId="41" fillId="5" borderId="9" xfId="0" applyNumberFormat="1" applyFont="1" applyFill="1" applyBorder="1" applyAlignment="1"/>
    <xf numFmtId="9" fontId="12" fillId="0" borderId="1" xfId="9" applyFont="1" applyBorder="1"/>
    <xf numFmtId="0" fontId="12" fillId="5" borderId="9" xfId="0" applyFont="1" applyFill="1" applyBorder="1" applyAlignment="1">
      <alignment horizontal="left" vertical="center"/>
    </xf>
    <xf numFmtId="9" fontId="12" fillId="5" borderId="9" xfId="9" applyFont="1" applyFill="1" applyBorder="1" applyAlignment="1">
      <alignment horizontal="right"/>
    </xf>
    <xf numFmtId="0" fontId="13" fillId="5" borderId="15" xfId="0" applyFont="1" applyFill="1" applyBorder="1" applyAlignment="1">
      <alignment horizontal="right"/>
    </xf>
    <xf numFmtId="0" fontId="0" fillId="5" borderId="15" xfId="0" applyFill="1" applyBorder="1"/>
    <xf numFmtId="9" fontId="13" fillId="5" borderId="15" xfId="9" applyFont="1" applyFill="1" applyBorder="1" applyAlignment="1">
      <alignment horizontal="right"/>
    </xf>
    <xf numFmtId="2" fontId="12" fillId="5" borderId="9" xfId="0" applyNumberFormat="1" applyFont="1" applyFill="1" applyBorder="1"/>
    <xf numFmtId="9" fontId="12" fillId="5" borderId="9" xfId="9" applyFont="1" applyFill="1" applyBorder="1" applyAlignment="1"/>
    <xf numFmtId="1" fontId="12" fillId="5" borderId="9" xfId="0" applyNumberFormat="1" applyFont="1" applyFill="1" applyBorder="1" applyAlignment="1"/>
    <xf numFmtId="2" fontId="13" fillId="5" borderId="15" xfId="0" applyNumberFormat="1" applyFont="1" applyFill="1" applyBorder="1" applyAlignment="1">
      <alignment wrapText="1"/>
    </xf>
    <xf numFmtId="1" fontId="13" fillId="5" borderId="15" xfId="0" applyNumberFormat="1" applyFont="1" applyFill="1" applyBorder="1" applyAlignment="1"/>
    <xf numFmtId="0" fontId="0" fillId="0" borderId="15" xfId="0" applyBorder="1"/>
    <xf numFmtId="0" fontId="12" fillId="0" borderId="9" xfId="0" applyFont="1" applyBorder="1" applyAlignment="1">
      <alignment horizontal="right"/>
    </xf>
    <xf numFmtId="0" fontId="13" fillId="5" borderId="15" xfId="2" applyFont="1" applyFill="1" applyBorder="1" applyAlignment="1">
      <alignment horizontal="right"/>
    </xf>
    <xf numFmtId="3" fontId="12" fillId="0" borderId="9" xfId="2" applyNumberFormat="1" applyFont="1" applyBorder="1"/>
    <xf numFmtId="9" fontId="12" fillId="0" borderId="9" xfId="11" applyFont="1" applyBorder="1"/>
    <xf numFmtId="0" fontId="33" fillId="0" borderId="15" xfId="7" applyFont="1" applyFill="1" applyBorder="1" applyAlignment="1"/>
    <xf numFmtId="3" fontId="13" fillId="0" borderId="15" xfId="0" applyNumberFormat="1" applyFont="1" applyBorder="1"/>
    <xf numFmtId="164" fontId="13" fillId="0" borderId="15" xfId="11" applyNumberFormat="1" applyFont="1" applyBorder="1"/>
    <xf numFmtId="9" fontId="32" fillId="0" borderId="9" xfId="8" applyNumberFormat="1" applyFont="1" applyFill="1" applyBorder="1" applyAlignment="1">
      <alignment horizontal="right"/>
    </xf>
    <xf numFmtId="0" fontId="32" fillId="0" borderId="9" xfId="8" applyFont="1" applyFill="1" applyBorder="1" applyAlignment="1">
      <alignment horizontal="right"/>
    </xf>
    <xf numFmtId="9" fontId="55" fillId="0" borderId="9" xfId="8" applyNumberFormat="1" applyFont="1" applyBorder="1" applyAlignment="1">
      <alignment horizontal="right"/>
    </xf>
    <xf numFmtId="0" fontId="56" fillId="0" borderId="9" xfId="0" applyFont="1" applyBorder="1"/>
    <xf numFmtId="0" fontId="28" fillId="0" borderId="9" xfId="16" applyFont="1" applyBorder="1" applyAlignment="1">
      <alignment vertical="top" wrapText="1"/>
    </xf>
    <xf numFmtId="0" fontId="12" fillId="0" borderId="9" xfId="16" applyFont="1" applyBorder="1" applyAlignment="1">
      <alignment horizontal="right" vertical="top"/>
    </xf>
    <xf numFmtId="9" fontId="13" fillId="0" borderId="15" xfId="9" applyFont="1" applyFill="1" applyBorder="1" applyAlignment="1">
      <alignment horizontal="right" vertical="top"/>
    </xf>
    <xf numFmtId="0" fontId="4" fillId="3" borderId="31" xfId="16" applyFill="1" applyBorder="1"/>
    <xf numFmtId="0" fontId="22" fillId="0" borderId="8" xfId="0" applyFont="1" applyBorder="1" applyAlignment="1">
      <alignment vertical="center" readingOrder="1"/>
    </xf>
    <xf numFmtId="166" fontId="13" fillId="0" borderId="9" xfId="16" applyNumberFormat="1" applyFont="1" applyBorder="1" applyAlignment="1">
      <alignment horizontal="right" vertical="center"/>
    </xf>
    <xf numFmtId="0" fontId="8" fillId="5" borderId="29" xfId="19" applyFont="1" applyFill="1" applyBorder="1" applyAlignment="1">
      <alignment vertical="center"/>
    </xf>
    <xf numFmtId="0" fontId="30" fillId="0" borderId="0" xfId="19" applyFont="1"/>
    <xf numFmtId="0" fontId="13" fillId="0" borderId="0" xfId="19" applyFont="1"/>
    <xf numFmtId="0" fontId="48" fillId="0" borderId="0" xfId="19" applyFont="1" applyAlignment="1">
      <alignment horizontal="left"/>
    </xf>
    <xf numFmtId="0" fontId="12" fillId="0" borderId="0" xfId="0" applyFont="1" applyAlignment="1">
      <alignment horizontal="center" wrapText="1"/>
    </xf>
    <xf numFmtId="0" fontId="12" fillId="0" borderId="0" xfId="0" applyFont="1" applyAlignment="1">
      <alignment horizontal="center"/>
    </xf>
    <xf numFmtId="0" fontId="12" fillId="0" borderId="1" xfId="20" applyFont="1" applyBorder="1" applyAlignment="1">
      <alignment horizontal="center" vertical="center" wrapText="1"/>
    </xf>
    <xf numFmtId="0" fontId="22" fillId="3" borderId="31" xfId="16" applyFont="1" applyFill="1" applyBorder="1" applyAlignment="1">
      <alignment horizontal="center" vertical="center" wrapText="1"/>
    </xf>
    <xf numFmtId="0" fontId="58" fillId="0" borderId="0" xfId="0" applyFont="1" applyBorder="1" applyAlignment="1">
      <alignment vertical="center" readingOrder="1"/>
    </xf>
    <xf numFmtId="0" fontId="22" fillId="0" borderId="0" xfId="0" applyFont="1" applyBorder="1" applyAlignment="1">
      <alignment vertical="top" readingOrder="1"/>
    </xf>
    <xf numFmtId="0" fontId="12" fillId="3" borderId="1" xfId="0" applyFont="1" applyFill="1" applyBorder="1" applyAlignment="1">
      <alignment horizontal="center" vertical="center" wrapText="1"/>
    </xf>
    <xf numFmtId="0" fontId="8" fillId="15" borderId="2" xfId="0" applyFont="1" applyFill="1" applyBorder="1"/>
    <xf numFmtId="164" fontId="8" fillId="15" borderId="5" xfId="0" applyNumberFormat="1" applyFont="1" applyFill="1" applyBorder="1"/>
    <xf numFmtId="0" fontId="32" fillId="0" borderId="1" xfId="7" applyFont="1" applyFill="1" applyBorder="1" applyAlignment="1"/>
    <xf numFmtId="3" fontId="12" fillId="0" borderId="1" xfId="0" applyNumberFormat="1" applyFont="1" applyBorder="1"/>
    <xf numFmtId="0" fontId="59" fillId="0" borderId="0" xfId="0" applyFont="1"/>
    <xf numFmtId="165" fontId="13" fillId="5" borderId="1" xfId="0" applyNumberFormat="1" applyFont="1" applyFill="1" applyBorder="1" applyAlignment="1"/>
    <xf numFmtId="165" fontId="13" fillId="5" borderId="15" xfId="0" applyNumberFormat="1" applyFont="1" applyFill="1" applyBorder="1" applyAlignment="1"/>
    <xf numFmtId="165" fontId="12" fillId="5" borderId="9" xfId="0" applyNumberFormat="1" applyFont="1" applyFill="1" applyBorder="1" applyAlignment="1"/>
    <xf numFmtId="0" fontId="60" fillId="0" borderId="1" xfId="7" applyFont="1" applyFill="1" applyBorder="1" applyAlignment="1"/>
    <xf numFmtId="3" fontId="41" fillId="0" borderId="1" xfId="0" applyNumberFormat="1" applyFont="1" applyBorder="1"/>
    <xf numFmtId="164" fontId="41" fillId="0" borderId="1" xfId="11" applyNumberFormat="1" applyFont="1" applyBorder="1"/>
    <xf numFmtId="0" fontId="10" fillId="0" borderId="0" xfId="0" applyFont="1" applyAlignment="1"/>
    <xf numFmtId="165" fontId="12" fillId="5" borderId="1" xfId="0" applyNumberFormat="1" applyFont="1" applyFill="1" applyBorder="1" applyAlignment="1"/>
    <xf numFmtId="0" fontId="61" fillId="0" borderId="0" xfId="16" applyFont="1"/>
    <xf numFmtId="0" fontId="15" fillId="0" borderId="0" xfId="6" applyFont="1" applyBorder="1"/>
    <xf numFmtId="49" fontId="33" fillId="5" borderId="0" xfId="6" applyNumberFormat="1" applyFont="1" applyFill="1" applyBorder="1"/>
    <xf numFmtId="3" fontId="33" fillId="5" borderId="0" xfId="6" applyNumberFormat="1" applyFont="1" applyFill="1" applyBorder="1" applyAlignment="1">
      <alignment horizontal="right"/>
    </xf>
    <xf numFmtId="0" fontId="12" fillId="0" borderId="12" xfId="0" applyFont="1" applyBorder="1" applyAlignment="1"/>
    <xf numFmtId="3" fontId="4" fillId="0" borderId="26" xfId="16" applyNumberFormat="1" applyBorder="1" applyAlignment="1">
      <alignment vertical="center"/>
    </xf>
    <xf numFmtId="0" fontId="30" fillId="0" borderId="14" xfId="0" applyFont="1" applyBorder="1" applyAlignment="1"/>
    <xf numFmtId="9" fontId="13" fillId="17" borderId="1" xfId="9" applyFont="1" applyFill="1" applyBorder="1"/>
    <xf numFmtId="9" fontId="4" fillId="17" borderId="1" xfId="9" applyFont="1" applyFill="1" applyBorder="1" applyAlignment="1"/>
    <xf numFmtId="3" fontId="12" fillId="0" borderId="9" xfId="0" applyNumberFormat="1" applyFont="1" applyBorder="1"/>
    <xf numFmtId="3" fontId="12" fillId="5" borderId="9" xfId="0" applyNumberFormat="1" applyFont="1" applyFill="1" applyBorder="1"/>
    <xf numFmtId="0" fontId="12" fillId="3" borderId="4" xfId="0" applyFont="1" applyFill="1" applyBorder="1" applyAlignment="1">
      <alignment horizontal="center" vertical="center"/>
    </xf>
    <xf numFmtId="0" fontId="12" fillId="3" borderId="4" xfId="0" applyFont="1" applyFill="1" applyBorder="1" applyAlignment="1">
      <alignment horizontal="left" vertical="center"/>
    </xf>
    <xf numFmtId="0" fontId="20" fillId="3" borderId="2" xfId="3" applyFont="1" applyFill="1" applyBorder="1" applyAlignment="1">
      <alignment horizontal="center" vertical="center"/>
    </xf>
    <xf numFmtId="0" fontId="12" fillId="3" borderId="2" xfId="2" applyFont="1" applyFill="1" applyBorder="1" applyAlignment="1">
      <alignment horizontal="center" vertical="center" wrapText="1"/>
    </xf>
    <xf numFmtId="9" fontId="13" fillId="5" borderId="0" xfId="9" applyFont="1" applyFill="1" applyBorder="1"/>
    <xf numFmtId="167" fontId="13" fillId="5" borderId="0" xfId="0" applyNumberFormat="1" applyFont="1" applyFill="1" applyBorder="1" applyAlignment="1"/>
    <xf numFmtId="165" fontId="13" fillId="5" borderId="0" xfId="0" applyNumberFormat="1" applyFont="1" applyFill="1" applyBorder="1" applyAlignment="1"/>
    <xf numFmtId="165" fontId="41" fillId="5" borderId="9" xfId="0" applyNumberFormat="1" applyFont="1" applyFill="1" applyBorder="1"/>
    <xf numFmtId="0" fontId="12" fillId="5" borderId="0" xfId="0" applyFont="1" applyFill="1" applyBorder="1" applyAlignment="1">
      <alignment horizontal="center" vertical="center"/>
    </xf>
    <xf numFmtId="0" fontId="12" fillId="3" borderId="1" xfId="2" applyFont="1" applyFill="1" applyBorder="1" applyAlignment="1">
      <alignment horizontal="center" vertical="center" readingOrder="1"/>
    </xf>
    <xf numFmtId="0" fontId="8" fillId="3" borderId="1" xfId="0" applyFont="1" applyFill="1" applyBorder="1" applyAlignment="1">
      <alignment horizontal="center" vertical="center" readingOrder="1"/>
    </xf>
    <xf numFmtId="0" fontId="62" fillId="0" borderId="0" xfId="0" applyFont="1"/>
    <xf numFmtId="0" fontId="62" fillId="0" borderId="0" xfId="0" applyFont="1" applyAlignment="1">
      <alignment horizontal="center"/>
    </xf>
    <xf numFmtId="0" fontId="63" fillId="0" borderId="0" xfId="0" applyFont="1"/>
    <xf numFmtId="0" fontId="63" fillId="0" borderId="0" xfId="0" applyFont="1" applyAlignment="1">
      <alignment horizontal="center"/>
    </xf>
    <xf numFmtId="0" fontId="64" fillId="0" borderId="0" xfId="0" applyFont="1"/>
    <xf numFmtId="0" fontId="63" fillId="0" borderId="0" xfId="0" applyFont="1" applyAlignment="1">
      <alignment horizontal="right"/>
    </xf>
    <xf numFmtId="0" fontId="12" fillId="5" borderId="9" xfId="16" applyFont="1" applyFill="1" applyBorder="1" applyAlignment="1">
      <alignment horizontal="right" vertical="top"/>
    </xf>
    <xf numFmtId="0" fontId="8" fillId="0" borderId="8" xfId="0" applyFont="1" applyBorder="1" applyAlignment="1">
      <alignment horizontal="left" vertical="center"/>
    </xf>
    <xf numFmtId="0" fontId="24" fillId="0" borderId="0" xfId="0" applyFont="1" applyAlignment="1">
      <alignment horizontal="right"/>
    </xf>
    <xf numFmtId="1" fontId="32" fillId="0" borderId="9" xfId="6" applyNumberFormat="1" applyFont="1" applyFill="1" applyBorder="1" applyAlignment="1">
      <alignment horizontal="right" vertical="center"/>
    </xf>
    <xf numFmtId="165" fontId="13" fillId="0" borderId="1" xfId="0" applyNumberFormat="1" applyFont="1" applyBorder="1" applyAlignment="1"/>
    <xf numFmtId="165" fontId="38" fillId="5" borderId="1" xfId="0" applyNumberFormat="1" applyFont="1" applyFill="1" applyBorder="1" applyAlignment="1" applyProtection="1">
      <alignment wrapText="1"/>
      <protection locked="0"/>
    </xf>
    <xf numFmtId="165" fontId="13" fillId="0" borderId="15" xfId="0" applyNumberFormat="1" applyFont="1" applyBorder="1" applyAlignment="1"/>
    <xf numFmtId="0" fontId="54" fillId="5" borderId="1" xfId="0" applyFont="1" applyFill="1" applyBorder="1"/>
    <xf numFmtId="9" fontId="33" fillId="5" borderId="1" xfId="8" applyNumberFormat="1" applyFont="1" applyFill="1" applyBorder="1" applyAlignment="1">
      <alignment horizontal="right"/>
    </xf>
    <xf numFmtId="3" fontId="41" fillId="5" borderId="1" xfId="0" applyNumberFormat="1" applyFont="1" applyFill="1" applyBorder="1"/>
    <xf numFmtId="164" fontId="41" fillId="5" borderId="1" xfId="11" applyNumberFormat="1" applyFont="1" applyFill="1" applyBorder="1"/>
    <xf numFmtId="164" fontId="13" fillId="5" borderId="1" xfId="11" applyNumberFormat="1" applyFont="1" applyFill="1" applyBorder="1"/>
    <xf numFmtId="164" fontId="13" fillId="5" borderId="15" xfId="11" applyNumberFormat="1" applyFont="1" applyFill="1" applyBorder="1"/>
    <xf numFmtId="0" fontId="56" fillId="5" borderId="9" xfId="0" applyFont="1" applyFill="1" applyBorder="1"/>
    <xf numFmtId="9" fontId="32" fillId="5" borderId="9" xfId="8" applyNumberFormat="1" applyFont="1" applyFill="1" applyBorder="1" applyAlignment="1">
      <alignment horizontal="right"/>
    </xf>
    <xf numFmtId="9" fontId="21" fillId="5" borderId="1" xfId="16" applyNumberFormat="1" applyFont="1" applyFill="1" applyBorder="1" applyAlignment="1">
      <alignment horizontal="center" vertical="center"/>
    </xf>
    <xf numFmtId="0" fontId="20" fillId="3" borderId="1" xfId="3" applyFont="1" applyFill="1" applyBorder="1" applyAlignment="1">
      <alignment horizontal="center" vertical="center"/>
    </xf>
    <xf numFmtId="0" fontId="30" fillId="0" borderId="0" xfId="0" applyFont="1" applyAlignment="1"/>
    <xf numFmtId="165" fontId="13" fillId="0" borderId="1" xfId="11" applyNumberFormat="1" applyFont="1" applyBorder="1"/>
    <xf numFmtId="165" fontId="33" fillId="0" borderId="1" xfId="9" applyNumberFormat="1" applyFont="1" applyFill="1" applyBorder="1" applyAlignment="1">
      <alignment horizontal="right"/>
    </xf>
    <xf numFmtId="165" fontId="33" fillId="0" borderId="1" xfId="8" applyNumberFormat="1" applyFont="1" applyFill="1" applyBorder="1" applyAlignment="1">
      <alignment horizontal="right"/>
    </xf>
    <xf numFmtId="165" fontId="9" fillId="0" borderId="1" xfId="8" applyNumberFormat="1" applyFont="1" applyBorder="1" applyAlignment="1">
      <alignment horizontal="right"/>
    </xf>
    <xf numFmtId="165" fontId="33" fillId="5" borderId="1" xfId="8" applyNumberFormat="1" applyFont="1" applyFill="1" applyBorder="1" applyAlignment="1">
      <alignment horizontal="right"/>
    </xf>
    <xf numFmtId="165" fontId="41" fillId="0" borderId="1" xfId="11" applyNumberFormat="1" applyFont="1" applyBorder="1"/>
    <xf numFmtId="165" fontId="41" fillId="5" borderId="1" xfId="11" applyNumberFormat="1" applyFont="1" applyFill="1" applyBorder="1"/>
    <xf numFmtId="165" fontId="13" fillId="5" borderId="1" xfId="11" applyNumberFormat="1" applyFont="1" applyFill="1" applyBorder="1"/>
    <xf numFmtId="165" fontId="13" fillId="0" borderId="15" xfId="11" applyNumberFormat="1" applyFont="1" applyBorder="1"/>
    <xf numFmtId="165" fontId="13" fillId="5" borderId="15" xfId="11" applyNumberFormat="1" applyFont="1" applyFill="1" applyBorder="1"/>
    <xf numFmtId="0" fontId="65" fillId="0" borderId="0" xfId="3" applyFont="1" applyAlignment="1">
      <alignment horizontal="right"/>
    </xf>
    <xf numFmtId="0" fontId="13" fillId="5" borderId="1" xfId="0" applyFont="1" applyFill="1" applyBorder="1" applyAlignment="1">
      <alignment horizontal="right" vertical="center"/>
    </xf>
    <xf numFmtId="0" fontId="34" fillId="0" borderId="1" xfId="3" applyFont="1" applyBorder="1" applyAlignment="1">
      <alignment vertical="center"/>
    </xf>
    <xf numFmtId="0" fontId="34" fillId="5" borderId="1" xfId="3" applyFont="1" applyFill="1" applyBorder="1" applyAlignment="1">
      <alignment vertical="center"/>
    </xf>
    <xf numFmtId="0" fontId="13" fillId="5" borderId="1" xfId="0" applyFont="1" applyFill="1" applyBorder="1" applyAlignment="1">
      <alignment vertical="center"/>
    </xf>
    <xf numFmtId="165" fontId="13" fillId="5" borderId="1" xfId="2" applyNumberFormat="1" applyFont="1" applyFill="1" applyBorder="1" applyAlignment="1">
      <alignment horizontal="right" vertical="center"/>
    </xf>
    <xf numFmtId="0" fontId="48" fillId="5" borderId="1" xfId="2" applyFont="1" applyFill="1" applyBorder="1"/>
    <xf numFmtId="165" fontId="48" fillId="5" borderId="1" xfId="2" applyNumberFormat="1" applyFont="1" applyFill="1" applyBorder="1" applyAlignment="1">
      <alignment horizontal="right"/>
    </xf>
    <xf numFmtId="0" fontId="66" fillId="0" borderId="0" xfId="3" applyFont="1"/>
    <xf numFmtId="0" fontId="48" fillId="5" borderId="15" xfId="2" applyFont="1" applyFill="1" applyBorder="1"/>
    <xf numFmtId="1" fontId="12" fillId="5" borderId="1" xfId="2" applyNumberFormat="1" applyFont="1" applyFill="1" applyBorder="1" applyAlignment="1">
      <alignment horizontal="right"/>
    </xf>
    <xf numFmtId="0" fontId="57" fillId="0" borderId="0" xfId="3" applyFont="1"/>
    <xf numFmtId="0" fontId="50" fillId="5" borderId="0" xfId="0" applyFont="1" applyFill="1"/>
    <xf numFmtId="165" fontId="0" fillId="0" borderId="0" xfId="0" applyNumberFormat="1" applyAlignment="1"/>
    <xf numFmtId="0" fontId="33" fillId="0" borderId="0" xfId="7" applyFont="1" applyFill="1" applyBorder="1" applyAlignment="1"/>
    <xf numFmtId="0" fontId="67" fillId="3" borderId="1" xfId="0" applyFont="1" applyFill="1" applyBorder="1" applyAlignment="1">
      <alignment horizontal="center" vertical="center" wrapText="1"/>
    </xf>
    <xf numFmtId="0" fontId="68" fillId="5" borderId="0" xfId="3" applyFont="1" applyFill="1"/>
    <xf numFmtId="6" fontId="30" fillId="0" borderId="0" xfId="16" applyNumberFormat="1" applyFont="1"/>
    <xf numFmtId="165" fontId="40" fillId="5" borderId="0" xfId="0" applyNumberFormat="1" applyFont="1" applyFill="1" applyBorder="1" applyAlignment="1"/>
    <xf numFmtId="165" fontId="41" fillId="5" borderId="0" xfId="0" applyNumberFormat="1" applyFont="1" applyFill="1" applyBorder="1"/>
    <xf numFmtId="0" fontId="4" fillId="5" borderId="0" xfId="0" applyFont="1" applyFill="1"/>
    <xf numFmtId="0" fontId="2" fillId="0" borderId="0" xfId="3" applyFont="1"/>
    <xf numFmtId="1" fontId="57" fillId="0" borderId="0" xfId="3" applyNumberFormat="1" applyFont="1"/>
    <xf numFmtId="0" fontId="12" fillId="0" borderId="12" xfId="0" applyFont="1" applyBorder="1" applyAlignment="1">
      <alignment horizontal="left"/>
    </xf>
    <xf numFmtId="0" fontId="40" fillId="0" borderId="5" xfId="0" applyFont="1" applyBorder="1" applyAlignment="1">
      <alignment horizontal="left"/>
    </xf>
    <xf numFmtId="0" fontId="13" fillId="5" borderId="5" xfId="0" applyFont="1" applyFill="1" applyBorder="1" applyAlignment="1">
      <alignment horizontal="left"/>
    </xf>
    <xf numFmtId="0" fontId="13" fillId="5" borderId="18" xfId="0" applyFont="1" applyFill="1" applyBorder="1" applyAlignment="1">
      <alignment horizontal="left"/>
    </xf>
    <xf numFmtId="0" fontId="12" fillId="3" borderId="2" xfId="0" applyFont="1" applyFill="1" applyBorder="1" applyAlignment="1">
      <alignment vertical="center"/>
    </xf>
    <xf numFmtId="0" fontId="12" fillId="3" borderId="13" xfId="0" applyFont="1" applyFill="1" applyBorder="1" applyAlignment="1">
      <alignment vertical="center"/>
    </xf>
    <xf numFmtId="0" fontId="30" fillId="0" borderId="1" xfId="0" applyFont="1" applyBorder="1" applyAlignment="1">
      <alignment vertical="top" wrapText="1"/>
    </xf>
    <xf numFmtId="0" fontId="40" fillId="0" borderId="13" xfId="0" applyFont="1" applyBorder="1" applyAlignment="1"/>
    <xf numFmtId="0" fontId="12" fillId="3" borderId="3" xfId="0" applyFont="1" applyFill="1" applyBorder="1" applyAlignment="1">
      <alignment horizontal="left" vertical="center"/>
    </xf>
    <xf numFmtId="0" fontId="37" fillId="5" borderId="8" xfId="0" applyFont="1" applyFill="1" applyBorder="1" applyAlignment="1" applyProtection="1">
      <alignment vertical="top" readingOrder="1"/>
      <protection locked="0"/>
    </xf>
    <xf numFmtId="1" fontId="40" fillId="0" borderId="0" xfId="0" applyNumberFormat="1" applyFont="1" applyBorder="1" applyAlignment="1"/>
    <xf numFmtId="0" fontId="4" fillId="5" borderId="15" xfId="0" applyFont="1" applyFill="1" applyBorder="1"/>
    <xf numFmtId="0" fontId="4" fillId="5" borderId="1" xfId="0" applyFont="1" applyFill="1" applyBorder="1"/>
    <xf numFmtId="0" fontId="4" fillId="0" borderId="35" xfId="16" applyBorder="1" applyAlignment="1">
      <alignment vertical="center"/>
    </xf>
    <xf numFmtId="3" fontId="4" fillId="0" borderId="3" xfId="16" applyNumberFormat="1" applyBorder="1" applyAlignment="1">
      <alignment vertical="center"/>
    </xf>
    <xf numFmtId="3" fontId="4" fillId="0" borderId="4" xfId="16" applyNumberFormat="1" applyBorder="1" applyAlignment="1">
      <alignment vertical="center"/>
    </xf>
    <xf numFmtId="3" fontId="4" fillId="0" borderId="28" xfId="16" applyNumberFormat="1" applyBorder="1" applyAlignment="1">
      <alignment vertical="center"/>
    </xf>
    <xf numFmtId="3" fontId="4" fillId="5" borderId="4" xfId="16" applyNumberFormat="1" applyFill="1" applyBorder="1" applyAlignment="1">
      <alignment vertical="center"/>
    </xf>
    <xf numFmtId="3" fontId="4" fillId="5" borderId="45" xfId="16" applyNumberFormat="1" applyFill="1" applyBorder="1" applyAlignment="1">
      <alignment vertical="center"/>
    </xf>
    <xf numFmtId="164" fontId="4" fillId="0" borderId="33" xfId="9" applyNumberFormat="1" applyBorder="1" applyAlignment="1">
      <alignment vertical="center"/>
    </xf>
    <xf numFmtId="0" fontId="8" fillId="3" borderId="20" xfId="16" applyFont="1" applyFill="1" applyBorder="1" applyAlignment="1">
      <alignment vertical="center"/>
    </xf>
    <xf numFmtId="0" fontId="8" fillId="3" borderId="21" xfId="16" applyFont="1" applyFill="1" applyBorder="1" applyAlignment="1">
      <alignment vertical="center"/>
    </xf>
    <xf numFmtId="0" fontId="8" fillId="3" borderId="30" xfId="16" applyFont="1" applyFill="1" applyBorder="1" applyAlignment="1">
      <alignment horizontal="center" vertical="center"/>
    </xf>
    <xf numFmtId="0" fontId="8" fillId="3" borderId="19" xfId="16" applyFont="1" applyFill="1" applyBorder="1" applyAlignment="1">
      <alignment horizontal="center" vertical="center"/>
    </xf>
    <xf numFmtId="0" fontId="8" fillId="3" borderId="20" xfId="16" applyFont="1" applyFill="1" applyBorder="1" applyAlignment="1">
      <alignment horizontal="center" vertical="center"/>
    </xf>
    <xf numFmtId="0" fontId="8" fillId="3" borderId="21" xfId="16" applyFont="1" applyFill="1" applyBorder="1" applyAlignment="1">
      <alignment horizontal="center" vertical="center"/>
    </xf>
    <xf numFmtId="4" fontId="4" fillId="0" borderId="3" xfId="16" applyNumberFormat="1" applyBorder="1" applyAlignment="1">
      <alignment vertical="center"/>
    </xf>
    <xf numFmtId="4" fontId="4" fillId="0" borderId="4" xfId="16" applyNumberFormat="1" applyBorder="1" applyAlignment="1">
      <alignment vertical="center"/>
    </xf>
    <xf numFmtId="4" fontId="4" fillId="0" borderId="28" xfId="16" applyNumberFormat="1" applyBorder="1" applyAlignment="1">
      <alignment vertical="center"/>
    </xf>
    <xf numFmtId="4" fontId="4" fillId="5" borderId="4" xfId="16" applyNumberFormat="1" applyFont="1" applyFill="1" applyBorder="1" applyAlignment="1">
      <alignment vertical="center"/>
    </xf>
    <xf numFmtId="4" fontId="4" fillId="5" borderId="45" xfId="16" applyNumberFormat="1" applyFont="1" applyFill="1" applyBorder="1" applyAlignment="1">
      <alignment vertical="center"/>
    </xf>
    <xf numFmtId="2" fontId="4" fillId="0" borderId="33" xfId="9" applyNumberFormat="1" applyBorder="1" applyAlignment="1">
      <alignment vertical="center"/>
    </xf>
    <xf numFmtId="0" fontId="13" fillId="0" borderId="9" xfId="16" applyFont="1" applyBorder="1" applyAlignment="1">
      <alignment vertical="center"/>
    </xf>
    <xf numFmtId="3" fontId="13" fillId="0" borderId="9" xfId="16" applyNumberFormat="1" applyFont="1" applyBorder="1" applyAlignment="1">
      <alignment vertical="center"/>
    </xf>
    <xf numFmtId="0" fontId="4" fillId="0" borderId="0" xfId="16" applyAlignment="1">
      <alignment vertical="center"/>
    </xf>
    <xf numFmtId="9" fontId="4" fillId="0" borderId="0" xfId="16" applyNumberFormat="1" applyAlignment="1">
      <alignment vertical="center"/>
    </xf>
    <xf numFmtId="6" fontId="4" fillId="0" borderId="32" xfId="16" applyNumberFormat="1" applyBorder="1" applyAlignment="1">
      <alignment vertical="center"/>
    </xf>
    <xf numFmtId="0" fontId="4" fillId="0" borderId="39" xfId="16" applyBorder="1" applyAlignment="1">
      <alignment vertical="center"/>
    </xf>
    <xf numFmtId="0" fontId="4" fillId="0" borderId="22" xfId="16" applyBorder="1" applyAlignment="1">
      <alignment vertical="center"/>
    </xf>
    <xf numFmtId="0" fontId="4" fillId="0" borderId="23" xfId="16" applyBorder="1" applyAlignment="1">
      <alignment vertical="center"/>
    </xf>
    <xf numFmtId="0" fontId="4" fillId="5" borderId="22" xfId="16" applyFill="1" applyBorder="1" applyAlignment="1">
      <alignment vertical="center"/>
    </xf>
    <xf numFmtId="0" fontId="4" fillId="5" borderId="24" xfId="16" applyFill="1" applyBorder="1" applyAlignment="1">
      <alignment vertical="center"/>
    </xf>
    <xf numFmtId="9" fontId="13" fillId="0" borderId="39" xfId="9" applyFont="1" applyBorder="1" applyAlignment="1">
      <alignment vertical="center"/>
    </xf>
    <xf numFmtId="9" fontId="4" fillId="0" borderId="23" xfId="9" applyBorder="1" applyAlignment="1">
      <alignment vertical="center"/>
    </xf>
    <xf numFmtId="9" fontId="4" fillId="0" borderId="24" xfId="9" applyBorder="1" applyAlignment="1">
      <alignment vertical="center"/>
    </xf>
    <xf numFmtId="3" fontId="13" fillId="0" borderId="37" xfId="16" applyNumberFormat="1" applyFont="1" applyBorder="1" applyAlignment="1">
      <alignment vertical="center"/>
    </xf>
    <xf numFmtId="0" fontId="13" fillId="0" borderId="1" xfId="16" applyFont="1" applyBorder="1" applyAlignment="1">
      <alignment vertical="center"/>
    </xf>
    <xf numFmtId="0" fontId="4" fillId="0" borderId="33" xfId="16" applyBorder="1" applyAlignment="1">
      <alignment vertical="center"/>
    </xf>
    <xf numFmtId="0" fontId="4" fillId="0" borderId="40" xfId="16" applyBorder="1" applyAlignment="1">
      <alignment vertical="center"/>
    </xf>
    <xf numFmtId="0" fontId="4" fillId="0" borderId="1" xfId="16" applyBorder="1" applyAlignment="1">
      <alignment vertical="center"/>
    </xf>
    <xf numFmtId="0" fontId="4" fillId="0" borderId="2" xfId="16" applyBorder="1" applyAlignment="1">
      <alignment vertical="center"/>
    </xf>
    <xf numFmtId="0" fontId="4" fillId="5" borderId="1" xfId="16" applyFill="1" applyBorder="1" applyAlignment="1">
      <alignment vertical="center"/>
    </xf>
    <xf numFmtId="0" fontId="4" fillId="5" borderId="25" xfId="16" applyFill="1" applyBorder="1" applyAlignment="1">
      <alignment vertical="center"/>
    </xf>
    <xf numFmtId="9" fontId="13" fillId="0" borderId="40" xfId="9" applyFont="1" applyBorder="1" applyAlignment="1">
      <alignment vertical="center"/>
    </xf>
    <xf numFmtId="9" fontId="4" fillId="0" borderId="2" xfId="9" applyBorder="1" applyAlignment="1">
      <alignment vertical="center"/>
    </xf>
    <xf numFmtId="9" fontId="4" fillId="0" borderId="25" xfId="9" applyBorder="1" applyAlignment="1">
      <alignment vertical="center"/>
    </xf>
    <xf numFmtId="0" fontId="49" fillId="0" borderId="1" xfId="16" applyFont="1" applyBorder="1" applyAlignment="1">
      <alignment vertical="center"/>
    </xf>
    <xf numFmtId="4" fontId="13" fillId="0" borderId="1" xfId="16" applyNumberFormat="1" applyFont="1" applyBorder="1" applyAlignment="1">
      <alignment vertical="center"/>
    </xf>
    <xf numFmtId="9" fontId="4" fillId="0" borderId="0" xfId="16" applyNumberFormat="1" applyBorder="1" applyAlignment="1">
      <alignment vertical="center"/>
    </xf>
    <xf numFmtId="0" fontId="13" fillId="0" borderId="1" xfId="16" applyFont="1" applyBorder="1" applyAlignment="1">
      <alignment vertical="center" wrapText="1"/>
    </xf>
    <xf numFmtId="0" fontId="22" fillId="0" borderId="34" xfId="16" applyFont="1" applyBorder="1" applyAlignment="1">
      <alignment vertical="center"/>
    </xf>
    <xf numFmtId="0" fontId="8" fillId="0" borderId="41" xfId="16" applyFont="1" applyBorder="1" applyAlignment="1">
      <alignment vertical="center"/>
    </xf>
    <xf numFmtId="0" fontId="8" fillId="0" borderId="15" xfId="16" applyFont="1" applyBorder="1" applyAlignment="1">
      <alignment vertical="center"/>
    </xf>
    <xf numFmtId="0" fontId="8" fillId="0" borderId="16" xfId="16" applyFont="1" applyBorder="1" applyAlignment="1">
      <alignment vertical="center"/>
    </xf>
    <xf numFmtId="0" fontId="8" fillId="0" borderId="26" xfId="16" applyFont="1" applyBorder="1" applyAlignment="1">
      <alignment vertical="center"/>
    </xf>
    <xf numFmtId="9" fontId="12" fillId="0" borderId="41" xfId="16" applyNumberFormat="1" applyFont="1" applyBorder="1" applyAlignment="1">
      <alignment vertical="center"/>
    </xf>
    <xf numFmtId="9" fontId="8" fillId="0" borderId="16" xfId="9" applyFont="1" applyBorder="1" applyAlignment="1">
      <alignment vertical="center"/>
    </xf>
    <xf numFmtId="9" fontId="8" fillId="0" borderId="26" xfId="9" applyFont="1" applyBorder="1" applyAlignment="1">
      <alignment vertical="center"/>
    </xf>
    <xf numFmtId="9" fontId="12" fillId="0" borderId="38" xfId="16" applyNumberFormat="1" applyFont="1" applyBorder="1" applyAlignment="1">
      <alignment vertical="center"/>
    </xf>
    <xf numFmtId="0" fontId="13" fillId="0" borderId="38" xfId="16" applyFont="1" applyBorder="1" applyAlignment="1">
      <alignment vertical="center"/>
    </xf>
    <xf numFmtId="0" fontId="4" fillId="0" borderId="0" xfId="16" applyBorder="1" applyAlignment="1">
      <alignment vertical="center"/>
    </xf>
    <xf numFmtId="0" fontId="4" fillId="0" borderId="27" xfId="16" applyBorder="1" applyAlignment="1">
      <alignment vertical="center"/>
    </xf>
    <xf numFmtId="3" fontId="4" fillId="0" borderId="30" xfId="16" applyNumberFormat="1" applyBorder="1" applyAlignment="1">
      <alignment vertical="center"/>
    </xf>
    <xf numFmtId="3" fontId="4" fillId="0" borderId="19" xfId="16" applyNumberFormat="1" applyBorder="1" applyAlignment="1">
      <alignment vertical="center"/>
    </xf>
    <xf numFmtId="3" fontId="4" fillId="0" borderId="20" xfId="16" applyNumberFormat="1" applyBorder="1" applyAlignment="1">
      <alignment vertical="center"/>
    </xf>
    <xf numFmtId="3" fontId="4" fillId="5" borderId="19" xfId="16" applyNumberFormat="1" applyFill="1" applyBorder="1" applyAlignment="1">
      <alignment vertical="center"/>
    </xf>
    <xf numFmtId="3" fontId="4" fillId="5" borderId="21" xfId="16" applyNumberFormat="1" applyFill="1" applyBorder="1" applyAlignment="1">
      <alignment vertical="center"/>
    </xf>
    <xf numFmtId="164" fontId="4" fillId="0" borderId="32" xfId="9" applyNumberFormat="1" applyBorder="1" applyAlignment="1">
      <alignment vertical="center"/>
    </xf>
    <xf numFmtId="0" fontId="0" fillId="0" borderId="0" xfId="0" applyAlignment="1">
      <alignment vertical="center"/>
    </xf>
    <xf numFmtId="3" fontId="4" fillId="5" borderId="4" xfId="16" applyNumberFormat="1" applyFont="1" applyFill="1" applyBorder="1" applyAlignment="1">
      <alignment vertical="center"/>
    </xf>
    <xf numFmtId="3" fontId="4" fillId="5" borderId="45" xfId="16" applyNumberFormat="1" applyFont="1" applyFill="1" applyBorder="1" applyAlignment="1">
      <alignment vertical="center"/>
    </xf>
    <xf numFmtId="0" fontId="21" fillId="0" borderId="35" xfId="16" applyFont="1" applyBorder="1" applyAlignment="1">
      <alignment vertical="center"/>
    </xf>
    <xf numFmtId="0" fontId="29" fillId="0" borderId="0" xfId="16" applyFont="1" applyAlignment="1">
      <alignment horizontal="left" vertical="center" readingOrder="1"/>
    </xf>
    <xf numFmtId="1" fontId="13" fillId="5" borderId="1" xfId="0" applyNumberFormat="1" applyFont="1" applyFill="1" applyBorder="1" applyAlignment="1"/>
    <xf numFmtId="0" fontId="8" fillId="0" borderId="8" xfId="0" applyFont="1" applyBorder="1" applyAlignment="1">
      <alignment vertical="center"/>
    </xf>
    <xf numFmtId="165" fontId="13" fillId="0" borderId="1" xfId="2" applyNumberFormat="1" applyFont="1" applyBorder="1"/>
    <xf numFmtId="165" fontId="13" fillId="0" borderId="15" xfId="2" applyNumberFormat="1" applyFont="1" applyBorder="1"/>
    <xf numFmtId="165" fontId="13" fillId="0" borderId="1" xfId="0" applyNumberFormat="1" applyFont="1" applyBorder="1"/>
    <xf numFmtId="165" fontId="13" fillId="5" borderId="1" xfId="0" applyNumberFormat="1" applyFont="1" applyFill="1" applyBorder="1"/>
    <xf numFmtId="165" fontId="13" fillId="0" borderId="15" xfId="0" applyNumberFormat="1" applyFont="1" applyBorder="1"/>
    <xf numFmtId="165" fontId="13" fillId="5" borderId="15" xfId="0" applyNumberFormat="1" applyFont="1" applyFill="1" applyBorder="1"/>
    <xf numFmtId="165" fontId="12" fillId="0" borderId="9" xfId="0" applyNumberFormat="1" applyFont="1" applyBorder="1"/>
    <xf numFmtId="165" fontId="12" fillId="5" borderId="9" xfId="0" applyNumberFormat="1" applyFont="1" applyFill="1" applyBorder="1"/>
    <xf numFmtId="165" fontId="20" fillId="0" borderId="10" xfId="0" applyNumberFormat="1" applyFont="1" applyFill="1" applyBorder="1" applyAlignment="1">
      <alignment horizontal="right" vertical="center"/>
    </xf>
    <xf numFmtId="165" fontId="34" fillId="0" borderId="6" xfId="0" applyNumberFormat="1" applyFont="1" applyBorder="1" applyAlignment="1">
      <alignment horizontal="right" vertical="center"/>
    </xf>
    <xf numFmtId="165" fontId="20" fillId="0" borderId="2" xfId="0" applyNumberFormat="1" applyFont="1" applyFill="1" applyBorder="1" applyAlignment="1">
      <alignment horizontal="right" vertical="center"/>
    </xf>
    <xf numFmtId="0" fontId="20" fillId="3" borderId="1" xfId="0" applyFont="1" applyFill="1" applyBorder="1" applyAlignment="1">
      <alignment horizontal="left" vertical="center" wrapText="1"/>
    </xf>
    <xf numFmtId="0" fontId="20" fillId="3" borderId="1" xfId="0" applyFont="1" applyFill="1" applyBorder="1" applyAlignment="1">
      <alignment horizontal="center" vertical="center" wrapText="1"/>
    </xf>
    <xf numFmtId="0" fontId="20" fillId="3" borderId="5" xfId="0" applyFont="1" applyFill="1" applyBorder="1" applyAlignment="1">
      <alignment horizontal="center" vertical="center" wrapText="1"/>
    </xf>
    <xf numFmtId="165" fontId="34" fillId="0" borderId="10" xfId="0" applyNumberFormat="1" applyFont="1" applyBorder="1" applyAlignment="1">
      <alignment horizontal="right" vertical="center"/>
    </xf>
    <xf numFmtId="165" fontId="20" fillId="0" borderId="1" xfId="0" applyNumberFormat="1" applyFont="1" applyFill="1" applyBorder="1" applyAlignment="1">
      <alignment horizontal="right" vertical="center"/>
    </xf>
    <xf numFmtId="0" fontId="1" fillId="0" borderId="0" xfId="22"/>
    <xf numFmtId="0" fontId="1" fillId="0" borderId="0" xfId="22" applyAlignment="1">
      <alignment horizontal="right"/>
    </xf>
    <xf numFmtId="0" fontId="69" fillId="0" borderId="0" xfId="22" applyFont="1"/>
    <xf numFmtId="0" fontId="34" fillId="0" borderId="0" xfId="22" applyFont="1"/>
    <xf numFmtId="0" fontId="1" fillId="0" borderId="0" xfId="22" applyAlignment="1">
      <alignment vertical="center"/>
    </xf>
    <xf numFmtId="0" fontId="70" fillId="0" borderId="0" xfId="22" applyFont="1" applyAlignment="1">
      <alignment vertical="center"/>
    </xf>
    <xf numFmtId="3" fontId="1" fillId="0" borderId="0" xfId="22" applyNumberFormat="1"/>
    <xf numFmtId="16" fontId="1" fillId="0" borderId="0" xfId="22" quotePrefix="1" applyNumberFormat="1" applyAlignment="1">
      <alignment horizontal="right"/>
    </xf>
    <xf numFmtId="0" fontId="1" fillId="0" borderId="1" xfId="22" applyBorder="1"/>
    <xf numFmtId="3" fontId="1" fillId="0" borderId="1" xfId="22" applyNumberFormat="1" applyBorder="1"/>
    <xf numFmtId="16" fontId="1" fillId="0" borderId="1" xfId="22" quotePrefix="1" applyNumberFormat="1" applyBorder="1" applyAlignment="1">
      <alignment horizontal="right"/>
    </xf>
    <xf numFmtId="0" fontId="71" fillId="0" borderId="0" xfId="23"/>
    <xf numFmtId="0" fontId="13" fillId="0" borderId="1" xfId="22" applyFont="1" applyBorder="1" applyAlignment="1">
      <alignment horizontal="center" vertical="center"/>
    </xf>
    <xf numFmtId="0" fontId="1" fillId="0" borderId="1" xfId="22" applyBorder="1" applyAlignment="1">
      <alignment horizontal="right"/>
    </xf>
    <xf numFmtId="3" fontId="1" fillId="0" borderId="1" xfId="22" applyNumberFormat="1" applyBorder="1" applyAlignment="1">
      <alignment horizontal="right"/>
    </xf>
    <xf numFmtId="0" fontId="57" fillId="0" borderId="1" xfId="22" applyFont="1" applyBorder="1" applyAlignment="1">
      <alignment horizontal="center" vertical="top" wrapText="1"/>
    </xf>
    <xf numFmtId="0" fontId="57" fillId="0" borderId="0" xfId="22" applyFont="1" applyAlignment="1">
      <alignment horizontal="center" vertical="top"/>
    </xf>
    <xf numFmtId="0" fontId="57" fillId="0" borderId="1" xfId="22" applyFont="1" applyBorder="1" applyAlignment="1">
      <alignment vertical="top"/>
    </xf>
    <xf numFmtId="0" fontId="30" fillId="0" borderId="0" xfId="3" applyFont="1" applyBorder="1" applyAlignment="1">
      <alignment horizontal="left" wrapText="1"/>
    </xf>
    <xf numFmtId="3" fontId="15" fillId="0" borderId="0" xfId="6" applyNumberFormat="1" applyFont="1"/>
    <xf numFmtId="0" fontId="22" fillId="3" borderId="1" xfId="16" applyFont="1" applyFill="1" applyBorder="1" applyAlignment="1">
      <alignment horizontal="center" wrapText="1"/>
    </xf>
    <xf numFmtId="0" fontId="15" fillId="0" borderId="4" xfId="6" applyFont="1" applyBorder="1"/>
    <xf numFmtId="0" fontId="15" fillId="0" borderId="10" xfId="6" applyFont="1" applyBorder="1"/>
    <xf numFmtId="0" fontId="13" fillId="0" borderId="0" xfId="0" applyFont="1"/>
    <xf numFmtId="0" fontId="72" fillId="0" borderId="0" xfId="17" applyFont="1" applyAlignment="1">
      <alignment vertical="center"/>
    </xf>
    <xf numFmtId="0" fontId="13" fillId="0" borderId="0" xfId="0" applyFont="1" applyAlignment="1">
      <alignment vertical="center"/>
    </xf>
    <xf numFmtId="0" fontId="12" fillId="0" borderId="1" xfId="0" applyFont="1" applyBorder="1"/>
    <xf numFmtId="0" fontId="12" fillId="0" borderId="1" xfId="0" applyFont="1" applyBorder="1" applyAlignment="1">
      <alignment horizontal="center"/>
    </xf>
    <xf numFmtId="0" fontId="73" fillId="0" borderId="1" xfId="17" applyFont="1" applyBorder="1" applyAlignment="1">
      <alignment vertical="center"/>
    </xf>
    <xf numFmtId="0" fontId="34" fillId="0" borderId="1" xfId="0" applyFont="1" applyBorder="1" applyAlignment="1">
      <alignment horizontal="left" vertical="center"/>
    </xf>
    <xf numFmtId="0" fontId="74" fillId="0" borderId="1" xfId="17" quotePrefix="1" applyFont="1" applyBorder="1" applyAlignment="1">
      <alignment horizontal="center"/>
    </xf>
    <xf numFmtId="0" fontId="74" fillId="0" borderId="1" xfId="17" applyFont="1" applyBorder="1" applyAlignment="1">
      <alignment horizontal="center" vertical="center"/>
    </xf>
    <xf numFmtId="0" fontId="34" fillId="0" borderId="1" xfId="0" applyFont="1" applyBorder="1" applyAlignment="1">
      <alignment vertical="center"/>
    </xf>
    <xf numFmtId="0" fontId="34" fillId="5" borderId="1" xfId="0" applyFont="1" applyFill="1" applyBorder="1" applyAlignment="1">
      <alignment vertical="center"/>
    </xf>
    <xf numFmtId="0" fontId="12" fillId="3" borderId="1" xfId="0" applyFont="1" applyFill="1" applyBorder="1" applyAlignment="1">
      <alignment horizontal="center" vertical="center" wrapText="1"/>
    </xf>
    <xf numFmtId="3" fontId="33" fillId="0" borderId="10" xfId="6" applyNumberFormat="1" applyFont="1" applyBorder="1" applyAlignment="1">
      <alignment horizontal="right" indent="1"/>
    </xf>
    <xf numFmtId="3" fontId="33" fillId="0" borderId="0" xfId="6" applyNumberFormat="1" applyFont="1" applyBorder="1" applyAlignment="1">
      <alignment horizontal="right" indent="1"/>
    </xf>
    <xf numFmtId="9" fontId="33" fillId="0" borderId="10" xfId="11" applyFont="1" applyBorder="1" applyAlignment="1">
      <alignment horizontal="right" indent="1"/>
    </xf>
    <xf numFmtId="3" fontId="33" fillId="0" borderId="4" xfId="6" applyNumberFormat="1" applyFont="1" applyFill="1" applyBorder="1" applyAlignment="1">
      <alignment horizontal="right" indent="1"/>
    </xf>
    <xf numFmtId="3" fontId="33" fillId="0" borderId="10" xfId="6" applyNumberFormat="1" applyFont="1" applyFill="1" applyBorder="1" applyAlignment="1">
      <alignment horizontal="right" indent="1"/>
    </xf>
    <xf numFmtId="3" fontId="33" fillId="0" borderId="0" xfId="6" applyNumberFormat="1" applyFont="1" applyFill="1" applyBorder="1" applyAlignment="1">
      <alignment horizontal="right" indent="1"/>
    </xf>
    <xf numFmtId="9" fontId="33" fillId="0" borderId="10" xfId="11" applyFont="1" applyFill="1" applyBorder="1" applyAlignment="1">
      <alignment horizontal="right" indent="1"/>
    </xf>
    <xf numFmtId="9" fontId="33" fillId="0" borderId="10" xfId="11" applyNumberFormat="1" applyFont="1" applyFill="1" applyBorder="1" applyAlignment="1">
      <alignment horizontal="right" indent="1"/>
    </xf>
    <xf numFmtId="3" fontId="33" fillId="5" borderId="10" xfId="6" applyNumberFormat="1" applyFont="1" applyFill="1" applyBorder="1" applyAlignment="1">
      <alignment horizontal="right" indent="1"/>
    </xf>
    <xf numFmtId="3" fontId="33" fillId="5" borderId="0" xfId="6" applyNumberFormat="1" applyFont="1" applyFill="1" applyBorder="1" applyAlignment="1">
      <alignment horizontal="right" indent="1"/>
    </xf>
    <xf numFmtId="9" fontId="33" fillId="5" borderId="10" xfId="11" applyFont="1" applyFill="1" applyBorder="1" applyAlignment="1">
      <alignment horizontal="right" indent="1"/>
    </xf>
    <xf numFmtId="9" fontId="33" fillId="5" borderId="10" xfId="11" applyNumberFormat="1" applyFont="1" applyFill="1" applyBorder="1" applyAlignment="1">
      <alignment horizontal="right" indent="1"/>
    </xf>
    <xf numFmtId="3" fontId="33" fillId="5" borderId="9" xfId="6" applyNumberFormat="1" applyFont="1" applyFill="1" applyBorder="1" applyAlignment="1">
      <alignment horizontal="right" indent="1"/>
    </xf>
    <xf numFmtId="3" fontId="33" fillId="5" borderId="8" xfId="6" applyNumberFormat="1" applyFont="1" applyFill="1" applyBorder="1" applyAlignment="1">
      <alignment horizontal="right" indent="1"/>
    </xf>
    <xf numFmtId="9" fontId="33" fillId="5" borderId="9" xfId="11" applyFont="1" applyFill="1" applyBorder="1" applyAlignment="1">
      <alignment horizontal="right" indent="1"/>
    </xf>
    <xf numFmtId="164" fontId="33" fillId="0" borderId="10" xfId="9" applyNumberFormat="1" applyFont="1" applyBorder="1" applyAlignment="1">
      <alignment horizontal="right" indent="1"/>
    </xf>
    <xf numFmtId="164" fontId="33" fillId="0" borderId="9" xfId="9" applyNumberFormat="1" applyFont="1" applyBorder="1" applyAlignment="1">
      <alignment horizontal="right" indent="1"/>
    </xf>
    <xf numFmtId="1" fontId="13" fillId="0" borderId="1" xfId="9" applyNumberFormat="1" applyFont="1" applyFill="1" applyBorder="1" applyAlignment="1">
      <alignment horizontal="right" vertical="top" indent="1"/>
    </xf>
    <xf numFmtId="1" fontId="13" fillId="0" borderId="15" xfId="9" applyNumberFormat="1" applyFont="1" applyFill="1" applyBorder="1" applyAlignment="1">
      <alignment horizontal="right" vertical="top" indent="1"/>
    </xf>
    <xf numFmtId="1" fontId="12" fillId="0" borderId="9" xfId="9" applyNumberFormat="1" applyFont="1" applyBorder="1" applyAlignment="1">
      <alignment horizontal="right" vertical="top" indent="1"/>
    </xf>
    <xf numFmtId="0" fontId="41" fillId="3" borderId="1" xfId="2" applyFont="1" applyFill="1" applyBorder="1" applyAlignment="1">
      <alignment horizontal="center" vertical="center" wrapText="1"/>
    </xf>
    <xf numFmtId="165" fontId="40" fillId="0" borderId="1" xfId="11" applyNumberFormat="1" applyFont="1" applyBorder="1"/>
    <xf numFmtId="165" fontId="40" fillId="0" borderId="15" xfId="11" applyNumberFormat="1" applyFont="1" applyBorder="1"/>
    <xf numFmtId="165" fontId="41" fillId="0" borderId="9" xfId="11" applyNumberFormat="1" applyFont="1" applyBorder="1"/>
    <xf numFmtId="165" fontId="42" fillId="0" borderId="1" xfId="8" applyNumberFormat="1" applyFont="1" applyFill="1" applyBorder="1" applyAlignment="1">
      <alignment horizontal="right"/>
    </xf>
    <xf numFmtId="165" fontId="42" fillId="0" borderId="15" xfId="8" applyNumberFormat="1" applyFont="1" applyFill="1" applyBorder="1" applyAlignment="1">
      <alignment horizontal="right"/>
    </xf>
    <xf numFmtId="165" fontId="60" fillId="0" borderId="9" xfId="8" applyNumberFormat="1" applyFont="1" applyFill="1" applyBorder="1" applyAlignment="1">
      <alignment horizontal="right"/>
    </xf>
    <xf numFmtId="165" fontId="40" fillId="0" borderId="9" xfId="9" applyNumberFormat="1" applyFont="1" applyBorder="1" applyAlignment="1">
      <alignment vertical="center"/>
    </xf>
    <xf numFmtId="165" fontId="40" fillId="0" borderId="1" xfId="9" applyNumberFormat="1" applyFont="1" applyBorder="1" applyAlignment="1">
      <alignment vertical="center"/>
    </xf>
    <xf numFmtId="165" fontId="40" fillId="0" borderId="9" xfId="16" applyNumberFormat="1" applyFont="1" applyBorder="1" applyAlignment="1">
      <alignment horizontal="right" vertical="center"/>
    </xf>
    <xf numFmtId="0" fontId="41" fillId="3" borderId="1" xfId="0" applyFont="1" applyFill="1" applyBorder="1" applyAlignment="1">
      <alignment horizontal="center" vertical="center" wrapText="1"/>
    </xf>
    <xf numFmtId="1" fontId="40" fillId="5" borderId="1" xfId="9" applyNumberFormat="1" applyFont="1" applyFill="1" applyBorder="1" applyAlignment="1">
      <alignment horizontal="right"/>
    </xf>
    <xf numFmtId="1" fontId="40" fillId="5" borderId="1" xfId="9" applyNumberFormat="1" applyFont="1" applyFill="1" applyBorder="1" applyAlignment="1">
      <alignment horizontal="right" vertical="center"/>
    </xf>
    <xf numFmtId="1" fontId="40" fillId="5" borderId="15" xfId="9" applyNumberFormat="1" applyFont="1" applyFill="1" applyBorder="1" applyAlignment="1">
      <alignment horizontal="right"/>
    </xf>
    <xf numFmtId="1" fontId="41" fillId="0" borderId="9" xfId="9" applyNumberFormat="1" applyFont="1" applyBorder="1" applyAlignment="1">
      <alignment horizontal="right"/>
    </xf>
    <xf numFmtId="1" fontId="13" fillId="0" borderId="1" xfId="9" applyNumberFormat="1" applyFont="1" applyFill="1" applyBorder="1" applyAlignment="1">
      <alignment horizontal="center" vertical="center" wrapText="1"/>
    </xf>
    <xf numFmtId="1" fontId="13" fillId="5" borderId="1" xfId="9" applyNumberFormat="1" applyFont="1" applyFill="1" applyBorder="1" applyAlignment="1">
      <alignment horizontal="center" vertical="center"/>
    </xf>
    <xf numFmtId="1" fontId="13" fillId="5" borderId="1" xfId="0" applyNumberFormat="1" applyFont="1" applyFill="1" applyBorder="1" applyAlignment="1">
      <alignment horizontal="center" vertical="center"/>
    </xf>
    <xf numFmtId="0" fontId="76" fillId="0" borderId="0" xfId="0" applyFont="1" applyAlignment="1">
      <alignment horizontal="left" vertical="center" readingOrder="1"/>
    </xf>
    <xf numFmtId="0" fontId="77" fillId="0" borderId="0" xfId="22" applyFont="1"/>
    <xf numFmtId="49" fontId="24" fillId="0" borderId="0" xfId="13" applyNumberFormat="1" applyFont="1" applyAlignment="1">
      <alignment horizontal="center"/>
    </xf>
    <xf numFmtId="0" fontId="25" fillId="0" borderId="0" xfId="13" applyFont="1" applyAlignment="1">
      <alignment horizontal="center"/>
    </xf>
    <xf numFmtId="49" fontId="4" fillId="0" borderId="0" xfId="13" applyNumberFormat="1" applyFont="1" applyAlignment="1">
      <alignment horizontal="center" wrapText="1"/>
    </xf>
    <xf numFmtId="49" fontId="26" fillId="0" borderId="0" xfId="13" applyNumberFormat="1" applyFont="1" applyAlignment="1">
      <alignment horizontal="center" vertical="center"/>
    </xf>
    <xf numFmtId="49" fontId="27" fillId="6" borderId="0" xfId="13" applyNumberFormat="1" applyFont="1" applyFill="1" applyAlignment="1">
      <alignment horizontal="left"/>
    </xf>
    <xf numFmtId="0" fontId="12" fillId="0" borderId="1" xfId="18" applyFont="1" applyBorder="1" applyAlignment="1">
      <alignment horizontal="center" vertical="center" wrapText="1"/>
    </xf>
    <xf numFmtId="49" fontId="27" fillId="16" borderId="8" xfId="13" applyNumberFormat="1" applyFont="1" applyFill="1" applyBorder="1" applyAlignment="1">
      <alignment horizontal="left"/>
    </xf>
    <xf numFmtId="49" fontId="27" fillId="16" borderId="14" xfId="13" applyNumberFormat="1" applyFont="1" applyFill="1" applyBorder="1" applyAlignment="1">
      <alignment horizontal="left"/>
    </xf>
    <xf numFmtId="49" fontId="49" fillId="0" borderId="0" xfId="13" applyNumberFormat="1" applyFont="1" applyAlignment="1">
      <alignment horizontal="left" vertical="center" wrapText="1"/>
    </xf>
    <xf numFmtId="0" fontId="36" fillId="0" borderId="0" xfId="0" applyFont="1" applyBorder="1" applyAlignment="1">
      <alignment horizontal="left" vertical="top" wrapText="1"/>
    </xf>
    <xf numFmtId="0" fontId="30" fillId="0" borderId="14" xfId="3" applyFont="1" applyBorder="1" applyAlignment="1">
      <alignment horizontal="left" wrapText="1"/>
    </xf>
    <xf numFmtId="0" fontId="12" fillId="8" borderId="1" xfId="0" applyFont="1" applyFill="1" applyBorder="1" applyAlignment="1">
      <alignment horizontal="center" vertical="center"/>
    </xf>
    <xf numFmtId="0" fontId="8" fillId="3" borderId="1" xfId="0" applyFont="1" applyFill="1" applyBorder="1" applyAlignment="1">
      <alignment horizontal="center" vertical="center"/>
    </xf>
    <xf numFmtId="0" fontId="8" fillId="0" borderId="8" xfId="0" applyFont="1" applyBorder="1" applyAlignment="1">
      <alignment horizontal="left"/>
    </xf>
    <xf numFmtId="0" fontId="8" fillId="15" borderId="1" xfId="3" applyFont="1" applyFill="1" applyBorder="1" applyAlignment="1">
      <alignment horizontal="center" vertical="center" wrapText="1"/>
    </xf>
    <xf numFmtId="0" fontId="8" fillId="3" borderId="1" xfId="0" applyFont="1" applyFill="1" applyBorder="1" applyAlignment="1">
      <alignment horizontal="center" vertical="center" wrapText="1"/>
    </xf>
    <xf numFmtId="0" fontId="8" fillId="15" borderId="1" xfId="0" applyFont="1" applyFill="1" applyBorder="1" applyAlignment="1">
      <alignment horizontal="center" vertical="center" wrapText="1"/>
    </xf>
    <xf numFmtId="0" fontId="8" fillId="15" borderId="2" xfId="0" applyFont="1" applyFill="1" applyBorder="1" applyAlignment="1">
      <alignment horizontal="center" vertical="center" wrapText="1"/>
    </xf>
    <xf numFmtId="0" fontId="12" fillId="3" borderId="4" xfId="0" applyFont="1" applyFill="1" applyBorder="1" applyAlignment="1">
      <alignment horizontal="center" vertical="center"/>
    </xf>
    <xf numFmtId="0" fontId="12" fillId="3" borderId="9" xfId="0" applyFont="1" applyFill="1" applyBorder="1" applyAlignment="1">
      <alignment horizontal="center" vertical="center"/>
    </xf>
    <xf numFmtId="0" fontId="12" fillId="3" borderId="4" xfId="0" applyFont="1" applyFill="1" applyBorder="1" applyAlignment="1">
      <alignment horizontal="left" vertical="center" wrapText="1"/>
    </xf>
    <xf numFmtId="0" fontId="12" fillId="3" borderId="9" xfId="0" applyFont="1" applyFill="1" applyBorder="1" applyAlignment="1">
      <alignment horizontal="left" vertical="center" wrapText="1"/>
    </xf>
    <xf numFmtId="0" fontId="13" fillId="5" borderId="16" xfId="0" applyFont="1" applyFill="1" applyBorder="1" applyAlignment="1">
      <alignment horizontal="left"/>
    </xf>
    <xf numFmtId="0" fontId="13" fillId="5" borderId="17" xfId="0" applyFont="1" applyFill="1" applyBorder="1" applyAlignment="1">
      <alignment horizontal="left"/>
    </xf>
    <xf numFmtId="0" fontId="13" fillId="5" borderId="2" xfId="0" applyFont="1" applyFill="1" applyBorder="1" applyAlignment="1">
      <alignment horizontal="left"/>
    </xf>
    <xf numFmtId="0" fontId="13" fillId="5" borderId="13" xfId="0" applyFont="1" applyFill="1" applyBorder="1" applyAlignment="1">
      <alignment horizontal="left"/>
    </xf>
    <xf numFmtId="0" fontId="41" fillId="3" borderId="4" xfId="0" applyFont="1" applyFill="1" applyBorder="1" applyAlignment="1">
      <alignment horizontal="center" vertical="center" wrapText="1"/>
    </xf>
    <xf numFmtId="0" fontId="41" fillId="3" borderId="9" xfId="0" applyFont="1" applyFill="1" applyBorder="1" applyAlignment="1">
      <alignment horizontal="center" vertical="center" wrapText="1"/>
    </xf>
    <xf numFmtId="0" fontId="12" fillId="0" borderId="11" xfId="0" applyFont="1" applyBorder="1" applyAlignment="1">
      <alignment horizontal="left"/>
    </xf>
    <xf numFmtId="0" fontId="12" fillId="0" borderId="8" xfId="0" applyFont="1" applyBorder="1" applyAlignment="1">
      <alignment horizontal="left"/>
    </xf>
    <xf numFmtId="0" fontId="40" fillId="0" borderId="2" xfId="0" applyFont="1" applyBorder="1" applyAlignment="1">
      <alignment horizontal="left"/>
    </xf>
    <xf numFmtId="0" fontId="40" fillId="0" borderId="13" xfId="0" applyFont="1" applyBorder="1" applyAlignment="1">
      <alignment horizontal="left"/>
    </xf>
    <xf numFmtId="0" fontId="12" fillId="3" borderId="2" xfId="0" applyFont="1" applyFill="1" applyBorder="1" applyAlignment="1">
      <alignment horizontal="center" vertical="center" wrapText="1"/>
    </xf>
    <xf numFmtId="0" fontId="12" fillId="3" borderId="5" xfId="0" applyFont="1" applyFill="1" applyBorder="1" applyAlignment="1">
      <alignment horizontal="center" vertical="center" wrapText="1"/>
    </xf>
    <xf numFmtId="0" fontId="12" fillId="3" borderId="2" xfId="0" applyFont="1" applyFill="1" applyBorder="1" applyAlignment="1">
      <alignment horizontal="center" vertical="center"/>
    </xf>
    <xf numFmtId="0" fontId="12" fillId="3" borderId="5" xfId="0" applyFont="1" applyFill="1" applyBorder="1" applyAlignment="1">
      <alignment horizontal="center" vertical="center"/>
    </xf>
    <xf numFmtId="0" fontId="12" fillId="3" borderId="2" xfId="0" applyFont="1" applyFill="1" applyBorder="1" applyAlignment="1">
      <alignment vertical="center"/>
    </xf>
    <xf numFmtId="0" fontId="12" fillId="3" borderId="13" xfId="0" applyFont="1" applyFill="1" applyBorder="1" applyAlignment="1">
      <alignment vertical="center"/>
    </xf>
    <xf numFmtId="0" fontId="12" fillId="3" borderId="5" xfId="0" applyFont="1" applyFill="1" applyBorder="1" applyAlignment="1">
      <alignment vertical="center"/>
    </xf>
    <xf numFmtId="0" fontId="12" fillId="3" borderId="2" xfId="0" applyFont="1" applyFill="1" applyBorder="1" applyAlignment="1">
      <alignment horizontal="left" vertical="center" wrapText="1"/>
    </xf>
    <xf numFmtId="0" fontId="12" fillId="3" borderId="13" xfId="0" applyFont="1" applyFill="1" applyBorder="1" applyAlignment="1">
      <alignment horizontal="left" vertical="center" wrapText="1"/>
    </xf>
    <xf numFmtId="0" fontId="12" fillId="3" borderId="5" xfId="0" applyFont="1" applyFill="1" applyBorder="1" applyAlignment="1">
      <alignment horizontal="left" vertical="center" wrapText="1"/>
    </xf>
    <xf numFmtId="0" fontId="13" fillId="0" borderId="2" xfId="0" applyFont="1" applyBorder="1" applyAlignment="1">
      <alignment horizontal="left"/>
    </xf>
    <xf numFmtId="0" fontId="13" fillId="0" borderId="13" xfId="0" applyFont="1" applyBorder="1" applyAlignment="1">
      <alignment horizontal="left"/>
    </xf>
    <xf numFmtId="0" fontId="13" fillId="0" borderId="5" xfId="0" applyFont="1" applyBorder="1" applyAlignment="1">
      <alignment horizontal="left"/>
    </xf>
    <xf numFmtId="0" fontId="12" fillId="0" borderId="11" xfId="0" applyFont="1" applyBorder="1" applyAlignment="1">
      <alignment horizontal="left" wrapText="1"/>
    </xf>
    <xf numFmtId="0" fontId="12" fillId="0" borderId="8" xfId="0" applyFont="1" applyBorder="1" applyAlignment="1">
      <alignment horizontal="left" wrapText="1"/>
    </xf>
    <xf numFmtId="0" fontId="12" fillId="0" borderId="12" xfId="0" applyFont="1" applyBorder="1" applyAlignment="1">
      <alignment horizontal="left" wrapText="1"/>
    </xf>
    <xf numFmtId="0" fontId="13" fillId="5" borderId="15" xfId="0" applyFont="1" applyFill="1" applyBorder="1" applyAlignment="1">
      <alignment horizontal="left"/>
    </xf>
    <xf numFmtId="0" fontId="13" fillId="5" borderId="1" xfId="0" applyFont="1" applyFill="1" applyBorder="1" applyAlignment="1">
      <alignment horizontal="left"/>
    </xf>
    <xf numFmtId="0" fontId="33" fillId="5" borderId="1" xfId="0" applyFont="1" applyFill="1" applyBorder="1" applyAlignment="1" applyProtection="1">
      <alignment horizontal="left" vertical="top" wrapText="1" readingOrder="1"/>
      <protection locked="0"/>
    </xf>
    <xf numFmtId="0" fontId="12" fillId="0" borderId="9" xfId="0" applyFont="1" applyBorder="1" applyAlignment="1">
      <alignment horizontal="left"/>
    </xf>
    <xf numFmtId="0" fontId="12" fillId="3" borderId="2" xfId="0" applyFont="1" applyFill="1" applyBorder="1" applyAlignment="1">
      <alignment horizontal="center"/>
    </xf>
    <xf numFmtId="0" fontId="12" fillId="3" borderId="13" xfId="0" applyFont="1" applyFill="1" applyBorder="1" applyAlignment="1">
      <alignment horizontal="center"/>
    </xf>
    <xf numFmtId="0" fontId="12" fillId="3" borderId="5" xfId="0" applyFont="1" applyFill="1" applyBorder="1" applyAlignment="1">
      <alignment horizontal="center"/>
    </xf>
    <xf numFmtId="0" fontId="12" fillId="3" borderId="4" xfId="0" applyFont="1" applyFill="1" applyBorder="1" applyAlignment="1">
      <alignment horizontal="center" vertical="center" wrapText="1"/>
    </xf>
    <xf numFmtId="0" fontId="12" fillId="3" borderId="9" xfId="0" applyFont="1" applyFill="1" applyBorder="1" applyAlignment="1">
      <alignment horizontal="center" vertical="center" wrapText="1"/>
    </xf>
    <xf numFmtId="0" fontId="12" fillId="3" borderId="4" xfId="0" applyFont="1" applyFill="1" applyBorder="1" applyAlignment="1">
      <alignment horizontal="left" vertical="center"/>
    </xf>
    <xf numFmtId="0" fontId="12" fillId="3" borderId="9" xfId="0" applyFont="1" applyFill="1" applyBorder="1" applyAlignment="1">
      <alignment horizontal="left" vertical="center"/>
    </xf>
    <xf numFmtId="0" fontId="12" fillId="3" borderId="3" xfId="0" applyFont="1" applyFill="1" applyBorder="1" applyAlignment="1">
      <alignment horizontal="center" vertical="center" wrapText="1"/>
    </xf>
    <xf numFmtId="0" fontId="12" fillId="3" borderId="12" xfId="0" applyFont="1" applyFill="1" applyBorder="1" applyAlignment="1">
      <alignment horizontal="center" vertical="center" wrapText="1"/>
    </xf>
    <xf numFmtId="0" fontId="8" fillId="0" borderId="0" xfId="0" applyFont="1" applyFill="1" applyBorder="1" applyAlignment="1">
      <alignment horizontal="left" vertical="center" wrapText="1"/>
    </xf>
    <xf numFmtId="0" fontId="30" fillId="0" borderId="0" xfId="0" applyFont="1" applyBorder="1" applyAlignment="1">
      <alignment horizontal="left"/>
    </xf>
    <xf numFmtId="9" fontId="40" fillId="0" borderId="1" xfId="9" applyFont="1" applyBorder="1" applyAlignment="1">
      <alignment horizontal="center" vertical="center"/>
    </xf>
    <xf numFmtId="0" fontId="20" fillId="3" borderId="2" xfId="3" applyFont="1" applyFill="1" applyBorder="1" applyAlignment="1">
      <alignment horizontal="center" vertical="center"/>
    </xf>
    <xf numFmtId="0" fontId="20" fillId="3" borderId="5" xfId="3" applyFont="1" applyFill="1" applyBorder="1" applyAlignment="1">
      <alignment horizontal="center" vertical="center"/>
    </xf>
    <xf numFmtId="0" fontId="28" fillId="3" borderId="4" xfId="0" applyFont="1" applyFill="1" applyBorder="1" applyAlignment="1">
      <alignment horizontal="left" vertical="center" readingOrder="1"/>
    </xf>
    <xf numFmtId="0" fontId="28" fillId="3" borderId="9" xfId="0" applyFont="1" applyFill="1" applyBorder="1" applyAlignment="1">
      <alignment horizontal="left" vertical="center" readingOrder="1"/>
    </xf>
    <xf numFmtId="0" fontId="22" fillId="0" borderId="8" xfId="0" applyFont="1" applyBorder="1" applyAlignment="1">
      <alignment horizontal="left" vertical="center" wrapText="1" readingOrder="1"/>
    </xf>
    <xf numFmtId="9" fontId="40" fillId="5" borderId="1" xfId="9" applyFont="1" applyFill="1" applyBorder="1" applyAlignment="1">
      <alignment horizontal="center" vertical="center"/>
    </xf>
    <xf numFmtId="0" fontId="12" fillId="3" borderId="2" xfId="2" applyFont="1" applyFill="1" applyBorder="1" applyAlignment="1">
      <alignment horizontal="center" vertical="center" wrapText="1"/>
    </xf>
    <xf numFmtId="0" fontId="12" fillId="3" borderId="5" xfId="2" applyFont="1" applyFill="1" applyBorder="1" applyAlignment="1">
      <alignment horizontal="center" vertical="center" wrapText="1"/>
    </xf>
    <xf numFmtId="0" fontId="45" fillId="3" borderId="2" xfId="0" applyFont="1" applyFill="1" applyBorder="1" applyAlignment="1">
      <alignment horizontal="center"/>
    </xf>
    <xf numFmtId="0" fontId="45" fillId="3" borderId="13" xfId="0" applyFont="1" applyFill="1" applyBorder="1" applyAlignment="1">
      <alignment horizontal="center"/>
    </xf>
    <xf numFmtId="0" fontId="45" fillId="3" borderId="5" xfId="0" applyFont="1" applyFill="1" applyBorder="1" applyAlignment="1">
      <alignment horizontal="center"/>
    </xf>
    <xf numFmtId="0" fontId="22" fillId="3" borderId="42" xfId="16" applyFont="1" applyFill="1" applyBorder="1" applyAlignment="1">
      <alignment horizontal="center" wrapText="1"/>
    </xf>
    <xf numFmtId="0" fontId="22" fillId="3" borderId="43" xfId="16" applyFont="1" applyFill="1" applyBorder="1" applyAlignment="1">
      <alignment horizontal="center" wrapText="1"/>
    </xf>
    <xf numFmtId="0" fontId="29" fillId="0" borderId="0" xfId="0" applyFont="1" applyAlignment="1">
      <alignment horizontal="left" vertical="center" wrapText="1"/>
    </xf>
    <xf numFmtId="0" fontId="30" fillId="0" borderId="0" xfId="16" applyFont="1" applyAlignment="1">
      <alignment horizontal="left" vertical="top" wrapText="1"/>
    </xf>
    <xf numFmtId="0" fontId="75" fillId="3" borderId="1" xfId="16" applyFont="1" applyFill="1" applyBorder="1" applyAlignment="1">
      <alignment horizontal="center" wrapText="1"/>
    </xf>
    <xf numFmtId="0" fontId="22" fillId="3" borderId="42" xfId="0" applyFont="1" applyFill="1" applyBorder="1" applyAlignment="1">
      <alignment horizontal="center" vertical="center" readingOrder="1"/>
    </xf>
    <xf numFmtId="0" fontId="22" fillId="3" borderId="44" xfId="0" applyFont="1" applyFill="1" applyBorder="1" applyAlignment="1">
      <alignment horizontal="center" vertical="center" readingOrder="1"/>
    </xf>
    <xf numFmtId="0" fontId="22" fillId="3" borderId="43" xfId="0" applyFont="1" applyFill="1" applyBorder="1" applyAlignment="1">
      <alignment horizontal="center" vertical="center" readingOrder="1"/>
    </xf>
    <xf numFmtId="0" fontId="22" fillId="3" borderId="42" xfId="0" applyFont="1" applyFill="1" applyBorder="1" applyAlignment="1">
      <alignment horizontal="center" vertical="center" wrapText="1" readingOrder="1"/>
    </xf>
    <xf numFmtId="0" fontId="22" fillId="3" borderId="44" xfId="0" applyFont="1" applyFill="1" applyBorder="1" applyAlignment="1">
      <alignment horizontal="center" vertical="center" wrapText="1" readingOrder="1"/>
    </xf>
    <xf numFmtId="0" fontId="22" fillId="3" borderId="43" xfId="0" applyFont="1" applyFill="1" applyBorder="1" applyAlignment="1">
      <alignment horizontal="center" vertical="center" wrapText="1" readingOrder="1"/>
    </xf>
    <xf numFmtId="0" fontId="12" fillId="3" borderId="1" xfId="0" applyFont="1" applyFill="1" applyBorder="1" applyAlignment="1">
      <alignment horizontal="center"/>
    </xf>
    <xf numFmtId="1" fontId="13" fillId="0" borderId="2" xfId="9" applyNumberFormat="1" applyFont="1" applyFill="1" applyBorder="1" applyAlignment="1">
      <alignment horizontal="center" vertical="center" wrapText="1"/>
    </xf>
    <xf numFmtId="1" fontId="13" fillId="0" borderId="5" xfId="9" applyNumberFormat="1" applyFont="1" applyFill="1" applyBorder="1" applyAlignment="1">
      <alignment horizontal="center" vertical="center" wrapText="1"/>
    </xf>
    <xf numFmtId="0" fontId="8" fillId="0" borderId="8" xfId="0" applyFont="1" applyBorder="1" applyAlignment="1">
      <alignment horizontal="left" vertical="center" wrapText="1"/>
    </xf>
    <xf numFmtId="0" fontId="12" fillId="3" borderId="10" xfId="0" applyFont="1" applyFill="1" applyBorder="1" applyAlignment="1">
      <alignment horizontal="center" vertical="center" wrapText="1"/>
    </xf>
    <xf numFmtId="0" fontId="0" fillId="0" borderId="10" xfId="0" applyBorder="1" applyAlignment="1">
      <alignment horizontal="center" vertical="center" wrapText="1"/>
    </xf>
    <xf numFmtId="0" fontId="0" fillId="0" borderId="9" xfId="0" applyBorder="1" applyAlignment="1">
      <alignment horizontal="center" vertical="center" wrapText="1"/>
    </xf>
    <xf numFmtId="1" fontId="13" fillId="5" borderId="2" xfId="9" applyNumberFormat="1" applyFont="1" applyFill="1" applyBorder="1" applyAlignment="1">
      <alignment horizontal="center" vertical="center"/>
    </xf>
    <xf numFmtId="1" fontId="13" fillId="5" borderId="5" xfId="9" applyNumberFormat="1" applyFont="1" applyFill="1" applyBorder="1" applyAlignment="1">
      <alignment horizontal="center" vertical="center"/>
    </xf>
    <xf numFmtId="0" fontId="12" fillId="3" borderId="1" xfId="0" applyFont="1" applyFill="1" applyBorder="1" applyAlignment="1">
      <alignment horizontal="center" vertical="center" wrapText="1"/>
    </xf>
    <xf numFmtId="0" fontId="12" fillId="5" borderId="4" xfId="0" applyFont="1" applyFill="1" applyBorder="1" applyAlignment="1">
      <alignment horizontal="center" vertical="center" wrapText="1"/>
    </xf>
    <xf numFmtId="0" fontId="12" fillId="5" borderId="10" xfId="0" applyFont="1" applyFill="1" applyBorder="1" applyAlignment="1">
      <alignment horizontal="center" vertical="center" wrapText="1"/>
    </xf>
    <xf numFmtId="1" fontId="13" fillId="5" borderId="1" xfId="0" applyNumberFormat="1" applyFont="1" applyFill="1" applyBorder="1" applyAlignment="1">
      <alignment horizontal="center" vertical="center"/>
    </xf>
    <xf numFmtId="2" fontId="1" fillId="0" borderId="1" xfId="22" applyNumberFormat="1" applyBorder="1"/>
  </cellXfs>
  <cellStyles count="24">
    <cellStyle name="Commentaire 2" xfId="1" xr:uid="{00000000-0005-0000-0000-000000000000}"/>
    <cellStyle name="Lien hypertexte" xfId="17" builtinId="8"/>
    <cellStyle name="Lien hypertexte 2" xfId="23" xr:uid="{0B8EE54F-5498-41F2-981A-79782E00C47F}"/>
    <cellStyle name="Normal" xfId="0" builtinId="0"/>
    <cellStyle name="Normal 14 12" xfId="20" xr:uid="{00000000-0005-0000-0000-000003000000}"/>
    <cellStyle name="Normal 19" xfId="13" xr:uid="{00000000-0005-0000-0000-000004000000}"/>
    <cellStyle name="Normal 2" xfId="2" xr:uid="{00000000-0005-0000-0000-000005000000}"/>
    <cellStyle name="Normal 2 2" xfId="3" xr:uid="{00000000-0005-0000-0000-000006000000}"/>
    <cellStyle name="Normal 2 2 2" xfId="19" xr:uid="{00000000-0005-0000-0000-000007000000}"/>
    <cellStyle name="Normal 2 3" xfId="12" xr:uid="{00000000-0005-0000-0000-000008000000}"/>
    <cellStyle name="Normal 2 4" xfId="16" xr:uid="{00000000-0005-0000-0000-000009000000}"/>
    <cellStyle name="Normal 29" xfId="18" xr:uid="{00000000-0005-0000-0000-00000A000000}"/>
    <cellStyle name="Normal 3" xfId="4" xr:uid="{00000000-0005-0000-0000-00000B000000}"/>
    <cellStyle name="Normal 4" xfId="5" xr:uid="{00000000-0005-0000-0000-00000C000000}"/>
    <cellStyle name="Normal 4 2 6" xfId="21" xr:uid="{00000000-0005-0000-0000-00000D000000}"/>
    <cellStyle name="Normal 5" xfId="6" xr:uid="{00000000-0005-0000-0000-00000E000000}"/>
    <cellStyle name="Normal 6" xfId="15" xr:uid="{00000000-0005-0000-0000-00000F000000}"/>
    <cellStyle name="Normal 7" xfId="22" xr:uid="{3A223BC8-EE27-4656-93C3-CEABD2CB52F9}"/>
    <cellStyle name="Normal_Feuil1 2" xfId="7" xr:uid="{00000000-0005-0000-0000-000010000000}"/>
    <cellStyle name="Normal_Feuil3" xfId="14" xr:uid="{00000000-0005-0000-0000-000011000000}"/>
    <cellStyle name="Normal_Origine doct." xfId="8" xr:uid="{00000000-0005-0000-0000-000012000000}"/>
    <cellStyle name="Pourcentage" xfId="9" builtinId="5"/>
    <cellStyle name="Pourcentage 2" xfId="10" xr:uid="{00000000-0005-0000-0000-000014000000}"/>
    <cellStyle name="Pourcentage 3" xfId="11" xr:uid="{00000000-0005-0000-0000-000015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4682B4"/>
      <rgbColor rgb="00D3D3D3"/>
      <rgbColor rgb="00FFFFFF"/>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4472C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externalLink" Target="externalLinks/externalLink10.xml"/><Relationship Id="rId39" Type="http://schemas.openxmlformats.org/officeDocument/2006/relationships/externalLink" Target="externalLinks/externalLink23.xml"/><Relationship Id="rId21" Type="http://schemas.openxmlformats.org/officeDocument/2006/relationships/externalLink" Target="externalLinks/externalLink5.xml"/><Relationship Id="rId34" Type="http://schemas.openxmlformats.org/officeDocument/2006/relationships/externalLink" Target="externalLinks/externalLink18.xml"/><Relationship Id="rId42" Type="http://schemas.openxmlformats.org/officeDocument/2006/relationships/externalLink" Target="externalLinks/externalLink26.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3.xml"/><Relationship Id="rId11" Type="http://schemas.openxmlformats.org/officeDocument/2006/relationships/worksheet" Target="worksheets/sheet11.xml"/><Relationship Id="rId24" Type="http://schemas.openxmlformats.org/officeDocument/2006/relationships/externalLink" Target="externalLinks/externalLink8.xml"/><Relationship Id="rId32" Type="http://schemas.openxmlformats.org/officeDocument/2006/relationships/externalLink" Target="externalLinks/externalLink16.xml"/><Relationship Id="rId37" Type="http://schemas.openxmlformats.org/officeDocument/2006/relationships/externalLink" Target="externalLinks/externalLink21.xml"/><Relationship Id="rId40" Type="http://schemas.openxmlformats.org/officeDocument/2006/relationships/externalLink" Target="externalLinks/externalLink24.xml"/><Relationship Id="rId45" Type="http://schemas.openxmlformats.org/officeDocument/2006/relationships/externalLink" Target="externalLinks/externalLink29.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externalLink" Target="externalLinks/externalLink12.xml"/><Relationship Id="rId36" Type="http://schemas.openxmlformats.org/officeDocument/2006/relationships/externalLink" Target="externalLinks/externalLink20.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3.xml"/><Relationship Id="rId31" Type="http://schemas.openxmlformats.org/officeDocument/2006/relationships/externalLink" Target="externalLinks/externalLink15.xml"/><Relationship Id="rId44" Type="http://schemas.openxmlformats.org/officeDocument/2006/relationships/externalLink" Target="externalLinks/externalLink2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externalLink" Target="externalLinks/externalLink11.xml"/><Relationship Id="rId30" Type="http://schemas.openxmlformats.org/officeDocument/2006/relationships/externalLink" Target="externalLinks/externalLink14.xml"/><Relationship Id="rId35" Type="http://schemas.openxmlformats.org/officeDocument/2006/relationships/externalLink" Target="externalLinks/externalLink19.xml"/><Relationship Id="rId43" Type="http://schemas.openxmlformats.org/officeDocument/2006/relationships/externalLink" Target="externalLinks/externalLink27.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33" Type="http://schemas.openxmlformats.org/officeDocument/2006/relationships/externalLink" Target="externalLinks/externalLink17.xml"/><Relationship Id="rId38" Type="http://schemas.openxmlformats.org/officeDocument/2006/relationships/externalLink" Target="externalLinks/externalLink22.xml"/><Relationship Id="rId46" Type="http://schemas.openxmlformats.org/officeDocument/2006/relationships/externalLink" Target="externalLinks/externalLink30.xml"/><Relationship Id="rId20" Type="http://schemas.openxmlformats.org/officeDocument/2006/relationships/externalLink" Target="externalLinks/externalLink4.xml"/><Relationship Id="rId41" Type="http://schemas.openxmlformats.org/officeDocument/2006/relationships/externalLink" Target="externalLinks/externalLink25.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8.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9.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0.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3" Type="http://schemas.openxmlformats.org/officeDocument/2006/relationships/chartUserShapes" Target="../drawings/drawing17.xml"/><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a:pPr>
            <a:r>
              <a:rPr lang="fr-FR" sz="1400" b="1" i="0" u="none" strike="noStrike" baseline="0">
                <a:effectLst/>
                <a:latin typeface="Arial" panose="020B0604020202020204" pitchFamily="34" charset="0"/>
                <a:cs typeface="Arial" panose="020B0604020202020204" pitchFamily="34" charset="0"/>
              </a:rPr>
              <a:t>01 : Évolution</a:t>
            </a:r>
            <a:r>
              <a:rPr lang="fr-FR" sz="1400" b="1" i="0" u="none" strike="noStrike" baseline="0">
                <a:effectLst/>
              </a:rPr>
              <a:t> </a:t>
            </a:r>
            <a:r>
              <a:rPr lang="fr-FR" sz="1400" b="1"/>
              <a:t>du nombre de Cifre</a:t>
            </a:r>
          </a:p>
        </c:rich>
      </c:tx>
      <c:layout>
        <c:manualLayout>
          <c:xMode val="edge"/>
          <c:yMode val="edge"/>
          <c:x val="0.32690534417857053"/>
          <c:y val="2.673239270954095E-6"/>
        </c:manualLayout>
      </c:layout>
      <c:overlay val="0"/>
      <c:spPr>
        <a:noFill/>
        <a:ln w="25400">
          <a:noFill/>
        </a:ln>
      </c:spPr>
    </c:title>
    <c:autoTitleDeleted val="0"/>
    <c:plotArea>
      <c:layout>
        <c:manualLayout>
          <c:layoutTarget val="inner"/>
          <c:xMode val="edge"/>
          <c:yMode val="edge"/>
          <c:x val="5.7726179260370894E-2"/>
          <c:y val="1.2185770270982447E-2"/>
          <c:w val="0.87612916826616727"/>
          <c:h val="0.86558780320990747"/>
        </c:manualLayout>
      </c:layout>
      <c:lineChart>
        <c:grouping val="standard"/>
        <c:varyColors val="0"/>
        <c:ser>
          <c:idx val="0"/>
          <c:order val="0"/>
          <c:tx>
            <c:strRef>
              <c:f>'Evol Cifre'!$C$2</c:f>
              <c:strCache>
                <c:ptCount val="1"/>
                <c:pt idx="0">
                  <c:v>Dossiers reçus</c:v>
                </c:pt>
              </c:strCache>
            </c:strRef>
          </c:tx>
          <c:spPr>
            <a:ln w="28575">
              <a:solidFill>
                <a:schemeClr val="tx1"/>
              </a:solidFill>
              <a:prstDash val="solid"/>
            </a:ln>
          </c:spPr>
          <c:marker>
            <c:symbol val="diamond"/>
            <c:size val="6"/>
            <c:spPr>
              <a:solidFill>
                <a:srgbClr val="993300"/>
              </a:solidFill>
              <a:ln>
                <a:solidFill>
                  <a:srgbClr val="993300"/>
                </a:solidFill>
                <a:prstDash val="solid"/>
              </a:ln>
            </c:spPr>
          </c:marker>
          <c:dLbls>
            <c:dLbl>
              <c:idx val="23"/>
              <c:layout>
                <c:manualLayout>
                  <c:x val="0"/>
                  <c:y val="-5.216845985287855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94D-4E66-A69E-F392F76E5C6F}"/>
                </c:ext>
              </c:extLst>
            </c:dLbl>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'Evol Cifre'!$A$3:$A$26</c:f>
              <c:strCache>
                <c:ptCount val="2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strCache>
            </c:strRef>
          </c:cat>
          <c:val>
            <c:numRef>
              <c:f>'Evol Cifre'!$C$3:$C$26</c:f>
              <c:numCache>
                <c:formatCode>#,##0</c:formatCode>
                <c:ptCount val="24"/>
                <c:pt idx="0">
                  <c:v>789</c:v>
                </c:pt>
                <c:pt idx="1">
                  <c:v>858</c:v>
                </c:pt>
                <c:pt idx="2">
                  <c:v>837</c:v>
                </c:pt>
                <c:pt idx="3">
                  <c:v>957</c:v>
                </c:pt>
                <c:pt idx="4">
                  <c:v>1071</c:v>
                </c:pt>
                <c:pt idx="5">
                  <c:v>1130</c:v>
                </c:pt>
                <c:pt idx="6">
                  <c:v>1171</c:v>
                </c:pt>
                <c:pt idx="7">
                  <c:v>1218</c:v>
                </c:pt>
                <c:pt idx="8">
                  <c:v>1351</c:v>
                </c:pt>
                <c:pt idx="9">
                  <c:v>1354</c:v>
                </c:pt>
                <c:pt idx="10">
                  <c:v>1644</c:v>
                </c:pt>
                <c:pt idx="11">
                  <c:v>1750</c:v>
                </c:pt>
                <c:pt idx="12">
                  <c:v>1665</c:v>
                </c:pt>
                <c:pt idx="13">
                  <c:v>1575</c:v>
                </c:pt>
                <c:pt idx="14">
                  <c:v>1511</c:v>
                </c:pt>
                <c:pt idx="15">
                  <c:v>1542</c:v>
                </c:pt>
                <c:pt idx="16">
                  <c:v>1641</c:v>
                </c:pt>
                <c:pt idx="17">
                  <c:v>1813</c:v>
                </c:pt>
                <c:pt idx="18">
                  <c:v>1924</c:v>
                </c:pt>
                <c:pt idx="19">
                  <c:v>2022</c:v>
                </c:pt>
                <c:pt idx="20">
                  <c:v>1788</c:v>
                </c:pt>
                <c:pt idx="21">
                  <c:v>1948</c:v>
                </c:pt>
                <c:pt idx="22">
                  <c:v>1876</c:v>
                </c:pt>
                <c:pt idx="23">
                  <c:v>1817</c:v>
                </c:pt>
              </c:numCache>
            </c:numRef>
          </c:val>
          <c:smooth val="0"/>
          <c:extLst>
            <c:ext xmlns:c16="http://schemas.microsoft.com/office/drawing/2014/chart" uri="{C3380CC4-5D6E-409C-BE32-E72D297353CC}">
              <c16:uniqueId val="{00000000-582F-43D0-94B5-8331434C13F6}"/>
            </c:ext>
          </c:extLst>
        </c:ser>
        <c:ser>
          <c:idx val="1"/>
          <c:order val="1"/>
          <c:tx>
            <c:strRef>
              <c:f>'Evol Cifre'!$D$2</c:f>
              <c:strCache>
                <c:ptCount val="1"/>
                <c:pt idx="0">
                  <c:v>Cifre allouées</c:v>
                </c:pt>
              </c:strCache>
            </c:strRef>
          </c:tx>
          <c:spPr>
            <a:ln w="28575">
              <a:solidFill>
                <a:schemeClr val="tx1"/>
              </a:solidFill>
              <a:prstDash val="solid"/>
            </a:ln>
          </c:spPr>
          <c:marker>
            <c:symbol val="square"/>
            <c:size val="6"/>
            <c:spPr>
              <a:solidFill>
                <a:srgbClr val="FF6600"/>
              </a:solidFill>
              <a:ln>
                <a:solidFill>
                  <a:srgbClr val="FF6600"/>
                </a:solidFill>
                <a:prstDash val="solid"/>
              </a:ln>
            </c:spPr>
          </c:marker>
          <c:dLbls>
            <c:dLbl>
              <c:idx val="23"/>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94D-4E66-A69E-F392F76E5C6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'Evol Cifre'!$A$3:$A$26</c:f>
              <c:strCache>
                <c:ptCount val="2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strCache>
            </c:strRef>
          </c:cat>
          <c:val>
            <c:numRef>
              <c:f>'Evol Cifre'!$D$3:$D$26</c:f>
              <c:numCache>
                <c:formatCode>#,##0</c:formatCode>
                <c:ptCount val="24"/>
                <c:pt idx="0">
                  <c:v>711</c:v>
                </c:pt>
                <c:pt idx="1">
                  <c:v>745</c:v>
                </c:pt>
                <c:pt idx="2">
                  <c:v>799</c:v>
                </c:pt>
                <c:pt idx="3">
                  <c:v>836</c:v>
                </c:pt>
                <c:pt idx="4">
                  <c:v>979</c:v>
                </c:pt>
                <c:pt idx="5">
                  <c:v>1052</c:v>
                </c:pt>
                <c:pt idx="6">
                  <c:v>1097</c:v>
                </c:pt>
                <c:pt idx="7">
                  <c:v>1144</c:v>
                </c:pt>
                <c:pt idx="8">
                  <c:v>1256</c:v>
                </c:pt>
                <c:pt idx="9">
                  <c:v>1200</c:v>
                </c:pt>
                <c:pt idx="10">
                  <c:v>1200</c:v>
                </c:pt>
                <c:pt idx="11">
                  <c:v>1300</c:v>
                </c:pt>
                <c:pt idx="12">
                  <c:v>1378</c:v>
                </c:pt>
                <c:pt idx="13">
                  <c:v>1237</c:v>
                </c:pt>
                <c:pt idx="14">
                  <c:v>1371</c:v>
                </c:pt>
                <c:pt idx="15">
                  <c:v>1383</c:v>
                </c:pt>
                <c:pt idx="16">
                  <c:v>1377</c:v>
                </c:pt>
                <c:pt idx="17">
                  <c:v>1433</c:v>
                </c:pt>
                <c:pt idx="18">
                  <c:v>1500</c:v>
                </c:pt>
                <c:pt idx="19">
                  <c:v>1450</c:v>
                </c:pt>
                <c:pt idx="20">
                  <c:v>1556</c:v>
                </c:pt>
                <c:pt idx="21">
                  <c:v>1677</c:v>
                </c:pt>
                <c:pt idx="22">
                  <c:v>1686</c:v>
                </c:pt>
                <c:pt idx="23">
                  <c:v>1760</c:v>
                </c:pt>
              </c:numCache>
            </c:numRef>
          </c:val>
          <c:smooth val="0"/>
          <c:extLst>
            <c:ext xmlns:c16="http://schemas.microsoft.com/office/drawing/2014/chart" uri="{C3380CC4-5D6E-409C-BE32-E72D297353CC}">
              <c16:uniqueId val="{00000001-582F-43D0-94B5-8331434C13F6}"/>
            </c:ext>
          </c:extLst>
        </c:ser>
        <c:ser>
          <c:idx val="2"/>
          <c:order val="2"/>
          <c:tx>
            <c:strRef>
              <c:f>'Evol Cifre'!$B$2</c:f>
              <c:strCache>
                <c:ptCount val="1"/>
                <c:pt idx="0">
                  <c:v>Objectif</c:v>
                </c:pt>
              </c:strCache>
            </c:strRef>
          </c:tx>
          <c:dLbls>
            <c:dLbl>
              <c:idx val="23"/>
              <c:layout>
                <c:manualLayout>
                  <c:x val="-3.550821623776749E-3"/>
                  <c:y val="5.21883939381331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94D-4E66-A69E-F392F76E5C6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'Evol Cifre'!$A$3:$A$26</c:f>
              <c:strCache>
                <c:ptCount val="2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strCache>
            </c:strRef>
          </c:cat>
          <c:val>
            <c:numRef>
              <c:f>'Evol Cifre'!$B$3:$B$26</c:f>
              <c:numCache>
                <c:formatCode>#,##0</c:formatCode>
                <c:ptCount val="24"/>
                <c:pt idx="0">
                  <c:v>800</c:v>
                </c:pt>
                <c:pt idx="1">
                  <c:v>800</c:v>
                </c:pt>
                <c:pt idx="2">
                  <c:v>810</c:v>
                </c:pt>
                <c:pt idx="3">
                  <c:v>860</c:v>
                </c:pt>
                <c:pt idx="4">
                  <c:v>1000</c:v>
                </c:pt>
                <c:pt idx="5">
                  <c:v>1125</c:v>
                </c:pt>
                <c:pt idx="6">
                  <c:v>1200</c:v>
                </c:pt>
                <c:pt idx="7">
                  <c:v>1200</c:v>
                </c:pt>
                <c:pt idx="8">
                  <c:v>1300</c:v>
                </c:pt>
                <c:pt idx="9">
                  <c:v>1200</c:v>
                </c:pt>
                <c:pt idx="10">
                  <c:v>1200</c:v>
                </c:pt>
                <c:pt idx="11">
                  <c:v>1300</c:v>
                </c:pt>
                <c:pt idx="12">
                  <c:v>1350</c:v>
                </c:pt>
                <c:pt idx="13">
                  <c:v>1375</c:v>
                </c:pt>
                <c:pt idx="14">
                  <c:v>1375</c:v>
                </c:pt>
                <c:pt idx="15">
                  <c:v>1400</c:v>
                </c:pt>
                <c:pt idx="16">
                  <c:v>1400</c:v>
                </c:pt>
                <c:pt idx="17">
                  <c:v>1400</c:v>
                </c:pt>
                <c:pt idx="18">
                  <c:v>1450</c:v>
                </c:pt>
                <c:pt idx="19">
                  <c:v>1450</c:v>
                </c:pt>
                <c:pt idx="20">
                  <c:v>1500</c:v>
                </c:pt>
                <c:pt idx="21">
                  <c:v>1550</c:v>
                </c:pt>
                <c:pt idx="22">
                  <c:v>1650</c:v>
                </c:pt>
                <c:pt idx="23">
                  <c:v>1750</c:v>
                </c:pt>
              </c:numCache>
            </c:numRef>
          </c:val>
          <c:smooth val="0"/>
          <c:extLst>
            <c:ext xmlns:c16="http://schemas.microsoft.com/office/drawing/2014/chart" uri="{C3380CC4-5D6E-409C-BE32-E72D297353CC}">
              <c16:uniqueId val="{00000000-B5D2-47DE-B086-8BBE83F5BA59}"/>
            </c:ext>
          </c:extLst>
        </c:ser>
        <c:dLbls>
          <c:showLegendKey val="0"/>
          <c:showVal val="0"/>
          <c:showCatName val="0"/>
          <c:showSerName val="0"/>
          <c:showPercent val="0"/>
          <c:showBubbleSize val="0"/>
        </c:dLbls>
        <c:marker val="1"/>
        <c:smooth val="0"/>
        <c:axId val="95229440"/>
        <c:axId val="95230976"/>
      </c:lineChart>
      <c:catAx>
        <c:axId val="9522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a:pPr>
            <a:endParaRPr lang="fr-FR"/>
          </a:p>
        </c:txPr>
        <c:crossAx val="95230976"/>
        <c:crosses val="autoZero"/>
        <c:auto val="1"/>
        <c:lblAlgn val="ctr"/>
        <c:lblOffset val="100"/>
        <c:tickLblSkip val="1"/>
        <c:tickMarkSkip val="1"/>
        <c:noMultiLvlLbl val="0"/>
      </c:catAx>
      <c:valAx>
        <c:axId val="95230976"/>
        <c:scaling>
          <c:orientation val="minMax"/>
          <c:max val="2400"/>
        </c:scaling>
        <c:delete val="0"/>
        <c:axPos val="l"/>
        <c:majorGridlines>
          <c:spPr>
            <a:ln w="3175">
              <a:solidFill>
                <a:srgbClr val="333333"/>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a:pPr>
            <a:endParaRPr lang="fr-FR"/>
          </a:p>
        </c:txPr>
        <c:crossAx val="95229440"/>
        <c:crosses val="autoZero"/>
        <c:crossBetween val="midCat"/>
        <c:majorUnit val="400"/>
      </c:valAx>
      <c:spPr>
        <a:solidFill>
          <a:srgbClr val="FFFFFF"/>
        </a:solidFill>
        <a:ln w="12700">
          <a:solidFill>
            <a:srgbClr val="FFFFFF"/>
          </a:solidFill>
          <a:prstDash val="solid"/>
        </a:ln>
      </c:spPr>
    </c:plotArea>
    <c:legend>
      <c:legendPos val="r"/>
      <c:layout>
        <c:manualLayout>
          <c:xMode val="edge"/>
          <c:yMode val="edge"/>
          <c:x val="0.67015365454193687"/>
          <c:y val="0.55307964801840415"/>
          <c:w val="0.15891744116050915"/>
          <c:h val="0.15607129263357739"/>
        </c:manualLayout>
      </c:layout>
      <c:overlay val="0"/>
      <c:spPr>
        <a:solidFill>
          <a:srgbClr val="FFFFFF"/>
        </a:solidFill>
        <a:ln w="3175">
          <a:solidFill>
            <a:schemeClr val="bg1">
              <a:lumMod val="85000"/>
            </a:schemeClr>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9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r>
              <a:rPr lang="fr-FR" b="1"/>
              <a:t>02 : Nombre de Cifre allouées par domaine scientifique </a:t>
            </a:r>
          </a:p>
        </c:rich>
      </c:tx>
      <c:layout>
        <c:manualLayout>
          <c:xMode val="edge"/>
          <c:yMode val="edge"/>
          <c:x val="0.17968138417003207"/>
          <c:y val="2.8325256917886418E-3"/>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4.4725270777864444E-2"/>
          <c:y val="7.0799326581006794E-2"/>
          <c:w val="0.65744707367423527"/>
          <c:h val="0.84587782799673272"/>
        </c:manualLayout>
      </c:layout>
      <c:lineChart>
        <c:grouping val="standard"/>
        <c:varyColors val="0"/>
        <c:ser>
          <c:idx val="5"/>
          <c:order val="0"/>
          <c:tx>
            <c:strRef>
              <c:f>'Domaine sc'!$A$35</c:f>
              <c:strCache>
                <c:ptCount val="1"/>
                <c:pt idx="0">
                  <c:v>STIC *</c:v>
                </c:pt>
              </c:strCache>
            </c:strRef>
          </c:tx>
          <c:spPr>
            <a:ln w="28575" cap="rnd">
              <a:solidFill>
                <a:schemeClr val="accent6"/>
              </a:solidFill>
              <a:round/>
            </a:ln>
            <a:effectLst/>
          </c:spPr>
          <c:marker>
            <c:symbol val="none"/>
          </c:marker>
          <c:dLbls>
            <c:dLbl>
              <c:idx val="11"/>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0FD-4A9F-AB7A-FB6B41C534B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'Domaine sc'!$B$29:$M$29</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'Domaine sc'!$B$35:$M$35</c:f>
              <c:numCache>
                <c:formatCode>General</c:formatCode>
                <c:ptCount val="12"/>
                <c:pt idx="0">
                  <c:v>294</c:v>
                </c:pt>
                <c:pt idx="1">
                  <c:v>274</c:v>
                </c:pt>
                <c:pt idx="2">
                  <c:v>269</c:v>
                </c:pt>
                <c:pt idx="3">
                  <c:v>288</c:v>
                </c:pt>
                <c:pt idx="4">
                  <c:v>282</c:v>
                </c:pt>
                <c:pt idx="5">
                  <c:v>334</c:v>
                </c:pt>
                <c:pt idx="6">
                  <c:v>349</c:v>
                </c:pt>
                <c:pt idx="7">
                  <c:v>325</c:v>
                </c:pt>
                <c:pt idx="8">
                  <c:v>388</c:v>
                </c:pt>
                <c:pt idx="9">
                  <c:v>392</c:v>
                </c:pt>
                <c:pt idx="10">
                  <c:v>369</c:v>
                </c:pt>
                <c:pt idx="11">
                  <c:v>402</c:v>
                </c:pt>
              </c:numCache>
            </c:numRef>
          </c:val>
          <c:smooth val="0"/>
          <c:extLst>
            <c:ext xmlns:c16="http://schemas.microsoft.com/office/drawing/2014/chart" uri="{C3380CC4-5D6E-409C-BE32-E72D297353CC}">
              <c16:uniqueId val="{00000000-8CF7-4566-9B25-F04790B673AA}"/>
            </c:ext>
          </c:extLst>
        </c:ser>
        <c:ser>
          <c:idx val="4"/>
          <c:order val="1"/>
          <c:tx>
            <c:strRef>
              <c:f>'Domaine sc'!$A$34</c:f>
              <c:strCache>
                <c:ptCount val="1"/>
                <c:pt idx="0">
                  <c:v>Sciences pour l'ingénieur</c:v>
                </c:pt>
              </c:strCache>
            </c:strRef>
          </c:tx>
          <c:spPr>
            <a:ln w="28575" cap="rnd">
              <a:solidFill>
                <a:schemeClr val="accent5"/>
              </a:solidFill>
              <a:round/>
            </a:ln>
            <a:effectLst/>
          </c:spPr>
          <c:marker>
            <c:symbol val="none"/>
          </c:marker>
          <c:dLbls>
            <c:dLbl>
              <c:idx val="11"/>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0FD-4A9F-AB7A-FB6B41C534B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'Domaine sc'!$B$29:$M$29</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'Domaine sc'!$B$34:$M$34</c:f>
              <c:numCache>
                <c:formatCode>General</c:formatCode>
                <c:ptCount val="12"/>
                <c:pt idx="0">
                  <c:v>272</c:v>
                </c:pt>
                <c:pt idx="1">
                  <c:v>247</c:v>
                </c:pt>
                <c:pt idx="2">
                  <c:v>266</c:v>
                </c:pt>
                <c:pt idx="3">
                  <c:v>265</c:v>
                </c:pt>
                <c:pt idx="4">
                  <c:v>263</c:v>
                </c:pt>
                <c:pt idx="5">
                  <c:v>269</c:v>
                </c:pt>
                <c:pt idx="6">
                  <c:v>256</c:v>
                </c:pt>
                <c:pt idx="7">
                  <c:v>286</c:v>
                </c:pt>
                <c:pt idx="8">
                  <c:v>269</c:v>
                </c:pt>
                <c:pt idx="9">
                  <c:v>287</c:v>
                </c:pt>
                <c:pt idx="10">
                  <c:v>291</c:v>
                </c:pt>
                <c:pt idx="11">
                  <c:v>339</c:v>
                </c:pt>
              </c:numCache>
            </c:numRef>
          </c:val>
          <c:smooth val="0"/>
          <c:extLst>
            <c:ext xmlns:c16="http://schemas.microsoft.com/office/drawing/2014/chart" uri="{C3380CC4-5D6E-409C-BE32-E72D297353CC}">
              <c16:uniqueId val="{00000001-8CF7-4566-9B25-F04790B673AA}"/>
            </c:ext>
          </c:extLst>
        </c:ser>
        <c:ser>
          <c:idx val="6"/>
          <c:order val="2"/>
          <c:tx>
            <c:strRef>
              <c:f>'Domaine sc'!$A$36</c:f>
              <c:strCache>
                <c:ptCount val="1"/>
                <c:pt idx="0">
                  <c:v>Sciences de l'Homme</c:v>
                </c:pt>
              </c:strCache>
            </c:strRef>
          </c:tx>
          <c:spPr>
            <a:ln w="28575" cap="rnd">
              <a:solidFill>
                <a:schemeClr val="accent1">
                  <a:lumMod val="60000"/>
                </a:schemeClr>
              </a:solidFill>
              <a:round/>
            </a:ln>
            <a:effectLst/>
          </c:spPr>
          <c:marker>
            <c:symbol val="none"/>
          </c:marker>
          <c:dLbls>
            <c:dLbl>
              <c:idx val="11"/>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0FD-4A9F-AB7A-FB6B41C534B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'Domaine sc'!$B$29:$M$29</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'Domaine sc'!$B$36:$M$36</c:f>
              <c:numCache>
                <c:formatCode>General</c:formatCode>
                <c:ptCount val="12"/>
                <c:pt idx="0">
                  <c:v>181</c:v>
                </c:pt>
                <c:pt idx="1">
                  <c:v>147</c:v>
                </c:pt>
                <c:pt idx="2">
                  <c:v>163</c:v>
                </c:pt>
                <c:pt idx="3">
                  <c:v>173</c:v>
                </c:pt>
                <c:pt idx="4">
                  <c:v>209</c:v>
                </c:pt>
                <c:pt idx="5">
                  <c:v>209</c:v>
                </c:pt>
                <c:pt idx="6">
                  <c:v>211</c:v>
                </c:pt>
                <c:pt idx="7">
                  <c:v>208</c:v>
                </c:pt>
                <c:pt idx="8">
                  <c:v>242</c:v>
                </c:pt>
                <c:pt idx="9">
                  <c:v>285</c:v>
                </c:pt>
                <c:pt idx="10">
                  <c:v>291</c:v>
                </c:pt>
                <c:pt idx="11">
                  <c:v>277</c:v>
                </c:pt>
              </c:numCache>
            </c:numRef>
          </c:val>
          <c:smooth val="0"/>
          <c:extLst>
            <c:ext xmlns:c16="http://schemas.microsoft.com/office/drawing/2014/chart" uri="{C3380CC4-5D6E-409C-BE32-E72D297353CC}">
              <c16:uniqueId val="{00000002-8CF7-4566-9B25-F04790B673AA}"/>
            </c:ext>
          </c:extLst>
        </c:ser>
        <c:ser>
          <c:idx val="7"/>
          <c:order val="3"/>
          <c:tx>
            <c:strRef>
              <c:f>'Domaine sc'!$A$37</c:f>
              <c:strCache>
                <c:ptCount val="1"/>
                <c:pt idx="0">
                  <c:v>Sciences de la Société</c:v>
                </c:pt>
              </c:strCache>
            </c:strRef>
          </c:tx>
          <c:spPr>
            <a:ln w="28575" cap="rnd">
              <a:solidFill>
                <a:schemeClr val="accent2">
                  <a:lumMod val="60000"/>
                </a:schemeClr>
              </a:solidFill>
              <a:round/>
            </a:ln>
            <a:effectLst/>
          </c:spPr>
          <c:marker>
            <c:symbol val="none"/>
          </c:marker>
          <c:dLbls>
            <c:dLbl>
              <c:idx val="11"/>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0FD-4A9F-AB7A-FB6B41C534B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'Domaine sc'!$B$29:$M$29</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'Domaine sc'!$B$37:$M$37</c:f>
              <c:numCache>
                <c:formatCode>General</c:formatCode>
                <c:ptCount val="12"/>
                <c:pt idx="0">
                  <c:v>157</c:v>
                </c:pt>
                <c:pt idx="1">
                  <c:v>158</c:v>
                </c:pt>
                <c:pt idx="2">
                  <c:v>173</c:v>
                </c:pt>
                <c:pt idx="3">
                  <c:v>170</c:v>
                </c:pt>
                <c:pt idx="4">
                  <c:v>162</c:v>
                </c:pt>
                <c:pt idx="5">
                  <c:v>156</c:v>
                </c:pt>
                <c:pt idx="6">
                  <c:v>211</c:v>
                </c:pt>
                <c:pt idx="7">
                  <c:v>162</c:v>
                </c:pt>
                <c:pt idx="8">
                  <c:v>192</c:v>
                </c:pt>
                <c:pt idx="9">
                  <c:v>200</c:v>
                </c:pt>
                <c:pt idx="10">
                  <c:v>220</c:v>
                </c:pt>
                <c:pt idx="11">
                  <c:v>210</c:v>
                </c:pt>
              </c:numCache>
            </c:numRef>
          </c:val>
          <c:smooth val="0"/>
          <c:extLst>
            <c:ext xmlns:c16="http://schemas.microsoft.com/office/drawing/2014/chart" uri="{C3380CC4-5D6E-409C-BE32-E72D297353CC}">
              <c16:uniqueId val="{00000003-8CF7-4566-9B25-F04790B673AA}"/>
            </c:ext>
          </c:extLst>
        </c:ser>
        <c:ser>
          <c:idx val="3"/>
          <c:order val="4"/>
          <c:tx>
            <c:strRef>
              <c:f>'Domaine sc'!$A$33</c:f>
              <c:strCache>
                <c:ptCount val="1"/>
                <c:pt idx="0">
                  <c:v>Chimie, Matériaux</c:v>
                </c:pt>
              </c:strCache>
            </c:strRef>
          </c:tx>
          <c:spPr>
            <a:ln w="28575" cap="rnd">
              <a:solidFill>
                <a:schemeClr val="accent4"/>
              </a:solidFill>
              <a:round/>
            </a:ln>
            <a:effectLst/>
          </c:spPr>
          <c:marker>
            <c:symbol val="none"/>
          </c:marker>
          <c:dLbls>
            <c:dLbl>
              <c:idx val="11"/>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0FD-4A9F-AB7A-FB6B41C534B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'Domaine sc'!$B$29:$M$29</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'Domaine sc'!$B$33:$M$33</c:f>
              <c:numCache>
                <c:formatCode>General</c:formatCode>
                <c:ptCount val="12"/>
                <c:pt idx="0">
                  <c:v>180</c:v>
                </c:pt>
                <c:pt idx="1">
                  <c:v>142</c:v>
                </c:pt>
                <c:pt idx="2">
                  <c:v>178</c:v>
                </c:pt>
                <c:pt idx="3">
                  <c:v>171</c:v>
                </c:pt>
                <c:pt idx="4">
                  <c:v>186</c:v>
                </c:pt>
                <c:pt idx="5">
                  <c:v>174</c:v>
                </c:pt>
                <c:pt idx="6">
                  <c:v>165</c:v>
                </c:pt>
                <c:pt idx="7">
                  <c:v>168</c:v>
                </c:pt>
                <c:pt idx="8">
                  <c:v>125</c:v>
                </c:pt>
                <c:pt idx="9">
                  <c:v>167</c:v>
                </c:pt>
                <c:pt idx="10">
                  <c:v>160</c:v>
                </c:pt>
                <c:pt idx="11">
                  <c:v>169</c:v>
                </c:pt>
              </c:numCache>
            </c:numRef>
          </c:val>
          <c:smooth val="0"/>
          <c:extLst>
            <c:ext xmlns:c16="http://schemas.microsoft.com/office/drawing/2014/chart" uri="{C3380CC4-5D6E-409C-BE32-E72D297353CC}">
              <c16:uniqueId val="{00000004-8CF7-4566-9B25-F04790B673AA}"/>
            </c:ext>
          </c:extLst>
        </c:ser>
        <c:ser>
          <c:idx val="8"/>
          <c:order val="5"/>
          <c:tx>
            <c:strRef>
              <c:f>'Domaine sc'!$A$38</c:f>
              <c:strCache>
                <c:ptCount val="1"/>
                <c:pt idx="0">
                  <c:v>Santé</c:v>
                </c:pt>
              </c:strCache>
            </c:strRef>
          </c:tx>
          <c:spPr>
            <a:ln w="28575" cap="rnd">
              <a:solidFill>
                <a:schemeClr val="accent3">
                  <a:lumMod val="60000"/>
                </a:schemeClr>
              </a:solidFill>
              <a:round/>
            </a:ln>
            <a:effectLst/>
          </c:spPr>
          <c:marker>
            <c:symbol val="none"/>
          </c:marker>
          <c:dLbls>
            <c:dLbl>
              <c:idx val="11"/>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20FD-4A9F-AB7A-FB6B41C534B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'Domaine sc'!$B$29:$M$29</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'Domaine sc'!$B$38:$M$38</c:f>
              <c:numCache>
                <c:formatCode>General</c:formatCode>
                <c:ptCount val="12"/>
                <c:pt idx="0">
                  <c:v>83</c:v>
                </c:pt>
                <c:pt idx="1">
                  <c:v>81</c:v>
                </c:pt>
                <c:pt idx="2">
                  <c:v>124</c:v>
                </c:pt>
                <c:pt idx="3">
                  <c:v>118</c:v>
                </c:pt>
                <c:pt idx="4">
                  <c:v>111</c:v>
                </c:pt>
                <c:pt idx="5">
                  <c:v>104</c:v>
                </c:pt>
                <c:pt idx="6">
                  <c:v>136</c:v>
                </c:pt>
                <c:pt idx="7">
                  <c:v>118</c:v>
                </c:pt>
                <c:pt idx="8">
                  <c:v>133</c:v>
                </c:pt>
                <c:pt idx="9">
                  <c:v>127</c:v>
                </c:pt>
                <c:pt idx="10">
                  <c:v>133</c:v>
                </c:pt>
                <c:pt idx="11">
                  <c:v>143</c:v>
                </c:pt>
              </c:numCache>
            </c:numRef>
          </c:val>
          <c:smooth val="0"/>
          <c:extLst>
            <c:ext xmlns:c16="http://schemas.microsoft.com/office/drawing/2014/chart" uri="{C3380CC4-5D6E-409C-BE32-E72D297353CC}">
              <c16:uniqueId val="{00000005-8CF7-4566-9B25-F04790B673AA}"/>
            </c:ext>
          </c:extLst>
        </c:ser>
        <c:ser>
          <c:idx val="0"/>
          <c:order val="6"/>
          <c:tx>
            <c:strRef>
              <c:f>'Domaine sc'!$A$30</c:f>
              <c:strCache>
                <c:ptCount val="1"/>
                <c:pt idx="0">
                  <c:v>Mathématiques</c:v>
                </c:pt>
              </c:strCache>
            </c:strRef>
          </c:tx>
          <c:spPr>
            <a:ln w="28575" cap="rnd">
              <a:solidFill>
                <a:schemeClr val="accent1"/>
              </a:solidFill>
              <a:round/>
            </a:ln>
            <a:effectLst/>
          </c:spPr>
          <c:marker>
            <c:symbol val="none"/>
          </c:marker>
          <c:dLbls>
            <c:dLbl>
              <c:idx val="11"/>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0FD-4A9F-AB7A-FB6B41C534B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'Domaine sc'!$B$29:$M$29</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'Domaine sc'!$B$30:$M$30</c:f>
              <c:numCache>
                <c:formatCode>General</c:formatCode>
                <c:ptCount val="12"/>
                <c:pt idx="0">
                  <c:v>76</c:v>
                </c:pt>
                <c:pt idx="1">
                  <c:v>101</c:v>
                </c:pt>
                <c:pt idx="2">
                  <c:v>71</c:v>
                </c:pt>
                <c:pt idx="3">
                  <c:v>88</c:v>
                </c:pt>
                <c:pt idx="4">
                  <c:v>62</c:v>
                </c:pt>
                <c:pt idx="5">
                  <c:v>68</c:v>
                </c:pt>
                <c:pt idx="6">
                  <c:v>67</c:v>
                </c:pt>
                <c:pt idx="7">
                  <c:v>78</c:v>
                </c:pt>
                <c:pt idx="8">
                  <c:v>91</c:v>
                </c:pt>
                <c:pt idx="9">
                  <c:v>95</c:v>
                </c:pt>
                <c:pt idx="10">
                  <c:v>86</c:v>
                </c:pt>
                <c:pt idx="11">
                  <c:v>96</c:v>
                </c:pt>
              </c:numCache>
            </c:numRef>
          </c:val>
          <c:smooth val="0"/>
          <c:extLst>
            <c:ext xmlns:c16="http://schemas.microsoft.com/office/drawing/2014/chart" uri="{C3380CC4-5D6E-409C-BE32-E72D297353CC}">
              <c16:uniqueId val="{00000006-8CF7-4566-9B25-F04790B673AA}"/>
            </c:ext>
          </c:extLst>
        </c:ser>
        <c:ser>
          <c:idx val="9"/>
          <c:order val="7"/>
          <c:tx>
            <c:strRef>
              <c:f>'Domaine sc'!$A$39</c:f>
              <c:strCache>
                <c:ptCount val="1"/>
                <c:pt idx="0">
                  <c:v>Agronomie, Agroalimentaire</c:v>
                </c:pt>
              </c:strCache>
            </c:strRef>
          </c:tx>
          <c:spPr>
            <a:ln w="28575" cap="rnd">
              <a:solidFill>
                <a:schemeClr val="accent4">
                  <a:lumMod val="60000"/>
                </a:schemeClr>
              </a:solidFill>
              <a:round/>
            </a:ln>
            <a:effectLst/>
          </c:spPr>
          <c:marker>
            <c:symbol val="none"/>
          </c:marker>
          <c:dLbls>
            <c:dLbl>
              <c:idx val="11"/>
              <c:layout>
                <c:manualLayout>
                  <c:x val="0"/>
                  <c:y val="1.438159047707688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0FD-4A9F-AB7A-FB6B41C534B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'Domaine sc'!$B$29:$M$29</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'Domaine sc'!$B$39:$M$39</c:f>
              <c:numCache>
                <c:formatCode>General</c:formatCode>
                <c:ptCount val="12"/>
                <c:pt idx="0">
                  <c:v>78</c:v>
                </c:pt>
                <c:pt idx="1">
                  <c:v>54</c:v>
                </c:pt>
                <c:pt idx="2">
                  <c:v>72</c:v>
                </c:pt>
                <c:pt idx="3">
                  <c:v>70</c:v>
                </c:pt>
                <c:pt idx="4">
                  <c:v>75</c:v>
                </c:pt>
                <c:pt idx="5">
                  <c:v>87</c:v>
                </c:pt>
                <c:pt idx="6">
                  <c:v>67</c:v>
                </c:pt>
                <c:pt idx="7">
                  <c:v>72</c:v>
                </c:pt>
                <c:pt idx="8">
                  <c:v>80</c:v>
                </c:pt>
                <c:pt idx="9">
                  <c:v>79</c:v>
                </c:pt>
                <c:pt idx="10">
                  <c:v>101</c:v>
                </c:pt>
                <c:pt idx="11">
                  <c:v>90</c:v>
                </c:pt>
              </c:numCache>
            </c:numRef>
          </c:val>
          <c:smooth val="0"/>
          <c:extLst>
            <c:ext xmlns:c16="http://schemas.microsoft.com/office/drawing/2014/chart" uri="{C3380CC4-5D6E-409C-BE32-E72D297353CC}">
              <c16:uniqueId val="{00000007-8CF7-4566-9B25-F04790B673AA}"/>
            </c:ext>
          </c:extLst>
        </c:ser>
        <c:ser>
          <c:idx val="2"/>
          <c:order val="8"/>
          <c:tx>
            <c:strRef>
              <c:f>'Domaine sc'!$A$32</c:f>
              <c:strCache>
                <c:ptCount val="1"/>
                <c:pt idx="0">
                  <c:v>Sciences de la Terre</c:v>
                </c:pt>
              </c:strCache>
            </c:strRef>
          </c:tx>
          <c:spPr>
            <a:ln w="28575" cap="rnd">
              <a:solidFill>
                <a:schemeClr val="accent3"/>
              </a:solidFill>
              <a:round/>
            </a:ln>
            <a:effectLst/>
          </c:spPr>
          <c:marker>
            <c:symbol val="none"/>
          </c:marker>
          <c:dLbls>
            <c:dLbl>
              <c:idx val="11"/>
              <c:layout>
                <c:manualLayout>
                  <c:x val="-1.5615845287549805E-3"/>
                  <c:y val="-3.451581714498477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0FD-4A9F-AB7A-FB6B41C534B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'Domaine sc'!$B$29:$M$29</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'Domaine sc'!$B$32:$M$32</c:f>
              <c:numCache>
                <c:formatCode>General</c:formatCode>
                <c:ptCount val="12"/>
                <c:pt idx="0">
                  <c:v>26</c:v>
                </c:pt>
                <c:pt idx="1">
                  <c:v>12</c:v>
                </c:pt>
                <c:pt idx="2">
                  <c:v>12</c:v>
                </c:pt>
                <c:pt idx="3">
                  <c:v>16</c:v>
                </c:pt>
                <c:pt idx="4">
                  <c:v>14</c:v>
                </c:pt>
                <c:pt idx="5">
                  <c:v>15</c:v>
                </c:pt>
                <c:pt idx="6">
                  <c:v>16</c:v>
                </c:pt>
                <c:pt idx="7">
                  <c:v>14</c:v>
                </c:pt>
                <c:pt idx="8">
                  <c:v>20</c:v>
                </c:pt>
                <c:pt idx="9">
                  <c:v>22</c:v>
                </c:pt>
                <c:pt idx="10">
                  <c:v>17</c:v>
                </c:pt>
                <c:pt idx="11">
                  <c:v>18</c:v>
                </c:pt>
              </c:numCache>
            </c:numRef>
          </c:val>
          <c:smooth val="0"/>
          <c:extLst>
            <c:ext xmlns:c16="http://schemas.microsoft.com/office/drawing/2014/chart" uri="{C3380CC4-5D6E-409C-BE32-E72D297353CC}">
              <c16:uniqueId val="{00000008-8CF7-4566-9B25-F04790B673AA}"/>
            </c:ext>
          </c:extLst>
        </c:ser>
        <c:ser>
          <c:idx val="1"/>
          <c:order val="9"/>
          <c:tx>
            <c:strRef>
              <c:f>'Domaine sc'!$A$31</c:f>
              <c:strCache>
                <c:ptCount val="1"/>
                <c:pt idx="0">
                  <c:v>Physique</c:v>
                </c:pt>
              </c:strCache>
            </c:strRef>
          </c:tx>
          <c:spPr>
            <a:ln w="28575" cap="rnd">
              <a:solidFill>
                <a:schemeClr val="accent2"/>
              </a:solidFill>
              <a:round/>
            </a:ln>
            <a:effectLst/>
          </c:spPr>
          <c:marker>
            <c:symbol val="none"/>
          </c:marker>
          <c:dLbls>
            <c:dLbl>
              <c:idx val="11"/>
              <c:layout>
                <c:manualLayout>
                  <c:x val="0"/>
                  <c:y val="1.725790857249238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0FD-4A9F-AB7A-FB6B41C534B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'Domaine sc'!$B$29:$M$29</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'Domaine sc'!$B$31:$M$31</c:f>
              <c:numCache>
                <c:formatCode>General</c:formatCode>
                <c:ptCount val="12"/>
                <c:pt idx="0">
                  <c:v>20</c:v>
                </c:pt>
                <c:pt idx="1">
                  <c:v>21</c:v>
                </c:pt>
                <c:pt idx="2">
                  <c:v>24</c:v>
                </c:pt>
                <c:pt idx="3">
                  <c:v>24</c:v>
                </c:pt>
                <c:pt idx="4">
                  <c:v>13</c:v>
                </c:pt>
                <c:pt idx="5">
                  <c:v>17</c:v>
                </c:pt>
                <c:pt idx="6">
                  <c:v>22</c:v>
                </c:pt>
                <c:pt idx="7">
                  <c:v>19</c:v>
                </c:pt>
                <c:pt idx="8">
                  <c:v>16</c:v>
                </c:pt>
                <c:pt idx="9">
                  <c:v>23</c:v>
                </c:pt>
                <c:pt idx="10">
                  <c:v>18</c:v>
                </c:pt>
                <c:pt idx="11">
                  <c:v>16</c:v>
                </c:pt>
              </c:numCache>
            </c:numRef>
          </c:val>
          <c:smooth val="0"/>
          <c:extLst>
            <c:ext xmlns:c16="http://schemas.microsoft.com/office/drawing/2014/chart" uri="{C3380CC4-5D6E-409C-BE32-E72D297353CC}">
              <c16:uniqueId val="{00000009-8CF7-4566-9B25-F04790B673AA}"/>
            </c:ext>
          </c:extLst>
        </c:ser>
        <c:dLbls>
          <c:showLegendKey val="0"/>
          <c:showVal val="0"/>
          <c:showCatName val="0"/>
          <c:showSerName val="0"/>
          <c:showPercent val="0"/>
          <c:showBubbleSize val="0"/>
        </c:dLbls>
        <c:smooth val="0"/>
        <c:axId val="508842216"/>
        <c:axId val="508843200"/>
      </c:lineChart>
      <c:catAx>
        <c:axId val="508842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508843200"/>
        <c:crosses val="autoZero"/>
        <c:auto val="1"/>
        <c:lblAlgn val="ctr"/>
        <c:lblOffset val="100"/>
        <c:noMultiLvlLbl val="0"/>
      </c:catAx>
      <c:valAx>
        <c:axId val="508843200"/>
        <c:scaling>
          <c:orientation val="minMax"/>
          <c:max val="45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508842216"/>
        <c:crosses val="autoZero"/>
        <c:crossBetween val="midCat"/>
      </c:valAx>
      <c:spPr>
        <a:noFill/>
        <a:ln>
          <a:noFill/>
        </a:ln>
        <a:effectLst/>
      </c:spPr>
    </c:plotArea>
    <c:legend>
      <c:legendPos val="b"/>
      <c:layout>
        <c:manualLayout>
          <c:xMode val="edge"/>
          <c:yMode val="edge"/>
          <c:x val="0.74458668910773318"/>
          <c:y val="0.20654640730111173"/>
          <c:w val="0.1975338145982484"/>
          <c:h val="0.75977579732490186"/>
        </c:manualLayout>
      </c:layout>
      <c:overlay val="1"/>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Calibri"/>
                <a:ea typeface="Calibri"/>
                <a:cs typeface="Calibri"/>
              </a:defRPr>
            </a:pPr>
            <a:r>
              <a:rPr lang="fr-FR" sz="1200" b="1" i="0" u="none" strike="noStrike" baseline="0">
                <a:solidFill>
                  <a:srgbClr val="000000"/>
                </a:solidFill>
                <a:latin typeface="Calibri"/>
              </a:rPr>
              <a:t>Répartition des 1383 CIFRE acceptées en 2015 </a:t>
            </a:r>
          </a:p>
          <a:p>
            <a:pPr>
              <a:defRPr sz="1000" b="0" i="0" u="none" strike="noStrike" baseline="0">
                <a:solidFill>
                  <a:srgbClr val="000000"/>
                </a:solidFill>
                <a:latin typeface="Calibri"/>
                <a:ea typeface="Calibri"/>
                <a:cs typeface="Calibri"/>
              </a:defRPr>
            </a:pPr>
            <a:r>
              <a:rPr lang="fr-FR" sz="1200" b="1" i="0" u="none" strike="noStrike" baseline="0">
                <a:solidFill>
                  <a:srgbClr val="000000"/>
                </a:solidFill>
                <a:latin typeface="Calibri"/>
              </a:rPr>
              <a:t>selon le type d'employeur</a:t>
            </a:r>
          </a:p>
        </c:rich>
      </c:tx>
      <c:overlay val="0"/>
    </c:title>
    <c:autoTitleDeleted val="0"/>
    <c:plotArea>
      <c:layout/>
      <c:pieChart>
        <c:varyColors val="1"/>
        <c:ser>
          <c:idx val="0"/>
          <c:order val="0"/>
          <c:dPt>
            <c:idx val="0"/>
            <c:bubble3D val="0"/>
            <c:extLst>
              <c:ext xmlns:c16="http://schemas.microsoft.com/office/drawing/2014/chart" uri="{C3380CC4-5D6E-409C-BE32-E72D297353CC}">
                <c16:uniqueId val="{00000000-D8F6-4D45-A7CD-FA4C805547EC}"/>
              </c:ext>
            </c:extLst>
          </c:dPt>
          <c:dPt>
            <c:idx val="1"/>
            <c:bubble3D val="0"/>
            <c:extLst>
              <c:ext xmlns:c16="http://schemas.microsoft.com/office/drawing/2014/chart" uri="{C3380CC4-5D6E-409C-BE32-E72D297353CC}">
                <c16:uniqueId val="{00000001-D8F6-4D45-A7CD-FA4C805547EC}"/>
              </c:ext>
            </c:extLst>
          </c:dPt>
          <c:dPt>
            <c:idx val="2"/>
            <c:bubble3D val="0"/>
            <c:extLst>
              <c:ext xmlns:c16="http://schemas.microsoft.com/office/drawing/2014/chart" uri="{C3380CC4-5D6E-409C-BE32-E72D297353CC}">
                <c16:uniqueId val="{00000002-D8F6-4D45-A7CD-FA4C805547EC}"/>
              </c:ext>
            </c:extLst>
          </c:dPt>
          <c:dPt>
            <c:idx val="3"/>
            <c:bubble3D val="0"/>
            <c:extLst>
              <c:ext xmlns:c16="http://schemas.microsoft.com/office/drawing/2014/chart" uri="{C3380CC4-5D6E-409C-BE32-E72D297353CC}">
                <c16:uniqueId val="{00000003-D8F6-4D45-A7CD-FA4C805547EC}"/>
              </c:ext>
            </c:extLst>
          </c:dPt>
          <c:dLbls>
            <c:spPr>
              <a:noFill/>
              <a:ln w="25400">
                <a:noFill/>
              </a:ln>
            </c:spPr>
            <c:txPr>
              <a:bodyPr/>
              <a:lstStyle/>
              <a:p>
                <a:pPr>
                  <a:defRPr sz="1000" b="0" i="0" u="none" strike="noStrike" baseline="0">
                    <a:solidFill>
                      <a:srgbClr val="000000"/>
                    </a:solidFill>
                    <a:latin typeface="Calibri"/>
                    <a:ea typeface="Calibri"/>
                    <a:cs typeface="Calibri"/>
                  </a:defRPr>
                </a:pPr>
                <a:endParaRPr lang="fr-FR"/>
              </a:p>
            </c:txPr>
            <c:showLegendKey val="0"/>
            <c:showVal val="1"/>
            <c:showCatName val="0"/>
            <c:showSerName val="0"/>
            <c:showPercent val="1"/>
            <c:showBubbleSize val="0"/>
            <c:showLeaderLines val="1"/>
            <c:extLst>
              <c:ext xmlns:c15="http://schemas.microsoft.com/office/drawing/2012/chart" uri="{CE6537A1-D6FC-4f65-9D91-7224C49458BB}"/>
            </c:extLst>
          </c:dLbls>
          <c:val>
            <c:numRef>
              <c:f>'Structures Bénéficiaires'!#REF!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'Structures Bénéficiaires'!#REF!</c15:sqref>
                        </c15:formulaRef>
                      </c:ext>
                    </c:extLst>
                  </c:multiLvlStrRef>
                </c15:cat>
              </c15:filteredCategoryTitle>
            </c:ext>
            <c:ext xmlns:c16="http://schemas.microsoft.com/office/drawing/2014/chart" uri="{C3380CC4-5D6E-409C-BE32-E72D297353CC}">
              <c16:uniqueId val="{00000004-D8F6-4D45-A7CD-FA4C805547EC}"/>
            </c:ext>
          </c:extLst>
        </c:ser>
        <c:dLbls>
          <c:showLegendKey val="0"/>
          <c:showVal val="0"/>
          <c:showCatName val="0"/>
          <c:showSerName val="0"/>
          <c:showPercent val="0"/>
          <c:showBubbleSize val="0"/>
          <c:showLeaderLines val="1"/>
        </c:dLbls>
        <c:firstSliceAng val="0"/>
      </c:pieChart>
      <c:spPr>
        <a:noFill/>
        <a:ln w="25400">
          <a:noFill/>
        </a:ln>
      </c:spPr>
    </c:plotArea>
    <c:legend>
      <c:legendPos val="r"/>
      <c:layout>
        <c:manualLayout>
          <c:xMode val="edge"/>
          <c:yMode val="edge"/>
          <c:x val="0.5978953999171156"/>
          <c:y val="0.25925981474537901"/>
          <c:w val="0.34526359994474376"/>
          <c:h val="0.59523976169645465"/>
        </c:manualLayout>
      </c:layout>
      <c:overlay val="0"/>
      <c:txPr>
        <a:bodyPr/>
        <a:lstStyle/>
        <a:p>
          <a:pPr>
            <a:defRPr sz="710" b="0" i="0" u="none" strike="noStrike" baseline="0">
              <a:solidFill>
                <a:srgbClr val="000000"/>
              </a:solidFill>
              <a:latin typeface="Calibri"/>
              <a:ea typeface="Calibri"/>
              <a:cs typeface="Calibri"/>
            </a:defRPr>
          </a:pPr>
          <a:endParaRPr lang="fr-FR"/>
        </a:p>
      </c:txPr>
    </c:legend>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000000000000222" l="0.70000000000000062" r="0.70000000000000062" t="0.75000000000000222"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2820789792940663E-2"/>
          <c:y val="0.12751230741031244"/>
          <c:w val="0.68823980336522106"/>
          <c:h val="0.74203751724805278"/>
        </c:manualLayout>
      </c:layout>
      <c:lineChart>
        <c:grouping val="standard"/>
        <c:varyColors val="0"/>
        <c:ser>
          <c:idx val="9"/>
          <c:order val="0"/>
          <c:tx>
            <c:strRef>
              <c:f>'Cifre Employeur'!$A$6</c:f>
              <c:strCache>
                <c:ptCount val="1"/>
                <c:pt idx="0">
                  <c:v>Groupes d'entreprises ou grandes entreprises &gt;= 5000 </c:v>
                </c:pt>
              </c:strCache>
            </c:strRef>
          </c:tx>
          <c:marker>
            <c:symbol val="none"/>
          </c:marker>
          <c:dLbls>
            <c:dLbl>
              <c:idx val="11"/>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8D4-44C0-8C3D-927FABFFC46C}"/>
                </c:ext>
              </c:extLst>
            </c:dLbl>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cat>
            <c:numRef>
              <c:f>'Cifre Employeur'!$B$2:$M$2</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'Cifre Employeur'!$B$6:$M$6</c:f>
              <c:numCache>
                <c:formatCode>General</c:formatCode>
                <c:ptCount val="12"/>
                <c:pt idx="0">
                  <c:v>700</c:v>
                </c:pt>
                <c:pt idx="1">
                  <c:v>598</c:v>
                </c:pt>
                <c:pt idx="2">
                  <c:v>629</c:v>
                </c:pt>
                <c:pt idx="3">
                  <c:v>618</c:v>
                </c:pt>
                <c:pt idx="4">
                  <c:v>598</c:v>
                </c:pt>
                <c:pt idx="5">
                  <c:v>583</c:v>
                </c:pt>
                <c:pt idx="6">
                  <c:v>611</c:v>
                </c:pt>
                <c:pt idx="7">
                  <c:v>629</c:v>
                </c:pt>
                <c:pt idx="8">
                  <c:v>591</c:v>
                </c:pt>
                <c:pt idx="9">
                  <c:v>628</c:v>
                </c:pt>
                <c:pt idx="10">
                  <c:v>648</c:v>
                </c:pt>
                <c:pt idx="11">
                  <c:v>720</c:v>
                </c:pt>
              </c:numCache>
            </c:numRef>
          </c:val>
          <c:smooth val="0"/>
          <c:extLst>
            <c:ext xmlns:c16="http://schemas.microsoft.com/office/drawing/2014/chart" uri="{C3380CC4-5D6E-409C-BE32-E72D297353CC}">
              <c16:uniqueId val="{00000003-E294-4B9F-9E6D-99AAC3069FF2}"/>
            </c:ext>
          </c:extLst>
        </c:ser>
        <c:ser>
          <c:idx val="7"/>
          <c:order val="1"/>
          <c:tx>
            <c:strRef>
              <c:f>'Cifre Employeur'!$A$4</c:f>
              <c:strCache>
                <c:ptCount val="1"/>
                <c:pt idx="0">
                  <c:v>PME &lt; 250 salariés</c:v>
                </c:pt>
              </c:strCache>
            </c:strRef>
          </c:tx>
          <c:marker>
            <c:symbol val="none"/>
          </c:marker>
          <c:dLbls>
            <c:dLbl>
              <c:idx val="11"/>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9E8-4FBC-8097-F13DC8CA504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'Cifre Employeur'!$B$2:$M$2</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'Cifre Employeur'!$B$4:$M$4</c:f>
              <c:numCache>
                <c:formatCode>General</c:formatCode>
                <c:ptCount val="12"/>
                <c:pt idx="0">
                  <c:v>480</c:v>
                </c:pt>
                <c:pt idx="1">
                  <c:v>460</c:v>
                </c:pt>
                <c:pt idx="2">
                  <c:v>477</c:v>
                </c:pt>
                <c:pt idx="3">
                  <c:v>558</c:v>
                </c:pt>
                <c:pt idx="4">
                  <c:v>553</c:v>
                </c:pt>
                <c:pt idx="5">
                  <c:v>598</c:v>
                </c:pt>
                <c:pt idx="6">
                  <c:v>600</c:v>
                </c:pt>
                <c:pt idx="7">
                  <c:v>520</c:v>
                </c:pt>
                <c:pt idx="8">
                  <c:v>697</c:v>
                </c:pt>
                <c:pt idx="9">
                  <c:v>698</c:v>
                </c:pt>
                <c:pt idx="10">
                  <c:v>609</c:v>
                </c:pt>
                <c:pt idx="11">
                  <c:v>575</c:v>
                </c:pt>
              </c:numCache>
            </c:numRef>
          </c:val>
          <c:smooth val="0"/>
          <c:extLst>
            <c:ext xmlns:c16="http://schemas.microsoft.com/office/drawing/2014/chart" uri="{C3380CC4-5D6E-409C-BE32-E72D297353CC}">
              <c16:uniqueId val="{00000001-E294-4B9F-9E6D-99AAC3069FF2}"/>
            </c:ext>
          </c:extLst>
        </c:ser>
        <c:ser>
          <c:idx val="8"/>
          <c:order val="2"/>
          <c:tx>
            <c:strRef>
              <c:f>'Cifre Employeur'!$A$5</c:f>
              <c:strCache>
                <c:ptCount val="1"/>
                <c:pt idx="0">
                  <c:v>ETI entre 250 &amp; 5000 salariés</c:v>
                </c:pt>
              </c:strCache>
            </c:strRef>
          </c:tx>
          <c:marker>
            <c:symbol val="none"/>
          </c:marker>
          <c:dLbls>
            <c:dLbl>
              <c:idx val="11"/>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8D4-44C0-8C3D-927FABFFC46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'Cifre Employeur'!$B$2:$M$2</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'Cifre Employeur'!$B$5:$M$5</c:f>
              <c:numCache>
                <c:formatCode>General</c:formatCode>
                <c:ptCount val="12"/>
                <c:pt idx="0">
                  <c:v>137</c:v>
                </c:pt>
                <c:pt idx="1">
                  <c:v>129</c:v>
                </c:pt>
                <c:pt idx="2">
                  <c:v>171</c:v>
                </c:pt>
                <c:pt idx="3">
                  <c:v>137</c:v>
                </c:pt>
                <c:pt idx="4">
                  <c:v>170</c:v>
                </c:pt>
                <c:pt idx="5">
                  <c:v>171</c:v>
                </c:pt>
                <c:pt idx="6">
                  <c:v>208</c:v>
                </c:pt>
                <c:pt idx="7">
                  <c:v>182</c:v>
                </c:pt>
                <c:pt idx="8">
                  <c:v>136</c:v>
                </c:pt>
                <c:pt idx="9">
                  <c:v>213</c:v>
                </c:pt>
                <c:pt idx="10">
                  <c:v>192</c:v>
                </c:pt>
                <c:pt idx="11">
                  <c:v>198</c:v>
                </c:pt>
              </c:numCache>
            </c:numRef>
          </c:val>
          <c:smooth val="0"/>
          <c:extLst>
            <c:ext xmlns:c16="http://schemas.microsoft.com/office/drawing/2014/chart" uri="{C3380CC4-5D6E-409C-BE32-E72D297353CC}">
              <c16:uniqueId val="{00000002-E294-4B9F-9E6D-99AAC3069FF2}"/>
            </c:ext>
          </c:extLst>
        </c:ser>
        <c:ser>
          <c:idx val="10"/>
          <c:order val="3"/>
          <c:tx>
            <c:strRef>
              <c:f>'Cifre Employeur'!$A$7</c:f>
              <c:strCache>
                <c:ptCount val="1"/>
                <c:pt idx="0">
                  <c:v>Associations ou collectivités territoriales</c:v>
                </c:pt>
              </c:strCache>
            </c:strRef>
          </c:tx>
          <c:marker>
            <c:symbol val="none"/>
          </c:marker>
          <c:dLbls>
            <c:dLbl>
              <c:idx val="11"/>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8D4-44C0-8C3D-927FABFFC46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'Cifre Employeur'!$B$2:$M$2</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'Cifre Employeur'!$B$7:$M$7</c:f>
              <c:numCache>
                <c:formatCode>General</c:formatCode>
                <c:ptCount val="12"/>
                <c:pt idx="0">
                  <c:v>69</c:v>
                </c:pt>
                <c:pt idx="1">
                  <c:v>52</c:v>
                </c:pt>
                <c:pt idx="2">
                  <c:v>75</c:v>
                </c:pt>
                <c:pt idx="3">
                  <c:v>70</c:v>
                </c:pt>
                <c:pt idx="4">
                  <c:v>56</c:v>
                </c:pt>
                <c:pt idx="5">
                  <c:v>81</c:v>
                </c:pt>
                <c:pt idx="6">
                  <c:v>81</c:v>
                </c:pt>
                <c:pt idx="7">
                  <c:v>119</c:v>
                </c:pt>
                <c:pt idx="8">
                  <c:v>132</c:v>
                </c:pt>
                <c:pt idx="9">
                  <c:v>138</c:v>
                </c:pt>
                <c:pt idx="10">
                  <c:v>237</c:v>
                </c:pt>
                <c:pt idx="11">
                  <c:v>267</c:v>
                </c:pt>
              </c:numCache>
            </c:numRef>
          </c:val>
          <c:smooth val="0"/>
          <c:extLst>
            <c:ext xmlns:c16="http://schemas.microsoft.com/office/drawing/2014/chart" uri="{C3380CC4-5D6E-409C-BE32-E72D297353CC}">
              <c16:uniqueId val="{00000004-E294-4B9F-9E6D-99AAC3069FF2}"/>
            </c:ext>
          </c:extLst>
        </c:ser>
        <c:dLbls>
          <c:showLegendKey val="0"/>
          <c:showVal val="0"/>
          <c:showCatName val="0"/>
          <c:showSerName val="0"/>
          <c:showPercent val="0"/>
          <c:showBubbleSize val="0"/>
        </c:dLbls>
        <c:smooth val="0"/>
        <c:axId val="103133184"/>
        <c:axId val="103134720"/>
      </c:lineChart>
      <c:catAx>
        <c:axId val="103133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vert="horz"/>
          <a:lstStyle/>
          <a:p>
            <a:pPr>
              <a:defRPr sz="900" b="0" i="0" u="none" strike="noStrike" baseline="0">
                <a:solidFill>
                  <a:srgbClr val="333333"/>
                </a:solidFill>
                <a:latin typeface="Arial" panose="020B0604020202020204" pitchFamily="34" charset="0"/>
                <a:ea typeface="Calibri"/>
                <a:cs typeface="Arial" panose="020B0604020202020204" pitchFamily="34" charset="0"/>
              </a:defRPr>
            </a:pPr>
            <a:endParaRPr lang="fr-FR"/>
          </a:p>
        </c:txPr>
        <c:crossAx val="103134720"/>
        <c:crosses val="autoZero"/>
        <c:auto val="1"/>
        <c:lblAlgn val="ctr"/>
        <c:lblOffset val="100"/>
        <c:noMultiLvlLbl val="0"/>
      </c:catAx>
      <c:valAx>
        <c:axId val="103134720"/>
        <c:scaling>
          <c:orientation val="minMax"/>
          <c:max val="75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0" vert="horz"/>
          <a:lstStyle/>
          <a:p>
            <a:pPr>
              <a:defRPr sz="900" b="0" i="0" u="none" strike="noStrike" baseline="0">
                <a:solidFill>
                  <a:schemeClr val="tx1"/>
                </a:solidFill>
                <a:latin typeface="Arial" panose="020B0604020202020204" pitchFamily="34" charset="0"/>
                <a:ea typeface="Calibri"/>
                <a:cs typeface="Arial" panose="020B0604020202020204" pitchFamily="34" charset="0"/>
              </a:defRPr>
            </a:pPr>
            <a:endParaRPr lang="fr-FR"/>
          </a:p>
        </c:txPr>
        <c:crossAx val="103133184"/>
        <c:crosses val="autoZero"/>
        <c:crossBetween val="midCat"/>
      </c:valAx>
      <c:spPr>
        <a:noFill/>
        <a:ln w="25400">
          <a:noFill/>
        </a:ln>
      </c:spPr>
    </c:plotArea>
    <c:legend>
      <c:legendPos val="r"/>
      <c:layout>
        <c:manualLayout>
          <c:xMode val="edge"/>
          <c:yMode val="edge"/>
          <c:x val="0.11741206838259732"/>
          <c:y val="0.33922116493092869"/>
          <c:w val="0.68801079448102764"/>
          <c:h val="0.28924597634524651"/>
        </c:manualLayout>
      </c:layout>
      <c:overlay val="0"/>
      <c:spPr>
        <a:noFill/>
        <a:ln w="25400">
          <a:noFill/>
        </a:ln>
      </c:spPr>
      <c:txPr>
        <a:bodyPr/>
        <a:lstStyle/>
        <a:p>
          <a:pPr>
            <a:defRPr sz="900" b="0" i="0" u="none" strike="noStrike" baseline="0">
              <a:solidFill>
                <a:srgbClr val="333333"/>
              </a:solidFill>
              <a:latin typeface="Arial" panose="020B0604020202020204" pitchFamily="34" charset="0"/>
              <a:ea typeface="Calibri"/>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Calibri"/>
                <a:ea typeface="Calibri"/>
                <a:cs typeface="Calibri"/>
              </a:defRPr>
            </a:pPr>
            <a:r>
              <a:rPr lang="fr-FR" sz="1200" b="1" i="0" u="none" strike="noStrike" baseline="0">
                <a:solidFill>
                  <a:srgbClr val="000000"/>
                </a:solidFill>
                <a:latin typeface="Calibri"/>
              </a:rPr>
              <a:t>Répartition des 1383 CIFRE acceptées en 2015 </a:t>
            </a:r>
          </a:p>
          <a:p>
            <a:pPr>
              <a:defRPr sz="1000" b="0" i="0" u="none" strike="noStrike" baseline="0">
                <a:solidFill>
                  <a:srgbClr val="000000"/>
                </a:solidFill>
                <a:latin typeface="Calibri"/>
                <a:ea typeface="Calibri"/>
                <a:cs typeface="Calibri"/>
              </a:defRPr>
            </a:pPr>
            <a:r>
              <a:rPr lang="fr-FR" sz="1200" b="1" i="0" u="none" strike="noStrike" baseline="0">
                <a:solidFill>
                  <a:srgbClr val="000000"/>
                </a:solidFill>
                <a:latin typeface="Calibri"/>
              </a:rPr>
              <a:t>selon le type d'employeur</a:t>
            </a:r>
          </a:p>
        </c:rich>
      </c:tx>
      <c:overlay val="0"/>
    </c:title>
    <c:autoTitleDeleted val="0"/>
    <c:plotArea>
      <c:layout/>
      <c:pieChart>
        <c:varyColors val="1"/>
        <c:ser>
          <c:idx val="0"/>
          <c:order val="0"/>
          <c:dPt>
            <c:idx val="0"/>
            <c:bubble3D val="0"/>
            <c:extLst>
              <c:ext xmlns:c16="http://schemas.microsoft.com/office/drawing/2014/chart" uri="{C3380CC4-5D6E-409C-BE32-E72D297353CC}">
                <c16:uniqueId val="{00000000-2DFD-47CF-9FA1-D0F41EF4906A}"/>
              </c:ext>
            </c:extLst>
          </c:dPt>
          <c:dPt>
            <c:idx val="1"/>
            <c:bubble3D val="0"/>
            <c:extLst>
              <c:ext xmlns:c16="http://schemas.microsoft.com/office/drawing/2014/chart" uri="{C3380CC4-5D6E-409C-BE32-E72D297353CC}">
                <c16:uniqueId val="{00000001-2DFD-47CF-9FA1-D0F41EF4906A}"/>
              </c:ext>
            </c:extLst>
          </c:dPt>
          <c:dPt>
            <c:idx val="2"/>
            <c:bubble3D val="0"/>
            <c:extLst>
              <c:ext xmlns:c16="http://schemas.microsoft.com/office/drawing/2014/chart" uri="{C3380CC4-5D6E-409C-BE32-E72D297353CC}">
                <c16:uniqueId val="{00000002-2DFD-47CF-9FA1-D0F41EF4906A}"/>
              </c:ext>
            </c:extLst>
          </c:dPt>
          <c:dPt>
            <c:idx val="3"/>
            <c:bubble3D val="0"/>
            <c:extLst>
              <c:ext xmlns:c16="http://schemas.microsoft.com/office/drawing/2014/chart" uri="{C3380CC4-5D6E-409C-BE32-E72D297353CC}">
                <c16:uniqueId val="{00000003-2DFD-47CF-9FA1-D0F41EF4906A}"/>
              </c:ext>
            </c:extLst>
          </c:dPt>
          <c:dLbls>
            <c:spPr>
              <a:noFill/>
              <a:ln w="25400">
                <a:noFill/>
              </a:ln>
            </c:spPr>
            <c:txPr>
              <a:bodyPr/>
              <a:lstStyle/>
              <a:p>
                <a:pPr>
                  <a:defRPr sz="1000" b="0" i="0" u="none" strike="noStrike" baseline="0">
                    <a:solidFill>
                      <a:srgbClr val="000000"/>
                    </a:solidFill>
                    <a:latin typeface="Calibri"/>
                    <a:ea typeface="Calibri"/>
                    <a:cs typeface="Calibri"/>
                  </a:defRPr>
                </a:pPr>
                <a:endParaRPr lang="fr-FR"/>
              </a:p>
            </c:txPr>
            <c:showLegendKey val="0"/>
            <c:showVal val="1"/>
            <c:showCatName val="0"/>
            <c:showSerName val="0"/>
            <c:showPercent val="1"/>
            <c:showBubbleSize val="0"/>
            <c:showLeaderLines val="1"/>
            <c:extLst>
              <c:ext xmlns:c15="http://schemas.microsoft.com/office/drawing/2012/chart" uri="{CE6537A1-D6FC-4f65-9D91-7224C49458BB}"/>
            </c:extLst>
          </c:dLbls>
          <c:val>
            <c:numRef>
              <c:f>'Structures Bénéficiaires'!#REF!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'Structures Bénéficiaires'!#REF!</c15:sqref>
                        </c15:formulaRef>
                      </c:ext>
                    </c:extLst>
                  </c:multiLvlStrRef>
                </c15:cat>
              </c15:filteredCategoryTitle>
            </c:ext>
            <c:ext xmlns:c16="http://schemas.microsoft.com/office/drawing/2014/chart" uri="{C3380CC4-5D6E-409C-BE32-E72D297353CC}">
              <c16:uniqueId val="{00000004-2DFD-47CF-9FA1-D0F41EF4906A}"/>
            </c:ext>
          </c:extLst>
        </c:ser>
        <c:dLbls>
          <c:showLegendKey val="0"/>
          <c:showVal val="0"/>
          <c:showCatName val="0"/>
          <c:showSerName val="0"/>
          <c:showPercent val="0"/>
          <c:showBubbleSize val="0"/>
          <c:showLeaderLines val="1"/>
        </c:dLbls>
        <c:firstSliceAng val="0"/>
      </c:pieChart>
      <c:spPr>
        <a:noFill/>
        <a:ln w="25400">
          <a:noFill/>
        </a:ln>
      </c:spPr>
    </c:plotArea>
    <c:legend>
      <c:legendPos val="r"/>
      <c:layout>
        <c:manualLayout>
          <c:xMode val="edge"/>
          <c:yMode val="edge"/>
          <c:x val="0.5978953999171156"/>
          <c:y val="0.25925981474537901"/>
          <c:w val="0.34526359994474376"/>
          <c:h val="0.59523976169645465"/>
        </c:manualLayout>
      </c:layout>
      <c:overlay val="0"/>
      <c:txPr>
        <a:bodyPr/>
        <a:lstStyle/>
        <a:p>
          <a:pPr>
            <a:defRPr sz="710" b="0" i="0" u="none" strike="noStrike" baseline="0">
              <a:solidFill>
                <a:srgbClr val="000000"/>
              </a:solidFill>
              <a:latin typeface="Calibri"/>
              <a:ea typeface="Calibri"/>
              <a:cs typeface="Calibri"/>
            </a:defRPr>
          </a:pPr>
          <a:endParaRPr lang="fr-FR"/>
        </a:p>
      </c:txPr>
    </c:legend>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000000000000222" l="0.70000000000000062" r="0.70000000000000062" t="0.75000000000000222"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7311996448205232E-2"/>
          <c:y val="1.6383354765218107E-2"/>
          <c:w val="0.94447402039346851"/>
          <c:h val="0.86864215798528555"/>
        </c:manualLayout>
      </c:layout>
      <c:lineChart>
        <c:grouping val="standard"/>
        <c:varyColors val="0"/>
        <c:ser>
          <c:idx val="7"/>
          <c:order val="0"/>
          <c:tx>
            <c:strRef>
              <c:f>Employeur!$A$4</c:f>
              <c:strCache>
                <c:ptCount val="1"/>
                <c:pt idx="0">
                  <c:v>PME &lt; 250 salariés</c:v>
                </c:pt>
              </c:strCache>
            </c:strRef>
          </c:tx>
          <c:marker>
            <c:symbol val="none"/>
          </c:marker>
          <c:cat>
            <c:numRef>
              <c:f>Employeur!$B$3:$M$3</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Employeur!$B$4:$M$4</c:f>
              <c:numCache>
                <c:formatCode>General</c:formatCode>
                <c:ptCount val="12"/>
                <c:pt idx="0">
                  <c:v>446</c:v>
                </c:pt>
                <c:pt idx="1">
                  <c:v>433</c:v>
                </c:pt>
                <c:pt idx="2">
                  <c:v>451</c:v>
                </c:pt>
                <c:pt idx="3">
                  <c:v>512</c:v>
                </c:pt>
                <c:pt idx="4">
                  <c:v>510</c:v>
                </c:pt>
                <c:pt idx="5">
                  <c:v>541</c:v>
                </c:pt>
                <c:pt idx="6">
                  <c:v>556</c:v>
                </c:pt>
                <c:pt idx="7">
                  <c:v>476</c:v>
                </c:pt>
                <c:pt idx="8">
                  <c:v>641</c:v>
                </c:pt>
                <c:pt idx="9">
                  <c:v>643</c:v>
                </c:pt>
                <c:pt idx="10">
                  <c:v>558</c:v>
                </c:pt>
                <c:pt idx="11">
                  <c:v>539</c:v>
                </c:pt>
              </c:numCache>
            </c:numRef>
          </c:val>
          <c:smooth val="0"/>
          <c:extLst>
            <c:ext xmlns:c16="http://schemas.microsoft.com/office/drawing/2014/chart" uri="{C3380CC4-5D6E-409C-BE32-E72D297353CC}">
              <c16:uniqueId val="{00000001-3CC0-43FD-8EFB-95B2587FC102}"/>
            </c:ext>
          </c:extLst>
        </c:ser>
        <c:ser>
          <c:idx val="0"/>
          <c:order val="1"/>
          <c:tx>
            <c:strRef>
              <c:f>Employeur!$A$5</c:f>
              <c:strCache>
                <c:ptCount val="1"/>
                <c:pt idx="0">
                  <c:v>ETI entre 250 &amp; 5000 salariés</c:v>
                </c:pt>
              </c:strCache>
            </c:strRef>
          </c:tx>
          <c:marker>
            <c:symbol val="none"/>
          </c:marker>
          <c:cat>
            <c:numRef>
              <c:f>Employeur!$B$3:$M$3</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Employeur!$B$5:$M$5</c:f>
              <c:numCache>
                <c:formatCode>General</c:formatCode>
                <c:ptCount val="12"/>
                <c:pt idx="0">
                  <c:v>102</c:v>
                </c:pt>
                <c:pt idx="1">
                  <c:v>100</c:v>
                </c:pt>
                <c:pt idx="2">
                  <c:v>132</c:v>
                </c:pt>
                <c:pt idx="3">
                  <c:v>107</c:v>
                </c:pt>
                <c:pt idx="4">
                  <c:v>127</c:v>
                </c:pt>
                <c:pt idx="5">
                  <c:v>141</c:v>
                </c:pt>
                <c:pt idx="6">
                  <c:v>159</c:v>
                </c:pt>
                <c:pt idx="7">
                  <c:v>128</c:v>
                </c:pt>
                <c:pt idx="8">
                  <c:v>104</c:v>
                </c:pt>
                <c:pt idx="9">
                  <c:v>176</c:v>
                </c:pt>
                <c:pt idx="10">
                  <c:v>163</c:v>
                </c:pt>
                <c:pt idx="11">
                  <c:v>158</c:v>
                </c:pt>
              </c:numCache>
            </c:numRef>
          </c:val>
          <c:smooth val="0"/>
          <c:extLst>
            <c:ext xmlns:c16="http://schemas.microsoft.com/office/drawing/2014/chart" uri="{C3380CC4-5D6E-409C-BE32-E72D297353CC}">
              <c16:uniqueId val="{0000000A-3CC0-43FD-8EFB-95B2587FC102}"/>
            </c:ext>
          </c:extLst>
        </c:ser>
        <c:ser>
          <c:idx val="1"/>
          <c:order val="2"/>
          <c:tx>
            <c:strRef>
              <c:f>Employeur!$A$6</c:f>
              <c:strCache>
                <c:ptCount val="1"/>
                <c:pt idx="0">
                  <c:v>Groupes d'entreprises ou grandes entreprises &gt;= 5000 </c:v>
                </c:pt>
              </c:strCache>
            </c:strRef>
          </c:tx>
          <c:marker>
            <c:symbol val="none"/>
          </c:marker>
          <c:cat>
            <c:numRef>
              <c:f>Employeur!$B$3:$M$3</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Employeur!$B$6:$M$6</c:f>
              <c:numCache>
                <c:formatCode>General</c:formatCode>
                <c:ptCount val="12"/>
                <c:pt idx="0">
                  <c:v>116</c:v>
                </c:pt>
                <c:pt idx="1">
                  <c:v>112</c:v>
                </c:pt>
                <c:pt idx="2">
                  <c:v>95</c:v>
                </c:pt>
                <c:pt idx="3">
                  <c:v>105</c:v>
                </c:pt>
                <c:pt idx="4">
                  <c:v>108</c:v>
                </c:pt>
                <c:pt idx="5">
                  <c:v>98</c:v>
                </c:pt>
                <c:pt idx="6">
                  <c:v>92</c:v>
                </c:pt>
                <c:pt idx="7">
                  <c:v>113</c:v>
                </c:pt>
                <c:pt idx="8">
                  <c:v>150</c:v>
                </c:pt>
                <c:pt idx="9">
                  <c:v>124</c:v>
                </c:pt>
                <c:pt idx="10">
                  <c:v>144</c:v>
                </c:pt>
                <c:pt idx="11">
                  <c:v>154</c:v>
                </c:pt>
              </c:numCache>
            </c:numRef>
          </c:val>
          <c:smooth val="0"/>
          <c:extLst>
            <c:ext xmlns:c16="http://schemas.microsoft.com/office/drawing/2014/chart" uri="{C3380CC4-5D6E-409C-BE32-E72D297353CC}">
              <c16:uniqueId val="{0000000B-3CC0-43FD-8EFB-95B2587FC102}"/>
            </c:ext>
          </c:extLst>
        </c:ser>
        <c:ser>
          <c:idx val="2"/>
          <c:order val="3"/>
          <c:tx>
            <c:strRef>
              <c:f>Employeur!$A$7</c:f>
              <c:strCache>
                <c:ptCount val="1"/>
                <c:pt idx="0">
                  <c:v>Associations ou collectivités territoriales</c:v>
                </c:pt>
              </c:strCache>
            </c:strRef>
          </c:tx>
          <c:marker>
            <c:symbol val="none"/>
          </c:marker>
          <c:cat>
            <c:numRef>
              <c:f>Employeur!$B$3:$M$3</c:f>
              <c:numCache>
                <c:formatCode>General</c:formatCode>
                <c:ptCount val="12"/>
                <c:pt idx="0">
                  <c:v>2012</c:v>
                </c:pt>
                <c:pt idx="1">
                  <c:v>2013</c:v>
                </c:pt>
                <c:pt idx="2">
                  <c:v>2014</c:v>
                </c:pt>
                <c:pt idx="3">
                  <c:v>2015</c:v>
                </c:pt>
                <c:pt idx="4">
                  <c:v>2016</c:v>
                </c:pt>
                <c:pt idx="5">
                  <c:v>2017</c:v>
                </c:pt>
                <c:pt idx="6">
                  <c:v>2018</c:v>
                </c:pt>
                <c:pt idx="7">
                  <c:v>2019</c:v>
                </c:pt>
                <c:pt idx="8">
                  <c:v>2020</c:v>
                </c:pt>
                <c:pt idx="9">
                  <c:v>2021</c:v>
                </c:pt>
                <c:pt idx="10">
                  <c:v>2022</c:v>
                </c:pt>
                <c:pt idx="11">
                  <c:v>2023</c:v>
                </c:pt>
              </c:numCache>
            </c:numRef>
          </c:cat>
          <c:val>
            <c:numRef>
              <c:f>Employeur!$B$7:$M$7</c:f>
              <c:numCache>
                <c:formatCode>General</c:formatCode>
                <c:ptCount val="12"/>
                <c:pt idx="0">
                  <c:v>60</c:v>
                </c:pt>
                <c:pt idx="1">
                  <c:v>48</c:v>
                </c:pt>
                <c:pt idx="2">
                  <c:v>63</c:v>
                </c:pt>
                <c:pt idx="3">
                  <c:v>60</c:v>
                </c:pt>
                <c:pt idx="4">
                  <c:v>48</c:v>
                </c:pt>
                <c:pt idx="5">
                  <c:v>70</c:v>
                </c:pt>
                <c:pt idx="6">
                  <c:v>65</c:v>
                </c:pt>
                <c:pt idx="7">
                  <c:v>97</c:v>
                </c:pt>
                <c:pt idx="8">
                  <c:v>115</c:v>
                </c:pt>
                <c:pt idx="9">
                  <c:v>119</c:v>
                </c:pt>
                <c:pt idx="10">
                  <c:v>202</c:v>
                </c:pt>
                <c:pt idx="11">
                  <c:v>216</c:v>
                </c:pt>
              </c:numCache>
            </c:numRef>
          </c:val>
          <c:smooth val="0"/>
          <c:extLst>
            <c:ext xmlns:c16="http://schemas.microsoft.com/office/drawing/2014/chart" uri="{C3380CC4-5D6E-409C-BE32-E72D297353CC}">
              <c16:uniqueId val="{0000000C-3CC0-43FD-8EFB-95B2587FC102}"/>
            </c:ext>
          </c:extLst>
        </c:ser>
        <c:dLbls>
          <c:showLegendKey val="0"/>
          <c:showVal val="0"/>
          <c:showCatName val="0"/>
          <c:showSerName val="0"/>
          <c:showPercent val="0"/>
          <c:showBubbleSize val="0"/>
        </c:dLbls>
        <c:smooth val="0"/>
        <c:axId val="106684800"/>
        <c:axId val="106686336"/>
      </c:lineChart>
      <c:catAx>
        <c:axId val="106684800"/>
        <c:scaling>
          <c:orientation val="minMax"/>
        </c:scaling>
        <c:delete val="0"/>
        <c:axPos val="b"/>
        <c:numFmt formatCode="General" sourceLinked="0"/>
        <c:majorTickMark val="out"/>
        <c:minorTickMark val="none"/>
        <c:tickLblPos val="nextTo"/>
        <c:crossAx val="106686336"/>
        <c:crossesAt val="0"/>
        <c:auto val="1"/>
        <c:lblAlgn val="ctr"/>
        <c:lblOffset val="100"/>
        <c:noMultiLvlLbl val="0"/>
      </c:catAx>
      <c:valAx>
        <c:axId val="1066863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0" vert="horz"/>
          <a:lstStyle/>
          <a:p>
            <a:pPr>
              <a:defRPr sz="900" b="0" i="0" u="none" strike="noStrike" baseline="0">
                <a:solidFill>
                  <a:srgbClr val="333333"/>
                </a:solidFill>
                <a:latin typeface="Calibri"/>
                <a:ea typeface="Calibri"/>
                <a:cs typeface="Calibri"/>
              </a:defRPr>
            </a:pPr>
            <a:endParaRPr lang="fr-FR"/>
          </a:p>
        </c:txPr>
        <c:crossAx val="106684800"/>
        <c:crosses val="autoZero"/>
        <c:crossBetween val="midCat"/>
      </c:valAx>
      <c:spPr>
        <a:noFill/>
        <a:ln w="25400">
          <a:noFill/>
        </a:ln>
      </c:spPr>
    </c:plotArea>
    <c:legend>
      <c:legendPos val="r"/>
      <c:layout>
        <c:manualLayout>
          <c:xMode val="edge"/>
          <c:yMode val="edge"/>
          <c:x val="0.29349754773698111"/>
          <c:y val="0.32102544228951252"/>
          <c:w val="0.50850077279752703"/>
          <c:h val="0.30901184331824294"/>
        </c:manualLayout>
      </c:layout>
      <c:overlay val="0"/>
      <c:spPr>
        <a:noFill/>
        <a:ln w="25400">
          <a:noFill/>
        </a:ln>
      </c:spPr>
      <c:txPr>
        <a:bodyPr/>
        <a:lstStyle/>
        <a:p>
          <a:pPr>
            <a:defRPr sz="900" b="0" i="0" u="none" strike="noStrike" baseline="0">
              <a:solidFill>
                <a:srgbClr val="333333"/>
              </a:solidFill>
              <a:latin typeface="Arial" panose="020B0604020202020204" pitchFamily="34" charset="0"/>
              <a:ea typeface="Calibri"/>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000000000000078" l="0.70000000000000062" r="0.70000000000000062" t="0.75000000000000078" header="0.30000000000000032" footer="0.30000000000000032"/>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'Secteur série'!$T$3</c:f>
              <c:strCache>
                <c:ptCount val="1"/>
                <c:pt idx="0">
                  <c:v>Ensemble
</c:v>
                </c:pt>
              </c:strCache>
            </c:strRef>
          </c:tx>
          <c:dLbls>
            <c:dLbl>
              <c:idx val="7"/>
              <c:layout>
                <c:manualLayout>
                  <c:x val="-2.3875114784205727E-2"/>
                  <c:y val="0"/>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740-4179-8FB7-A54CB7E88827}"/>
                </c:ext>
              </c:extLst>
            </c:dLbl>
            <c:dLbl>
              <c:idx val="12"/>
              <c:layout>
                <c:manualLayout>
                  <c:x val="9.1335690476706949E-3"/>
                  <c:y val="-2.650690170844288E-2"/>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0-AF90-4CAD-8DC9-F470E9C0991D}"/>
                </c:ext>
              </c:extLst>
            </c:dLbl>
            <c:spPr>
              <a:noFill/>
              <a:ln>
                <a:noFill/>
              </a:ln>
              <a:effectLst/>
            </c:spPr>
            <c:txPr>
              <a:bodyPr/>
              <a:lstStyle/>
              <a:p>
                <a:pPr>
                  <a:defRPr sz="800">
                    <a:latin typeface="Arial" panose="020B0604020202020204" pitchFamily="34" charset="0"/>
                    <a:cs typeface="Arial" panose="020B0604020202020204" pitchFamily="34" charset="0"/>
                  </a:defRPr>
                </a:pPr>
                <a:endParaRPr lang="fr-FR"/>
              </a:p>
            </c:txPr>
            <c:dLblPos val="outEnd"/>
            <c:showLegendKey val="0"/>
            <c:showVal val="0"/>
            <c:showCatName val="0"/>
            <c:showSerName val="0"/>
            <c:showPercent val="1"/>
            <c:showBubbleSize val="0"/>
            <c:showLeaderLines val="1"/>
            <c:extLst>
              <c:ext xmlns:c15="http://schemas.microsoft.com/office/drawing/2012/chart" uri="{CE6537A1-D6FC-4f65-9D91-7224C49458BB}"/>
            </c:extLst>
          </c:dLbls>
          <c:cat>
            <c:strRef>
              <c:f>'Secteur série'!$A$4:$A$17</c:f>
              <c:strCache>
                <c:ptCount val="14"/>
                <c:pt idx="0">
                  <c:v>Aéronautique &amp; spatial</c:v>
                </c:pt>
                <c:pt idx="1">
                  <c:v>Electronique communication &amp; informatique</c:v>
                </c:pt>
                <c:pt idx="2">
                  <c:v>Energie production et distribution</c:v>
                </c:pt>
                <c:pt idx="3">
                  <c:v>Equipement &amp; produits</c:v>
                </c:pt>
                <c:pt idx="4">
                  <c:v>Transports terrestres &amp; navals </c:v>
                </c:pt>
                <c:pt idx="5">
                  <c:v>Chimie &amp; matériaux</c:v>
                </c:pt>
                <c:pt idx="6">
                  <c:v>Pharmaceutique &amp; médical</c:v>
                </c:pt>
                <c:pt idx="7">
                  <c:v>Agroalimentaire</c:v>
                </c:pt>
                <c:pt idx="8">
                  <c:v>Services R&amp;D et ingénierie</c:v>
                </c:pt>
                <c:pt idx="9">
                  <c:v>Finance &amp; Juridique</c:v>
                </c:pt>
                <c:pt idx="10">
                  <c:v>Services tertiaires</c:v>
                </c:pt>
                <c:pt idx="11">
                  <c:v>Edition</c:v>
                </c:pt>
                <c:pt idx="12">
                  <c:v>BTP</c:v>
                </c:pt>
                <c:pt idx="13">
                  <c:v>Industries extractives</c:v>
                </c:pt>
              </c:strCache>
            </c:strRef>
          </c:cat>
          <c:val>
            <c:numRef>
              <c:f>'Secteur série'!$T$4:$T$17</c:f>
              <c:numCache>
                <c:formatCode>General</c:formatCode>
                <c:ptCount val="14"/>
                <c:pt idx="0">
                  <c:v>94</c:v>
                </c:pt>
                <c:pt idx="1">
                  <c:v>309</c:v>
                </c:pt>
                <c:pt idx="2">
                  <c:v>72</c:v>
                </c:pt>
                <c:pt idx="3">
                  <c:v>185</c:v>
                </c:pt>
                <c:pt idx="4">
                  <c:v>26</c:v>
                </c:pt>
                <c:pt idx="5">
                  <c:v>41</c:v>
                </c:pt>
                <c:pt idx="6">
                  <c:v>17</c:v>
                </c:pt>
                <c:pt idx="7">
                  <c:v>20</c:v>
                </c:pt>
                <c:pt idx="8">
                  <c:v>396</c:v>
                </c:pt>
                <c:pt idx="9">
                  <c:v>198</c:v>
                </c:pt>
                <c:pt idx="10">
                  <c:v>317</c:v>
                </c:pt>
                <c:pt idx="11">
                  <c:v>72</c:v>
                </c:pt>
                <c:pt idx="12">
                  <c:v>10</c:v>
                </c:pt>
                <c:pt idx="13">
                  <c:v>3</c:v>
                </c:pt>
              </c:numCache>
            </c:numRef>
          </c:val>
          <c:extLst>
            <c:ext xmlns:c16="http://schemas.microsoft.com/office/drawing/2014/chart" uri="{C3380CC4-5D6E-409C-BE32-E72D297353CC}">
              <c16:uniqueId val="{00000001-AF90-4CAD-8DC9-F470E9C0991D}"/>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52850625076824"/>
          <c:y val="0.1376957884290069"/>
          <c:w val="0.30920529561903937"/>
          <c:h val="0.77198924905112598"/>
        </c:manualLayout>
      </c:layout>
      <c:overlay val="0"/>
      <c:txPr>
        <a:bodyPr/>
        <a:lstStyle/>
        <a:p>
          <a:pPr rtl="0">
            <a:defRPr sz="8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sz="1400" b="1" i="0" u="none" strike="noStrike" baseline="0">
                <a:effectLst/>
              </a:rPr>
              <a:t>Répartition des doctorants Cifre, par secteur (en %), </a:t>
            </a:r>
          </a:p>
          <a:p>
            <a:pPr>
              <a:defRPr/>
            </a:pPr>
            <a:r>
              <a:rPr lang="en-US" sz="1400" b="0" i="0" u="none" strike="noStrike" baseline="0">
                <a:effectLst/>
              </a:rPr>
              <a:t>hors services R&amp;D et ingénierie</a:t>
            </a:r>
            <a:endParaRPr lang="fr-FR" b="0"/>
          </a:p>
        </c:rich>
      </c:tx>
      <c:layout>
        <c:manualLayout>
          <c:xMode val="edge"/>
          <c:yMode val="edge"/>
          <c:x val="6.6888629662032989E-2"/>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4.0046442321510965E-2"/>
          <c:y val="5.452152656179448E-2"/>
          <c:w val="0.64272012828367631"/>
          <c:h val="0.88056651105226713"/>
        </c:manualLayout>
      </c:layout>
      <c:lineChart>
        <c:grouping val="standard"/>
        <c:varyColors val="0"/>
        <c:ser>
          <c:idx val="0"/>
          <c:order val="0"/>
          <c:tx>
            <c:strRef>
              <c:f>'Secteur série'!$A$54</c:f>
              <c:strCache>
                <c:ptCount val="1"/>
                <c:pt idx="0">
                  <c:v>Services tertiaires</c:v>
                </c:pt>
              </c:strCache>
            </c:strRef>
          </c:tx>
          <c:spPr>
            <a:ln w="28575" cap="rnd">
              <a:solidFill>
                <a:schemeClr val="accent1"/>
              </a:solidFill>
              <a:round/>
            </a:ln>
            <a:effectLst/>
          </c:spPr>
          <c:marker>
            <c:symbol val="none"/>
          </c:marker>
          <c:cat>
            <c:numRef>
              <c:f>'Secteur série'!$B$43:$K$43</c:f>
              <c:numCache>
                <c:formatCode>General</c:formatCode>
                <c:ptCount val="10"/>
                <c:pt idx="0">
                  <c:v>2013</c:v>
                </c:pt>
                <c:pt idx="1">
                  <c:v>2015</c:v>
                </c:pt>
                <c:pt idx="2">
                  <c:v>2016</c:v>
                </c:pt>
                <c:pt idx="3">
                  <c:v>2017</c:v>
                </c:pt>
                <c:pt idx="4">
                  <c:v>2018</c:v>
                </c:pt>
                <c:pt idx="5">
                  <c:v>2019</c:v>
                </c:pt>
                <c:pt idx="6">
                  <c:v>2020</c:v>
                </c:pt>
                <c:pt idx="7">
                  <c:v>2021</c:v>
                </c:pt>
                <c:pt idx="8">
                  <c:v>2022</c:v>
                </c:pt>
                <c:pt idx="9">
                  <c:v>2023</c:v>
                </c:pt>
              </c:numCache>
            </c:numRef>
          </c:cat>
          <c:val>
            <c:numRef>
              <c:f>'Secteur série'!$B$54:$K$54</c:f>
              <c:numCache>
                <c:formatCode>0.0</c:formatCode>
                <c:ptCount val="10"/>
                <c:pt idx="0">
                  <c:v>8.5053674649050368</c:v>
                </c:pt>
                <c:pt idx="1">
                  <c:v>11.424439624005785</c:v>
                </c:pt>
                <c:pt idx="2">
                  <c:v>14.306463326071169</c:v>
                </c:pt>
                <c:pt idx="3">
                  <c:v>13.607815771109561</c:v>
                </c:pt>
                <c:pt idx="4">
                  <c:v>14.733333333333334</c:v>
                </c:pt>
                <c:pt idx="5">
                  <c:v>14.965517241379311</c:v>
                </c:pt>
                <c:pt idx="6">
                  <c:v>14.974293059125966</c:v>
                </c:pt>
                <c:pt idx="7">
                  <c:v>20.810971973762669</c:v>
                </c:pt>
                <c:pt idx="8">
                  <c:v>18.920521945432977</c:v>
                </c:pt>
                <c:pt idx="9">
                  <c:v>18.011363636363637</c:v>
                </c:pt>
              </c:numCache>
            </c:numRef>
          </c:val>
          <c:smooth val="0"/>
          <c:extLst>
            <c:ext xmlns:c16="http://schemas.microsoft.com/office/drawing/2014/chart" uri="{C3380CC4-5D6E-409C-BE32-E72D297353CC}">
              <c16:uniqueId val="{00000001-FEA5-49D2-8E0E-347A95532F2F}"/>
            </c:ext>
          </c:extLst>
        </c:ser>
        <c:ser>
          <c:idx val="10"/>
          <c:order val="1"/>
          <c:tx>
            <c:strRef>
              <c:f>'Secteur série'!$A$45</c:f>
              <c:strCache>
                <c:ptCount val="1"/>
                <c:pt idx="0">
                  <c:v>Electronique communication &amp; informatique</c:v>
                </c:pt>
              </c:strCache>
            </c:strRef>
          </c:tx>
          <c:spPr>
            <a:ln w="28575" cap="rnd">
              <a:solidFill>
                <a:schemeClr val="accent5">
                  <a:lumMod val="60000"/>
                </a:schemeClr>
              </a:solidFill>
              <a:round/>
            </a:ln>
            <a:effectLst/>
          </c:spPr>
          <c:marker>
            <c:symbol val="none"/>
          </c:marker>
          <c:cat>
            <c:numRef>
              <c:f>'Secteur série'!$B$43:$K$43</c:f>
              <c:numCache>
                <c:formatCode>General</c:formatCode>
                <c:ptCount val="10"/>
                <c:pt idx="0">
                  <c:v>2013</c:v>
                </c:pt>
                <c:pt idx="1">
                  <c:v>2015</c:v>
                </c:pt>
                <c:pt idx="2">
                  <c:v>2016</c:v>
                </c:pt>
                <c:pt idx="3">
                  <c:v>2017</c:v>
                </c:pt>
                <c:pt idx="4">
                  <c:v>2018</c:v>
                </c:pt>
                <c:pt idx="5">
                  <c:v>2019</c:v>
                </c:pt>
                <c:pt idx="6">
                  <c:v>2020</c:v>
                </c:pt>
                <c:pt idx="7">
                  <c:v>2021</c:v>
                </c:pt>
                <c:pt idx="8">
                  <c:v>2022</c:v>
                </c:pt>
                <c:pt idx="9">
                  <c:v>2023</c:v>
                </c:pt>
              </c:numCache>
            </c:numRef>
          </c:cat>
          <c:val>
            <c:numRef>
              <c:f>'Secteur série'!$B$45:$K$45</c:f>
              <c:numCache>
                <c:formatCode>0.0</c:formatCode>
                <c:ptCount val="10"/>
                <c:pt idx="0">
                  <c:v>21.304706853839804</c:v>
                </c:pt>
                <c:pt idx="1">
                  <c:v>19.305856832971802</c:v>
                </c:pt>
                <c:pt idx="2">
                  <c:v>17.864923747276691</c:v>
                </c:pt>
                <c:pt idx="3">
                  <c:v>19.260293091416607</c:v>
                </c:pt>
                <c:pt idx="4">
                  <c:v>18.8</c:v>
                </c:pt>
                <c:pt idx="5">
                  <c:v>18</c:v>
                </c:pt>
                <c:pt idx="6">
                  <c:v>20.565552699228792</c:v>
                </c:pt>
                <c:pt idx="7">
                  <c:v>19.200954084675015</c:v>
                </c:pt>
                <c:pt idx="8">
                  <c:v>18.861209964412812</c:v>
                </c:pt>
                <c:pt idx="9">
                  <c:v>17.556818181818183</c:v>
                </c:pt>
              </c:numCache>
            </c:numRef>
          </c:val>
          <c:smooth val="0"/>
          <c:extLst>
            <c:ext xmlns:c16="http://schemas.microsoft.com/office/drawing/2014/chart" uri="{C3380CC4-5D6E-409C-BE32-E72D297353CC}">
              <c16:uniqueId val="{00000002-FEA5-49D2-8E0E-347A95532F2F}"/>
            </c:ext>
          </c:extLst>
        </c:ser>
        <c:ser>
          <c:idx val="18"/>
          <c:order val="2"/>
          <c:tx>
            <c:strRef>
              <c:f>'Secteur série'!$A$53</c:f>
              <c:strCache>
                <c:ptCount val="1"/>
                <c:pt idx="0">
                  <c:v>Finance &amp; Juridique</c:v>
                </c:pt>
              </c:strCache>
            </c:strRef>
          </c:tx>
          <c:spPr>
            <a:ln w="28575" cap="rnd">
              <a:solidFill>
                <a:schemeClr val="accent1">
                  <a:lumMod val="80000"/>
                </a:schemeClr>
              </a:solidFill>
              <a:round/>
            </a:ln>
            <a:effectLst/>
          </c:spPr>
          <c:marker>
            <c:symbol val="none"/>
          </c:marker>
          <c:cat>
            <c:numRef>
              <c:f>'Secteur série'!$B$43:$K$43</c:f>
              <c:numCache>
                <c:formatCode>General</c:formatCode>
                <c:ptCount val="10"/>
                <c:pt idx="0">
                  <c:v>2013</c:v>
                </c:pt>
                <c:pt idx="1">
                  <c:v>2015</c:v>
                </c:pt>
                <c:pt idx="2">
                  <c:v>2016</c:v>
                </c:pt>
                <c:pt idx="3">
                  <c:v>2017</c:v>
                </c:pt>
                <c:pt idx="4">
                  <c:v>2018</c:v>
                </c:pt>
                <c:pt idx="5">
                  <c:v>2019</c:v>
                </c:pt>
                <c:pt idx="6">
                  <c:v>2020</c:v>
                </c:pt>
                <c:pt idx="7">
                  <c:v>2021</c:v>
                </c:pt>
                <c:pt idx="8">
                  <c:v>2022</c:v>
                </c:pt>
                <c:pt idx="9">
                  <c:v>2023</c:v>
                </c:pt>
              </c:numCache>
            </c:numRef>
          </c:cat>
          <c:val>
            <c:numRef>
              <c:f>'Secteur série'!$B$53:$K$53</c:f>
              <c:numCache>
                <c:formatCode>0.0</c:formatCode>
                <c:ptCount val="10"/>
                <c:pt idx="0">
                  <c:v>6.7712634186622624</c:v>
                </c:pt>
                <c:pt idx="1">
                  <c:v>7.5921908893709329</c:v>
                </c:pt>
                <c:pt idx="2">
                  <c:v>7.5526506899055921</c:v>
                </c:pt>
                <c:pt idx="3">
                  <c:v>7.3272854152128408</c:v>
                </c:pt>
                <c:pt idx="4">
                  <c:v>8.4666666666666668</c:v>
                </c:pt>
                <c:pt idx="5">
                  <c:v>8.2758620689655178</c:v>
                </c:pt>
                <c:pt idx="6">
                  <c:v>12.532133676092544</c:v>
                </c:pt>
                <c:pt idx="7">
                  <c:v>11.568276684555755</c:v>
                </c:pt>
                <c:pt idx="8">
                  <c:v>12.870699881376039</c:v>
                </c:pt>
                <c:pt idx="9">
                  <c:v>11.25</c:v>
                </c:pt>
              </c:numCache>
            </c:numRef>
          </c:val>
          <c:smooth val="0"/>
          <c:extLst>
            <c:ext xmlns:c16="http://schemas.microsoft.com/office/drawing/2014/chart" uri="{C3380CC4-5D6E-409C-BE32-E72D297353CC}">
              <c16:uniqueId val="{00000003-FEA5-49D2-8E0E-347A95532F2F}"/>
            </c:ext>
          </c:extLst>
        </c:ser>
        <c:ser>
          <c:idx val="12"/>
          <c:order val="3"/>
          <c:tx>
            <c:strRef>
              <c:f>'Secteur série'!$A$47</c:f>
              <c:strCache>
                <c:ptCount val="1"/>
                <c:pt idx="0">
                  <c:v>Equipement &amp; produits</c:v>
                </c:pt>
              </c:strCache>
            </c:strRef>
          </c:tx>
          <c:spPr>
            <a:ln w="28575" cap="rnd">
              <a:solidFill>
                <a:schemeClr val="accent1">
                  <a:lumMod val="80000"/>
                  <a:lumOff val="20000"/>
                </a:schemeClr>
              </a:solidFill>
              <a:round/>
            </a:ln>
            <a:effectLst/>
          </c:spPr>
          <c:marker>
            <c:symbol val="none"/>
          </c:marker>
          <c:cat>
            <c:numRef>
              <c:f>'Secteur série'!$B$43:$K$43</c:f>
              <c:numCache>
                <c:formatCode>General</c:formatCode>
                <c:ptCount val="10"/>
                <c:pt idx="0">
                  <c:v>2013</c:v>
                </c:pt>
                <c:pt idx="1">
                  <c:v>2015</c:v>
                </c:pt>
                <c:pt idx="2">
                  <c:v>2016</c:v>
                </c:pt>
                <c:pt idx="3">
                  <c:v>2017</c:v>
                </c:pt>
                <c:pt idx="4">
                  <c:v>2018</c:v>
                </c:pt>
                <c:pt idx="5">
                  <c:v>2019</c:v>
                </c:pt>
                <c:pt idx="6">
                  <c:v>2020</c:v>
                </c:pt>
                <c:pt idx="7">
                  <c:v>2021</c:v>
                </c:pt>
                <c:pt idx="8">
                  <c:v>2022</c:v>
                </c:pt>
                <c:pt idx="9">
                  <c:v>2023</c:v>
                </c:pt>
              </c:numCache>
            </c:numRef>
          </c:cat>
          <c:val>
            <c:numRef>
              <c:f>'Secteur série'!$B$47:$K$47</c:f>
              <c:numCache>
                <c:formatCode>0.0</c:formatCode>
                <c:ptCount val="10"/>
                <c:pt idx="0">
                  <c:v>7.927332782824112</c:v>
                </c:pt>
                <c:pt idx="1">
                  <c:v>6.9414316702819958</c:v>
                </c:pt>
                <c:pt idx="2">
                  <c:v>7.2621641249092237</c:v>
                </c:pt>
                <c:pt idx="3">
                  <c:v>8.4438241451500353</c:v>
                </c:pt>
                <c:pt idx="4">
                  <c:v>8.7333333333333325</c:v>
                </c:pt>
                <c:pt idx="5">
                  <c:v>13.517241379310343</c:v>
                </c:pt>
                <c:pt idx="6">
                  <c:v>7.5192802056555266</c:v>
                </c:pt>
                <c:pt idx="7">
                  <c:v>2.5044722719141324</c:v>
                </c:pt>
                <c:pt idx="8">
                  <c:v>3.4400948991696323</c:v>
                </c:pt>
                <c:pt idx="9">
                  <c:v>10.511363636363637</c:v>
                </c:pt>
              </c:numCache>
            </c:numRef>
          </c:val>
          <c:smooth val="0"/>
          <c:extLst>
            <c:ext xmlns:c16="http://schemas.microsoft.com/office/drawing/2014/chart" uri="{C3380CC4-5D6E-409C-BE32-E72D297353CC}">
              <c16:uniqueId val="{00000004-FEA5-49D2-8E0E-347A95532F2F}"/>
            </c:ext>
          </c:extLst>
        </c:ser>
        <c:ser>
          <c:idx val="9"/>
          <c:order val="4"/>
          <c:tx>
            <c:strRef>
              <c:f>'Secteur série'!$A$44</c:f>
              <c:strCache>
                <c:ptCount val="1"/>
                <c:pt idx="0">
                  <c:v>Aéronautique &amp; spatial</c:v>
                </c:pt>
              </c:strCache>
            </c:strRef>
          </c:tx>
          <c:spPr>
            <a:ln w="28575" cap="rnd">
              <a:solidFill>
                <a:schemeClr val="accent4">
                  <a:lumMod val="60000"/>
                </a:schemeClr>
              </a:solidFill>
              <a:round/>
            </a:ln>
            <a:effectLst/>
          </c:spPr>
          <c:marker>
            <c:symbol val="none"/>
          </c:marker>
          <c:cat>
            <c:numRef>
              <c:f>'Secteur série'!$B$43:$K$43</c:f>
              <c:numCache>
                <c:formatCode>General</c:formatCode>
                <c:ptCount val="10"/>
                <c:pt idx="0">
                  <c:v>2013</c:v>
                </c:pt>
                <c:pt idx="1">
                  <c:v>2015</c:v>
                </c:pt>
                <c:pt idx="2">
                  <c:v>2016</c:v>
                </c:pt>
                <c:pt idx="3">
                  <c:v>2017</c:v>
                </c:pt>
                <c:pt idx="4">
                  <c:v>2018</c:v>
                </c:pt>
                <c:pt idx="5">
                  <c:v>2019</c:v>
                </c:pt>
                <c:pt idx="6">
                  <c:v>2020</c:v>
                </c:pt>
                <c:pt idx="7">
                  <c:v>2021</c:v>
                </c:pt>
                <c:pt idx="8">
                  <c:v>2022</c:v>
                </c:pt>
                <c:pt idx="9">
                  <c:v>2023</c:v>
                </c:pt>
              </c:numCache>
            </c:numRef>
          </c:cat>
          <c:val>
            <c:numRef>
              <c:f>'Secteur série'!$B$44:$K$44</c:f>
              <c:numCache>
                <c:formatCode>0.0</c:formatCode>
                <c:ptCount val="10"/>
                <c:pt idx="0">
                  <c:v>7.5970272502064411</c:v>
                </c:pt>
                <c:pt idx="1">
                  <c:v>7.0860448300795369</c:v>
                </c:pt>
                <c:pt idx="2">
                  <c:v>7.5526506899055921</c:v>
                </c:pt>
                <c:pt idx="3">
                  <c:v>6.8387997208653166</c:v>
                </c:pt>
                <c:pt idx="4">
                  <c:v>6.4</c:v>
                </c:pt>
                <c:pt idx="5">
                  <c:v>6.6896551724137927</c:v>
                </c:pt>
                <c:pt idx="6">
                  <c:v>5.1413881748071981</c:v>
                </c:pt>
                <c:pt idx="7">
                  <c:v>7.9308288610614186</c:v>
                </c:pt>
                <c:pt idx="8">
                  <c:v>8.8374851720047456</c:v>
                </c:pt>
                <c:pt idx="9">
                  <c:v>5.3409090909090908</c:v>
                </c:pt>
              </c:numCache>
            </c:numRef>
          </c:val>
          <c:smooth val="0"/>
          <c:extLst>
            <c:ext xmlns:c16="http://schemas.microsoft.com/office/drawing/2014/chart" uri="{C3380CC4-5D6E-409C-BE32-E72D297353CC}">
              <c16:uniqueId val="{00000005-FEA5-49D2-8E0E-347A95532F2F}"/>
            </c:ext>
          </c:extLst>
        </c:ser>
        <c:ser>
          <c:idx val="11"/>
          <c:order val="5"/>
          <c:tx>
            <c:strRef>
              <c:f>'Secteur série'!$A$46</c:f>
              <c:strCache>
                <c:ptCount val="1"/>
                <c:pt idx="0">
                  <c:v>Energie production et distribution, BTP &amp; Industries extractives</c:v>
                </c:pt>
              </c:strCache>
            </c:strRef>
          </c:tx>
          <c:spPr>
            <a:ln w="28575" cap="rnd">
              <a:solidFill>
                <a:schemeClr val="accent6">
                  <a:lumMod val="60000"/>
                </a:schemeClr>
              </a:solidFill>
              <a:round/>
            </a:ln>
            <a:effectLst/>
          </c:spPr>
          <c:marker>
            <c:symbol val="none"/>
          </c:marker>
          <c:cat>
            <c:numRef>
              <c:f>'Secteur série'!$B$43:$K$43</c:f>
              <c:numCache>
                <c:formatCode>General</c:formatCode>
                <c:ptCount val="10"/>
                <c:pt idx="0">
                  <c:v>2013</c:v>
                </c:pt>
                <c:pt idx="1">
                  <c:v>2015</c:v>
                </c:pt>
                <c:pt idx="2">
                  <c:v>2016</c:v>
                </c:pt>
                <c:pt idx="3">
                  <c:v>2017</c:v>
                </c:pt>
                <c:pt idx="4">
                  <c:v>2018</c:v>
                </c:pt>
                <c:pt idx="5">
                  <c:v>2019</c:v>
                </c:pt>
                <c:pt idx="6">
                  <c:v>2020</c:v>
                </c:pt>
                <c:pt idx="7">
                  <c:v>2021</c:v>
                </c:pt>
                <c:pt idx="8">
                  <c:v>2022</c:v>
                </c:pt>
                <c:pt idx="9">
                  <c:v>2023</c:v>
                </c:pt>
              </c:numCache>
            </c:numRef>
          </c:cat>
          <c:val>
            <c:numRef>
              <c:f>'Secteur série'!$B$46:$K$46</c:f>
              <c:numCache>
                <c:formatCode>0.0</c:formatCode>
                <c:ptCount val="10"/>
                <c:pt idx="0">
                  <c:v>11.395540875309662</c:v>
                </c:pt>
                <c:pt idx="1">
                  <c:v>6.7245119305856829</c:v>
                </c:pt>
                <c:pt idx="2">
                  <c:v>4.9382716049382722</c:v>
                </c:pt>
                <c:pt idx="3">
                  <c:v>4.8150732728541517</c:v>
                </c:pt>
                <c:pt idx="4">
                  <c:v>6.1333333333333337</c:v>
                </c:pt>
                <c:pt idx="5">
                  <c:v>7.2413793103448274</c:v>
                </c:pt>
                <c:pt idx="6">
                  <c:v>4.6915167095115677</c:v>
                </c:pt>
                <c:pt idx="7">
                  <c:v>5.2474657125819917</c:v>
                </c:pt>
                <c:pt idx="8">
                  <c:v>4.6263345195729535</c:v>
                </c:pt>
                <c:pt idx="9">
                  <c:v>4.829545454545455</c:v>
                </c:pt>
              </c:numCache>
            </c:numRef>
          </c:val>
          <c:smooth val="0"/>
          <c:extLst>
            <c:ext xmlns:c16="http://schemas.microsoft.com/office/drawing/2014/chart" uri="{C3380CC4-5D6E-409C-BE32-E72D297353CC}">
              <c16:uniqueId val="{00000006-FEA5-49D2-8E0E-347A95532F2F}"/>
            </c:ext>
          </c:extLst>
        </c:ser>
        <c:ser>
          <c:idx val="1"/>
          <c:order val="6"/>
          <c:tx>
            <c:strRef>
              <c:f>'Secteur série'!$A$55</c:f>
              <c:strCache>
                <c:ptCount val="1"/>
                <c:pt idx="0">
                  <c:v>Edition</c:v>
                </c:pt>
              </c:strCache>
            </c:strRef>
          </c:tx>
          <c:spPr>
            <a:ln w="28575" cap="rnd">
              <a:solidFill>
                <a:schemeClr val="accent2"/>
              </a:solidFill>
              <a:round/>
            </a:ln>
            <a:effectLst/>
          </c:spPr>
          <c:marker>
            <c:symbol val="none"/>
          </c:marker>
          <c:cat>
            <c:numRef>
              <c:f>'Secteur série'!$B$43:$K$43</c:f>
              <c:numCache>
                <c:formatCode>General</c:formatCode>
                <c:ptCount val="10"/>
                <c:pt idx="0">
                  <c:v>2013</c:v>
                </c:pt>
                <c:pt idx="1">
                  <c:v>2015</c:v>
                </c:pt>
                <c:pt idx="2">
                  <c:v>2016</c:v>
                </c:pt>
                <c:pt idx="3">
                  <c:v>2017</c:v>
                </c:pt>
                <c:pt idx="4">
                  <c:v>2018</c:v>
                </c:pt>
                <c:pt idx="5">
                  <c:v>2019</c:v>
                </c:pt>
                <c:pt idx="6">
                  <c:v>2020</c:v>
                </c:pt>
                <c:pt idx="7">
                  <c:v>2021</c:v>
                </c:pt>
                <c:pt idx="8">
                  <c:v>2022</c:v>
                </c:pt>
                <c:pt idx="9">
                  <c:v>2023</c:v>
                </c:pt>
              </c:numCache>
            </c:numRef>
          </c:cat>
          <c:val>
            <c:numRef>
              <c:f>'Secteur série'!$B$55:$K$55</c:f>
              <c:numCache>
                <c:formatCode>0.0</c:formatCode>
                <c:ptCount val="10"/>
                <c:pt idx="0">
                  <c:v>2.8901734104046244</c:v>
                </c:pt>
                <c:pt idx="1">
                  <c:v>3.6153289949385394</c:v>
                </c:pt>
                <c:pt idx="2">
                  <c:v>2.7596223674655045</c:v>
                </c:pt>
                <c:pt idx="3">
                  <c:v>3.6985345429169576</c:v>
                </c:pt>
                <c:pt idx="4">
                  <c:v>3.4000000000000004</c:v>
                </c:pt>
                <c:pt idx="5">
                  <c:v>2.9655172413793105</c:v>
                </c:pt>
                <c:pt idx="6">
                  <c:v>4.4987146529562985</c:v>
                </c:pt>
                <c:pt idx="7">
                  <c:v>3.2200357781753133</c:v>
                </c:pt>
                <c:pt idx="8">
                  <c:v>3.7959667852906289</c:v>
                </c:pt>
                <c:pt idx="9">
                  <c:v>4.0909090909090908</c:v>
                </c:pt>
              </c:numCache>
            </c:numRef>
          </c:val>
          <c:smooth val="0"/>
          <c:extLst>
            <c:ext xmlns:c16="http://schemas.microsoft.com/office/drawing/2014/chart" uri="{C3380CC4-5D6E-409C-BE32-E72D297353CC}">
              <c16:uniqueId val="{00000007-FEA5-49D2-8E0E-347A95532F2F}"/>
            </c:ext>
          </c:extLst>
        </c:ser>
        <c:ser>
          <c:idx val="14"/>
          <c:order val="7"/>
          <c:tx>
            <c:strRef>
              <c:f>'Secteur série'!$A$49</c:f>
              <c:strCache>
                <c:ptCount val="1"/>
                <c:pt idx="0">
                  <c:v>Chimie &amp; matériaux</c:v>
                </c:pt>
              </c:strCache>
            </c:strRef>
          </c:tx>
          <c:spPr>
            <a:ln w="28575" cap="rnd">
              <a:solidFill>
                <a:schemeClr val="accent3">
                  <a:lumMod val="80000"/>
                  <a:lumOff val="20000"/>
                </a:schemeClr>
              </a:solidFill>
              <a:round/>
            </a:ln>
            <a:effectLst/>
          </c:spPr>
          <c:marker>
            <c:symbol val="none"/>
          </c:marker>
          <c:cat>
            <c:numRef>
              <c:f>'Secteur série'!$B$43:$K$43</c:f>
              <c:numCache>
                <c:formatCode>General</c:formatCode>
                <c:ptCount val="10"/>
                <c:pt idx="0">
                  <c:v>2013</c:v>
                </c:pt>
                <c:pt idx="1">
                  <c:v>2015</c:v>
                </c:pt>
                <c:pt idx="2">
                  <c:v>2016</c:v>
                </c:pt>
                <c:pt idx="3">
                  <c:v>2017</c:v>
                </c:pt>
                <c:pt idx="4">
                  <c:v>2018</c:v>
                </c:pt>
                <c:pt idx="5">
                  <c:v>2019</c:v>
                </c:pt>
                <c:pt idx="6">
                  <c:v>2020</c:v>
                </c:pt>
                <c:pt idx="7">
                  <c:v>2021</c:v>
                </c:pt>
                <c:pt idx="8">
                  <c:v>2022</c:v>
                </c:pt>
                <c:pt idx="9">
                  <c:v>2023</c:v>
                </c:pt>
              </c:numCache>
            </c:numRef>
          </c:cat>
          <c:val>
            <c:numRef>
              <c:f>'Secteur série'!$B$49:$K$49</c:f>
              <c:numCache>
                <c:formatCode>0.0</c:formatCode>
                <c:ptCount val="10"/>
                <c:pt idx="0">
                  <c:v>5.6151940545004129</c:v>
                </c:pt>
                <c:pt idx="1">
                  <c:v>7.2306579898770789</c:v>
                </c:pt>
                <c:pt idx="2">
                  <c:v>6.9716775599128544</c:v>
                </c:pt>
                <c:pt idx="3">
                  <c:v>7.3272854152128408</c:v>
                </c:pt>
                <c:pt idx="4">
                  <c:v>5.6000000000000005</c:v>
                </c:pt>
                <c:pt idx="5">
                  <c:v>4.2068965517241379</c:v>
                </c:pt>
                <c:pt idx="6">
                  <c:v>2.3778920308483289</c:v>
                </c:pt>
                <c:pt idx="7">
                  <c:v>1.8485390578413834</c:v>
                </c:pt>
                <c:pt idx="8">
                  <c:v>2.0759193357058123</c:v>
                </c:pt>
                <c:pt idx="9">
                  <c:v>2.3295454545454546</c:v>
                </c:pt>
              </c:numCache>
            </c:numRef>
          </c:val>
          <c:smooth val="0"/>
          <c:extLst>
            <c:ext xmlns:c16="http://schemas.microsoft.com/office/drawing/2014/chart" uri="{C3380CC4-5D6E-409C-BE32-E72D297353CC}">
              <c16:uniqueId val="{00000008-FEA5-49D2-8E0E-347A95532F2F}"/>
            </c:ext>
          </c:extLst>
        </c:ser>
        <c:ser>
          <c:idx val="13"/>
          <c:order val="8"/>
          <c:tx>
            <c:strRef>
              <c:f>'Secteur série'!$A$48</c:f>
              <c:strCache>
                <c:ptCount val="1"/>
                <c:pt idx="0">
                  <c:v>Transports terrestres &amp; navals </c:v>
                </c:pt>
              </c:strCache>
            </c:strRef>
          </c:tx>
          <c:spPr>
            <a:ln w="28575" cap="rnd">
              <a:solidFill>
                <a:schemeClr val="accent2">
                  <a:lumMod val="80000"/>
                  <a:lumOff val="20000"/>
                </a:schemeClr>
              </a:solidFill>
              <a:round/>
            </a:ln>
            <a:effectLst/>
          </c:spPr>
          <c:marker>
            <c:symbol val="none"/>
          </c:marker>
          <c:cat>
            <c:numRef>
              <c:f>'Secteur série'!$B$43:$K$43</c:f>
              <c:numCache>
                <c:formatCode>General</c:formatCode>
                <c:ptCount val="10"/>
                <c:pt idx="0">
                  <c:v>2013</c:v>
                </c:pt>
                <c:pt idx="1">
                  <c:v>2015</c:v>
                </c:pt>
                <c:pt idx="2">
                  <c:v>2016</c:v>
                </c:pt>
                <c:pt idx="3">
                  <c:v>2017</c:v>
                </c:pt>
                <c:pt idx="4">
                  <c:v>2018</c:v>
                </c:pt>
                <c:pt idx="5">
                  <c:v>2019</c:v>
                </c:pt>
                <c:pt idx="6">
                  <c:v>2020</c:v>
                </c:pt>
                <c:pt idx="7">
                  <c:v>2021</c:v>
                </c:pt>
                <c:pt idx="8">
                  <c:v>2022</c:v>
                </c:pt>
                <c:pt idx="9">
                  <c:v>2023</c:v>
                </c:pt>
              </c:numCache>
            </c:numRef>
          </c:cat>
          <c:val>
            <c:numRef>
              <c:f>'Secteur série'!$B$48:$K$48</c:f>
              <c:numCache>
                <c:formatCode>0.0</c:formatCode>
                <c:ptCount val="10"/>
                <c:pt idx="0">
                  <c:v>8.0924855491329488</c:v>
                </c:pt>
                <c:pt idx="1">
                  <c:v>5.7845263919016627</c:v>
                </c:pt>
                <c:pt idx="2">
                  <c:v>7.18954248366013</c:v>
                </c:pt>
                <c:pt idx="3">
                  <c:v>7.1179344033496159</c:v>
                </c:pt>
                <c:pt idx="4">
                  <c:v>4.1333333333333329</c:v>
                </c:pt>
                <c:pt idx="5">
                  <c:v>1.5172413793103448</c:v>
                </c:pt>
                <c:pt idx="6">
                  <c:v>2.1208226221079691</c:v>
                </c:pt>
                <c:pt idx="7">
                  <c:v>1.7292784734645201</c:v>
                </c:pt>
                <c:pt idx="8">
                  <c:v>1.7200474495848161</c:v>
                </c:pt>
                <c:pt idx="9">
                  <c:v>1.4772727272727273</c:v>
                </c:pt>
              </c:numCache>
            </c:numRef>
          </c:val>
          <c:smooth val="0"/>
          <c:extLst>
            <c:ext xmlns:c16="http://schemas.microsoft.com/office/drawing/2014/chart" uri="{C3380CC4-5D6E-409C-BE32-E72D297353CC}">
              <c16:uniqueId val="{00000009-FEA5-49D2-8E0E-347A95532F2F}"/>
            </c:ext>
          </c:extLst>
        </c:ser>
        <c:ser>
          <c:idx val="16"/>
          <c:order val="9"/>
          <c:tx>
            <c:strRef>
              <c:f>'Secteur série'!$A$51</c:f>
              <c:strCache>
                <c:ptCount val="1"/>
                <c:pt idx="0">
                  <c:v>Agroalimentaire</c:v>
                </c:pt>
              </c:strCache>
            </c:strRef>
          </c:tx>
          <c:spPr>
            <a:ln w="28575" cap="rnd">
              <a:solidFill>
                <a:schemeClr val="accent5">
                  <a:lumMod val="80000"/>
                  <a:lumOff val="20000"/>
                </a:schemeClr>
              </a:solidFill>
              <a:round/>
            </a:ln>
            <a:effectLst/>
          </c:spPr>
          <c:marker>
            <c:symbol val="none"/>
          </c:marker>
          <c:cat>
            <c:numRef>
              <c:f>'Secteur série'!$B$43:$K$43</c:f>
              <c:numCache>
                <c:formatCode>General</c:formatCode>
                <c:ptCount val="10"/>
                <c:pt idx="0">
                  <c:v>2013</c:v>
                </c:pt>
                <c:pt idx="1">
                  <c:v>2015</c:v>
                </c:pt>
                <c:pt idx="2">
                  <c:v>2016</c:v>
                </c:pt>
                <c:pt idx="3">
                  <c:v>2017</c:v>
                </c:pt>
                <c:pt idx="4">
                  <c:v>2018</c:v>
                </c:pt>
                <c:pt idx="5">
                  <c:v>2019</c:v>
                </c:pt>
                <c:pt idx="6">
                  <c:v>2020</c:v>
                </c:pt>
                <c:pt idx="7">
                  <c:v>2021</c:v>
                </c:pt>
                <c:pt idx="8">
                  <c:v>2022</c:v>
                </c:pt>
                <c:pt idx="9">
                  <c:v>2023</c:v>
                </c:pt>
              </c:numCache>
            </c:numRef>
          </c:cat>
          <c:val>
            <c:numRef>
              <c:f>'Secteur série'!$B$51:$K$51</c:f>
              <c:numCache>
                <c:formatCode>0.0</c:formatCode>
                <c:ptCount val="10"/>
                <c:pt idx="0">
                  <c:v>2.0644095788604462</c:v>
                </c:pt>
                <c:pt idx="1">
                  <c:v>3.0368763557483729</c:v>
                </c:pt>
                <c:pt idx="2">
                  <c:v>3.9215686274509802</c:v>
                </c:pt>
                <c:pt idx="3">
                  <c:v>3.0006978367062107</c:v>
                </c:pt>
                <c:pt idx="4">
                  <c:v>1.9333333333333333</c:v>
                </c:pt>
                <c:pt idx="5">
                  <c:v>2.0689655172413794</c:v>
                </c:pt>
                <c:pt idx="6">
                  <c:v>1.8637532133676094</c:v>
                </c:pt>
                <c:pt idx="7">
                  <c:v>1.4311270125223614</c:v>
                </c:pt>
                <c:pt idx="8">
                  <c:v>1.9572953736654803</c:v>
                </c:pt>
                <c:pt idx="9">
                  <c:v>1.1363636363636365</c:v>
                </c:pt>
              </c:numCache>
            </c:numRef>
          </c:val>
          <c:smooth val="0"/>
          <c:extLst>
            <c:ext xmlns:c16="http://schemas.microsoft.com/office/drawing/2014/chart" uri="{C3380CC4-5D6E-409C-BE32-E72D297353CC}">
              <c16:uniqueId val="{0000000A-FEA5-49D2-8E0E-347A95532F2F}"/>
            </c:ext>
          </c:extLst>
        </c:ser>
        <c:ser>
          <c:idx val="15"/>
          <c:order val="10"/>
          <c:tx>
            <c:strRef>
              <c:f>'Secteur série'!$A$50</c:f>
              <c:strCache>
                <c:ptCount val="1"/>
                <c:pt idx="0">
                  <c:v>Pharmaceutique &amp; médical</c:v>
                </c:pt>
              </c:strCache>
            </c:strRef>
          </c:tx>
          <c:spPr>
            <a:ln w="28575" cap="rnd">
              <a:solidFill>
                <a:schemeClr val="accent4">
                  <a:lumMod val="80000"/>
                  <a:lumOff val="20000"/>
                </a:schemeClr>
              </a:solidFill>
              <a:round/>
            </a:ln>
            <a:effectLst/>
          </c:spPr>
          <c:marker>
            <c:symbol val="none"/>
          </c:marker>
          <c:cat>
            <c:numRef>
              <c:f>'Secteur série'!$B$43:$K$43</c:f>
              <c:numCache>
                <c:formatCode>General</c:formatCode>
                <c:ptCount val="10"/>
                <c:pt idx="0">
                  <c:v>2013</c:v>
                </c:pt>
                <c:pt idx="1">
                  <c:v>2015</c:v>
                </c:pt>
                <c:pt idx="2">
                  <c:v>2016</c:v>
                </c:pt>
                <c:pt idx="3">
                  <c:v>2017</c:v>
                </c:pt>
                <c:pt idx="4">
                  <c:v>2018</c:v>
                </c:pt>
                <c:pt idx="5">
                  <c:v>2019</c:v>
                </c:pt>
                <c:pt idx="6">
                  <c:v>2020</c:v>
                </c:pt>
                <c:pt idx="7">
                  <c:v>2021</c:v>
                </c:pt>
                <c:pt idx="8">
                  <c:v>2022</c:v>
                </c:pt>
                <c:pt idx="9">
                  <c:v>2023</c:v>
                </c:pt>
              </c:numCache>
            </c:numRef>
          </c:cat>
          <c:val>
            <c:numRef>
              <c:f>'Secteur série'!$B$50:$K$50</c:f>
              <c:numCache>
                <c:formatCode>0.0</c:formatCode>
                <c:ptCount val="10"/>
                <c:pt idx="0">
                  <c:v>2.559867877786953</c:v>
                </c:pt>
                <c:pt idx="1">
                  <c:v>3.8322487346348515</c:v>
                </c:pt>
                <c:pt idx="2">
                  <c:v>3.8489469862018879</c:v>
                </c:pt>
                <c:pt idx="3">
                  <c:v>2.7215631542219123</c:v>
                </c:pt>
                <c:pt idx="4">
                  <c:v>2.5333333333333332</c:v>
                </c:pt>
                <c:pt idx="5">
                  <c:v>1.7931034482758619</c:v>
                </c:pt>
                <c:pt idx="6">
                  <c:v>0.77120822622107965</c:v>
                </c:pt>
                <c:pt idx="7">
                  <c:v>1.1926058437686344</c:v>
                </c:pt>
                <c:pt idx="8">
                  <c:v>0.77105575326215903</c:v>
                </c:pt>
                <c:pt idx="9">
                  <c:v>0.96590909090909083</c:v>
                </c:pt>
              </c:numCache>
            </c:numRef>
          </c:val>
          <c:smooth val="0"/>
          <c:extLst>
            <c:ext xmlns:c16="http://schemas.microsoft.com/office/drawing/2014/chart" uri="{C3380CC4-5D6E-409C-BE32-E72D297353CC}">
              <c16:uniqueId val="{0000000B-FEA5-49D2-8E0E-347A95532F2F}"/>
            </c:ext>
          </c:extLst>
        </c:ser>
        <c:dLbls>
          <c:showLegendKey val="0"/>
          <c:showVal val="0"/>
          <c:showCatName val="0"/>
          <c:showSerName val="0"/>
          <c:showPercent val="0"/>
          <c:showBubbleSize val="0"/>
        </c:dLbls>
        <c:smooth val="0"/>
        <c:axId val="596999104"/>
        <c:axId val="597000416"/>
      </c:lineChart>
      <c:catAx>
        <c:axId val="596999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597000416"/>
        <c:crosses val="autoZero"/>
        <c:auto val="1"/>
        <c:lblAlgn val="ctr"/>
        <c:lblOffset val="100"/>
        <c:noMultiLvlLbl val="0"/>
      </c:catAx>
      <c:valAx>
        <c:axId val="597000416"/>
        <c:scaling>
          <c:orientation val="minMax"/>
          <c:max val="22"/>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596999104"/>
        <c:crosses val="autoZero"/>
        <c:crossBetween val="midCat"/>
        <c:majorUnit val="2"/>
      </c:valAx>
      <c:spPr>
        <a:noFill/>
        <a:ln>
          <a:noFill/>
        </a:ln>
        <a:effectLst/>
      </c:spPr>
    </c:plotArea>
    <c:legend>
      <c:legendPos val="r"/>
      <c:layout>
        <c:manualLayout>
          <c:xMode val="edge"/>
          <c:yMode val="edge"/>
          <c:x val="0.69190163909626567"/>
          <c:y val="0.15495251739654536"/>
          <c:w val="0.30809836090373427"/>
          <c:h val="0.84504748260345475"/>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lang="en-US" sz="1100" b="1" i="0" u="none" strike="noStrike" kern="1200" spc="0" baseline="0">
                <a:solidFill>
                  <a:sysClr val="windowText" lastClr="000000"/>
                </a:solidFill>
                <a:effectLst/>
                <a:latin typeface="Arial" panose="020B0604020202020204" pitchFamily="34" charset="0"/>
                <a:ea typeface="+mn-ea"/>
                <a:cs typeface="Arial" panose="020B0604020202020204" pitchFamily="34" charset="0"/>
              </a:defRPr>
            </a:pPr>
            <a:r>
              <a:rPr lang="en-US" sz="1100" b="1" i="0" u="none" strike="noStrike" kern="1200" baseline="0">
                <a:solidFill>
                  <a:sysClr val="windowText" lastClr="000000"/>
                </a:solidFill>
                <a:effectLst/>
                <a:latin typeface="Arial" panose="020B0604020202020204" pitchFamily="34" charset="0"/>
                <a:ea typeface="+mn-ea"/>
                <a:cs typeface="Arial" panose="020B0604020202020204" pitchFamily="34" charset="0"/>
              </a:rPr>
              <a:t>Nationalité des doctorants étrangers acceptées en </a:t>
            </a:r>
            <a:r>
              <a:rPr lang="en-US" sz="1100" b="1" i="0" u="none" strike="noStrike" baseline="0">
                <a:effectLst/>
              </a:rPr>
              <a:t>Cifre en </a:t>
            </a:r>
            <a:r>
              <a:rPr lang="en-US" sz="1100" b="1" i="0" u="none" strike="noStrike" kern="1200" baseline="0">
                <a:solidFill>
                  <a:sysClr val="windowText" lastClr="000000"/>
                </a:solidFill>
                <a:effectLst/>
                <a:latin typeface="Arial" panose="020B0604020202020204" pitchFamily="34" charset="0"/>
                <a:ea typeface="+mn-ea"/>
                <a:cs typeface="Arial" panose="020B0604020202020204" pitchFamily="34" charset="0"/>
              </a:rPr>
              <a:t>2023</a:t>
            </a:r>
          </a:p>
        </c:rich>
      </c:tx>
      <c:layout>
        <c:manualLayout>
          <c:xMode val="edge"/>
          <c:yMode val="edge"/>
          <c:x val="0.16332257797521563"/>
          <c:y val="3.5180299032541778E-3"/>
        </c:manualLayout>
      </c:layout>
      <c:overlay val="0"/>
      <c:spPr>
        <a:noFill/>
        <a:ln>
          <a:noFill/>
        </a:ln>
        <a:effectLst/>
      </c:spPr>
      <c:txPr>
        <a:bodyPr rot="0" spcFirstLastPara="1" vertOverflow="ellipsis" vert="horz" wrap="square" anchor="ctr" anchorCtr="1"/>
        <a:lstStyle/>
        <a:p>
          <a:pPr>
            <a:defRPr lang="en-US" sz="1100" b="1" i="0" u="none" strike="noStrike" kern="1200" spc="0" baseline="0">
              <a:solidFill>
                <a:sysClr val="windowText" lastClr="000000"/>
              </a:solidFill>
              <a:effectLst/>
              <a:latin typeface="Arial" panose="020B0604020202020204" pitchFamily="34" charset="0"/>
              <a:ea typeface="+mn-ea"/>
              <a:cs typeface="Arial" panose="020B0604020202020204" pitchFamily="34" charset="0"/>
            </a:defRPr>
          </a:pPr>
          <a:endParaRPr lang="fr-FR"/>
        </a:p>
      </c:txPr>
    </c:title>
    <c:autoTitleDeleted val="0"/>
    <c:plotArea>
      <c:layout>
        <c:manualLayout>
          <c:layoutTarget val="inner"/>
          <c:xMode val="edge"/>
          <c:yMode val="edge"/>
          <c:x val="0.24220184874609274"/>
          <c:y val="0.16048255181822588"/>
          <c:w val="0.48858051660997265"/>
          <c:h val="0.79797200811639968"/>
        </c:manualLayout>
      </c:layout>
      <c:pieChart>
        <c:varyColors val="1"/>
        <c:ser>
          <c:idx val="0"/>
          <c:order val="0"/>
          <c:tx>
            <c:strRef>
              <c:f>'Origine geo'!$V$2:$W$2</c:f>
              <c:strCache>
                <c:ptCount val="1"/>
                <c:pt idx="0">
                  <c:v>2023</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3A8-49A3-BDB9-B155C53DF5C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3A8-49A3-BDB9-B155C53DF5C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3A8-49A3-BDB9-B155C53DF5C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3A8-49A3-BDB9-B155C53DF5C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1-B710-4C08-8E26-1E293A4F1AE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3A8-49A3-BDB9-B155C53DF5C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3A8-49A3-BDB9-B155C53DF5C6}"/>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23A8-49A3-BDB9-B155C53DF5C6}"/>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23A8-49A3-BDB9-B155C53DF5C6}"/>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23A8-49A3-BDB9-B155C53DF5C6}"/>
              </c:ext>
            </c:extLst>
          </c:dPt>
          <c:dLbls>
            <c:dLbl>
              <c:idx val="7"/>
              <c:layout>
                <c:manualLayout>
                  <c:x val="-9.4776505196086283E-2"/>
                  <c:y val="3.1662269129287601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F-23A8-49A3-BDB9-B155C53DF5C6}"/>
                </c:ext>
              </c:extLst>
            </c:dLbl>
            <c:dLbl>
              <c:idx val="8"/>
              <c:layout>
                <c:manualLayout>
                  <c:x val="-7.7544413342252455E-2"/>
                  <c:y val="-3.518029903254177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1-23A8-49A3-BDB9-B155C53DF5C6}"/>
                </c:ext>
              </c:extLst>
            </c:dLbl>
            <c:spPr>
              <a:solidFill>
                <a:sysClr val="window" lastClr="FFFFFF"/>
              </a:solidFill>
              <a:ln>
                <a:gradFill>
                  <a:gsLst>
                    <a:gs pos="0">
                      <a:srgbClr val="5B9BD5">
                        <a:lumMod val="5000"/>
                        <a:lumOff val="95000"/>
                      </a:srgbClr>
                    </a:gs>
                    <a:gs pos="74000">
                      <a:srgbClr val="5B9BD5">
                        <a:lumMod val="45000"/>
                        <a:lumOff val="55000"/>
                      </a:srgbClr>
                    </a:gs>
                    <a:gs pos="83000">
                      <a:srgbClr val="5B9BD5">
                        <a:lumMod val="45000"/>
                        <a:lumOff val="55000"/>
                      </a:srgbClr>
                    </a:gs>
                    <a:gs pos="100000">
                      <a:srgbClr val="5B9BD5">
                        <a:lumMod val="30000"/>
                        <a:lumOff val="70000"/>
                      </a:srgbClr>
                    </a:gs>
                  </a:gsLst>
                  <a:lin ang="5400000" scaled="1"/>
                </a:gra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fr-FR"/>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'Origine geo'!$A$6:$A$14</c:f>
              <c:strCache>
                <c:ptCount val="9"/>
                <c:pt idx="0">
                  <c:v>Union Européenne</c:v>
                </c:pt>
                <c:pt idx="1">
                  <c:v>Europe hors UE</c:v>
                </c:pt>
                <c:pt idx="2">
                  <c:v>Afrique sub-saharienne</c:v>
                </c:pt>
                <c:pt idx="3">
                  <c:v>Amérique du nord</c:v>
                </c:pt>
                <c:pt idx="4">
                  <c:v>Amerique latine</c:v>
                </c:pt>
                <c:pt idx="5">
                  <c:v>Asie</c:v>
                </c:pt>
                <c:pt idx="6">
                  <c:v>Maghreb</c:v>
                </c:pt>
                <c:pt idx="7">
                  <c:v>Moyen-Orient</c:v>
                </c:pt>
                <c:pt idx="8">
                  <c:v>Océanie</c:v>
                </c:pt>
              </c:strCache>
            </c:strRef>
          </c:cat>
          <c:val>
            <c:numRef>
              <c:f>'Origine geo'!$W$6:$W$14</c:f>
              <c:numCache>
                <c:formatCode>0.0%</c:formatCode>
                <c:ptCount val="9"/>
                <c:pt idx="0">
                  <c:v>3.9204545454545457E-2</c:v>
                </c:pt>
                <c:pt idx="1">
                  <c:v>1.2500000000000001E-2</c:v>
                </c:pt>
                <c:pt idx="2">
                  <c:v>3.6931818181818184E-2</c:v>
                </c:pt>
                <c:pt idx="3">
                  <c:v>2.2727272727272726E-3</c:v>
                </c:pt>
                <c:pt idx="4">
                  <c:v>2.8409090909090908E-2</c:v>
                </c:pt>
                <c:pt idx="5">
                  <c:v>3.6931818181818184E-2</c:v>
                </c:pt>
                <c:pt idx="6">
                  <c:v>7.2727272727272724E-2</c:v>
                </c:pt>
                <c:pt idx="7">
                  <c:v>3.1818181818181815E-2</c:v>
                </c:pt>
                <c:pt idx="8">
                  <c:v>5.6818181818181815E-4</c:v>
                </c:pt>
              </c:numCache>
            </c:numRef>
          </c:val>
          <c:extLst>
            <c:ext xmlns:c16="http://schemas.microsoft.com/office/drawing/2014/chart" uri="{C3380CC4-5D6E-409C-BE32-E72D297353CC}">
              <c16:uniqueId val="{00000000-B710-4C08-8E26-1E293A4F1AEB}"/>
            </c:ext>
          </c:extLst>
        </c:ser>
        <c:dLbls>
          <c:showLegendKey val="0"/>
          <c:showVal val="0"/>
          <c:showCatName val="0"/>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sz="1400" b="1" i="0" u="none" strike="noStrike" baseline="0">
                <a:effectLst/>
              </a:rPr>
              <a:t>Répartition des doctorants étrangers acceptées en Cifre, par nationalité (en %)</a:t>
            </a:r>
            <a:endParaRPr lang="fr-F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fr-FR"/>
        </a:p>
      </c:txPr>
    </c:title>
    <c:autoTitleDeleted val="0"/>
    <c:plotArea>
      <c:layout>
        <c:manualLayout>
          <c:layoutTarget val="inner"/>
          <c:xMode val="edge"/>
          <c:yMode val="edge"/>
          <c:x val="4.0046442321510965E-2"/>
          <c:y val="7.6651464339568862E-2"/>
          <c:w val="0.71380562300029504"/>
          <c:h val="0.85843642863323588"/>
        </c:manualLayout>
      </c:layout>
      <c:lineChart>
        <c:grouping val="standard"/>
        <c:varyColors val="0"/>
        <c:ser>
          <c:idx val="6"/>
          <c:order val="0"/>
          <c:tx>
            <c:strRef>
              <c:f>'Origine geo'!$A$70</c:f>
              <c:strCache>
                <c:ptCount val="1"/>
                <c:pt idx="0">
                  <c:v>Maghreb</c:v>
                </c:pt>
              </c:strCache>
            </c:strRef>
          </c:tx>
          <c:spPr>
            <a:ln w="28575" cap="rnd">
              <a:solidFill>
                <a:schemeClr val="accent1">
                  <a:lumMod val="60000"/>
                </a:schemeClr>
              </a:solidFill>
              <a:round/>
            </a:ln>
            <a:effectLst/>
          </c:spPr>
          <c:marker>
            <c:symbol val="none"/>
          </c:marker>
          <c:cat>
            <c:numRef>
              <c:f>'Origine geo'!$B$61:$L$61</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'Origine geo'!$B$70:$L$70</c:f>
              <c:numCache>
                <c:formatCode>0.0</c:formatCode>
                <c:ptCount val="11"/>
                <c:pt idx="0">
                  <c:v>6.8714632174616002</c:v>
                </c:pt>
                <c:pt idx="1">
                  <c:v>5.8431952662721898</c:v>
                </c:pt>
                <c:pt idx="2">
                  <c:v>6.3629790310918297</c:v>
                </c:pt>
                <c:pt idx="3">
                  <c:v>7.3347857661583156</c:v>
                </c:pt>
                <c:pt idx="4">
                  <c:v>7.9553384508025129</c:v>
                </c:pt>
                <c:pt idx="5">
                  <c:v>8.1333333333333329</c:v>
                </c:pt>
                <c:pt idx="6">
                  <c:v>7.0344827586206904</c:v>
                </c:pt>
                <c:pt idx="7">
                  <c:v>6.2339331619537273</c:v>
                </c:pt>
                <c:pt idx="8">
                  <c:v>7.7519379844961236</c:v>
                </c:pt>
                <c:pt idx="9">
                  <c:v>6.4650059311981023</c:v>
                </c:pt>
                <c:pt idx="10">
                  <c:v>7.2727272727272725</c:v>
                </c:pt>
              </c:numCache>
            </c:numRef>
          </c:val>
          <c:smooth val="0"/>
          <c:extLst>
            <c:ext xmlns:c16="http://schemas.microsoft.com/office/drawing/2014/chart" uri="{C3380CC4-5D6E-409C-BE32-E72D297353CC}">
              <c16:uniqueId val="{00000006-01A8-460E-8D8E-BC4BB587474B}"/>
            </c:ext>
          </c:extLst>
        </c:ser>
        <c:ser>
          <c:idx val="0"/>
          <c:order val="1"/>
          <c:tx>
            <c:strRef>
              <c:f>'Origine geo'!$A$64</c:f>
              <c:strCache>
                <c:ptCount val="1"/>
                <c:pt idx="0">
                  <c:v>Union Européenne *</c:v>
                </c:pt>
              </c:strCache>
            </c:strRef>
          </c:tx>
          <c:spPr>
            <a:ln w="28575" cap="rnd">
              <a:solidFill>
                <a:schemeClr val="accent1"/>
              </a:solidFill>
              <a:round/>
            </a:ln>
            <a:effectLst/>
          </c:spPr>
          <c:marker>
            <c:symbol val="none"/>
          </c:marker>
          <c:cat>
            <c:numRef>
              <c:f>'Origine geo'!$B$61:$L$61</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'Origine geo'!$B$64:$L$64</c:f>
              <c:numCache>
                <c:formatCode>0.0</c:formatCode>
                <c:ptCount val="11"/>
                <c:pt idx="0">
                  <c:v>6.5481002425222314</c:v>
                </c:pt>
                <c:pt idx="1">
                  <c:v>4.8076923076923084</c:v>
                </c:pt>
                <c:pt idx="2">
                  <c:v>4.4830079537237886</c:v>
                </c:pt>
                <c:pt idx="3">
                  <c:v>4.1394335511982572</c:v>
                </c:pt>
                <c:pt idx="4">
                  <c:v>4.1172365666434052</c:v>
                </c:pt>
                <c:pt idx="5">
                  <c:v>5</c:v>
                </c:pt>
                <c:pt idx="6">
                  <c:v>3.5862068965517238</c:v>
                </c:pt>
                <c:pt idx="7">
                  <c:v>2.8277634961439588</c:v>
                </c:pt>
                <c:pt idx="8">
                  <c:v>3.5181872391174713</c:v>
                </c:pt>
                <c:pt idx="9">
                  <c:v>3.6773428232502967</c:v>
                </c:pt>
                <c:pt idx="10">
                  <c:v>3.9204545454545459</c:v>
                </c:pt>
              </c:numCache>
            </c:numRef>
          </c:val>
          <c:smooth val="0"/>
          <c:extLst>
            <c:ext xmlns:c16="http://schemas.microsoft.com/office/drawing/2014/chart" uri="{C3380CC4-5D6E-409C-BE32-E72D297353CC}">
              <c16:uniqueId val="{00000000-01A8-460E-8D8E-BC4BB587474B}"/>
            </c:ext>
          </c:extLst>
        </c:ser>
        <c:ser>
          <c:idx val="5"/>
          <c:order val="2"/>
          <c:tx>
            <c:strRef>
              <c:f>'Origine geo'!$A$69</c:f>
              <c:strCache>
                <c:ptCount val="1"/>
                <c:pt idx="0">
                  <c:v>Asie</c:v>
                </c:pt>
              </c:strCache>
            </c:strRef>
          </c:tx>
          <c:spPr>
            <a:ln w="28575" cap="rnd">
              <a:solidFill>
                <a:schemeClr val="accent6"/>
              </a:solidFill>
              <a:round/>
            </a:ln>
            <a:effectLst/>
          </c:spPr>
          <c:marker>
            <c:symbol val="none"/>
          </c:marker>
          <c:cat>
            <c:numRef>
              <c:f>'Origine geo'!$B$61:$L$61</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'Origine geo'!$B$69:$L$69</c:f>
              <c:numCache>
                <c:formatCode>0.0</c:formatCode>
                <c:ptCount val="11"/>
                <c:pt idx="0">
                  <c:v>2.7485852869846403</c:v>
                </c:pt>
                <c:pt idx="1">
                  <c:v>4.5857988165680474</c:v>
                </c:pt>
                <c:pt idx="2">
                  <c:v>3.9045553145336225</c:v>
                </c:pt>
                <c:pt idx="3">
                  <c:v>3.1227305737109656</c:v>
                </c:pt>
                <c:pt idx="4">
                  <c:v>4.1172365666434052</c:v>
                </c:pt>
                <c:pt idx="5">
                  <c:v>2.9000000000000004</c:v>
                </c:pt>
                <c:pt idx="6">
                  <c:v>3.7241379310344822</c:v>
                </c:pt>
                <c:pt idx="7">
                  <c:v>3.9845658354655797</c:v>
                </c:pt>
                <c:pt idx="8">
                  <c:v>3.6970781156827668</c:v>
                </c:pt>
                <c:pt idx="9">
                  <c:v>2.6097271648873073</c:v>
                </c:pt>
                <c:pt idx="10">
                  <c:v>3.6931818181818183</c:v>
                </c:pt>
              </c:numCache>
            </c:numRef>
          </c:val>
          <c:smooth val="0"/>
          <c:extLst>
            <c:ext xmlns:c16="http://schemas.microsoft.com/office/drawing/2014/chart" uri="{C3380CC4-5D6E-409C-BE32-E72D297353CC}">
              <c16:uniqueId val="{00000005-01A8-460E-8D8E-BC4BB587474B}"/>
            </c:ext>
          </c:extLst>
        </c:ser>
        <c:ser>
          <c:idx val="2"/>
          <c:order val="3"/>
          <c:tx>
            <c:strRef>
              <c:f>'Origine geo'!$A$66</c:f>
              <c:strCache>
                <c:ptCount val="1"/>
                <c:pt idx="0">
                  <c:v>Afrique sub-saharienne</c:v>
                </c:pt>
              </c:strCache>
            </c:strRef>
          </c:tx>
          <c:spPr>
            <a:ln w="28575" cap="rnd">
              <a:solidFill>
                <a:schemeClr val="accent3"/>
              </a:solidFill>
              <a:round/>
            </a:ln>
            <a:effectLst/>
          </c:spPr>
          <c:marker>
            <c:symbol val="none"/>
          </c:marker>
          <c:cat>
            <c:numRef>
              <c:f>'Origine geo'!$B$61:$L$61</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'Origine geo'!$B$66:$L$66</c:f>
              <c:numCache>
                <c:formatCode>0.0</c:formatCode>
                <c:ptCount val="11"/>
                <c:pt idx="0">
                  <c:v>2.2635408245755859</c:v>
                </c:pt>
                <c:pt idx="1">
                  <c:v>2.0710059171597637</c:v>
                </c:pt>
                <c:pt idx="2">
                  <c:v>1.8799710773680405</c:v>
                </c:pt>
                <c:pt idx="3">
                  <c:v>2.1786492374727668</c:v>
                </c:pt>
                <c:pt idx="4">
                  <c:v>2.3726448011165391</c:v>
                </c:pt>
                <c:pt idx="5">
                  <c:v>1.3333333333333335</c:v>
                </c:pt>
                <c:pt idx="6">
                  <c:v>2.2068965517241379</c:v>
                </c:pt>
                <c:pt idx="7">
                  <c:v>2.8920308483290489</c:v>
                </c:pt>
                <c:pt idx="8">
                  <c:v>2.2659511031604058</c:v>
                </c:pt>
                <c:pt idx="9">
                  <c:v>2.4911032028469751</c:v>
                </c:pt>
                <c:pt idx="10">
                  <c:v>3.6931818181818183</c:v>
                </c:pt>
              </c:numCache>
            </c:numRef>
          </c:val>
          <c:smooth val="0"/>
          <c:extLst>
            <c:ext xmlns:c16="http://schemas.microsoft.com/office/drawing/2014/chart" uri="{C3380CC4-5D6E-409C-BE32-E72D297353CC}">
              <c16:uniqueId val="{00000002-01A8-460E-8D8E-BC4BB587474B}"/>
            </c:ext>
          </c:extLst>
        </c:ser>
        <c:ser>
          <c:idx val="7"/>
          <c:order val="4"/>
          <c:tx>
            <c:strRef>
              <c:f>'Origine geo'!$A$71</c:f>
              <c:strCache>
                <c:ptCount val="1"/>
                <c:pt idx="0">
                  <c:v>Moyen-Orient</c:v>
                </c:pt>
              </c:strCache>
            </c:strRef>
          </c:tx>
          <c:spPr>
            <a:ln w="28575" cap="rnd">
              <a:solidFill>
                <a:schemeClr val="accent2">
                  <a:lumMod val="60000"/>
                </a:schemeClr>
              </a:solidFill>
              <a:round/>
            </a:ln>
            <a:effectLst/>
          </c:spPr>
          <c:marker>
            <c:symbol val="none"/>
          </c:marker>
          <c:cat>
            <c:numRef>
              <c:f>'Origine geo'!$B$61:$L$61</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'Origine geo'!$B$71:$L$71</c:f>
              <c:numCache>
                <c:formatCode>0.0</c:formatCode>
                <c:ptCount val="11"/>
                <c:pt idx="0">
                  <c:v>2.1018593371059016</c:v>
                </c:pt>
                <c:pt idx="1">
                  <c:v>1.4492899408284001</c:v>
                </c:pt>
                <c:pt idx="2">
                  <c:v>1.8076644974692697</c:v>
                </c:pt>
                <c:pt idx="3">
                  <c:v>2.1060275962236745</c:v>
                </c:pt>
                <c:pt idx="4">
                  <c:v>2.3028611304954643</c:v>
                </c:pt>
                <c:pt idx="5">
                  <c:v>2.9333333333333331</c:v>
                </c:pt>
                <c:pt idx="6">
                  <c:v>2.7586206896551726</c:v>
                </c:pt>
                <c:pt idx="7">
                  <c:v>2.6349614395886891</c:v>
                </c:pt>
                <c:pt idx="8">
                  <c:v>2.7429934406678593</c:v>
                </c:pt>
                <c:pt idx="9">
                  <c:v>2.7283511269276395</c:v>
                </c:pt>
                <c:pt idx="10">
                  <c:v>3.1818181818181817</c:v>
                </c:pt>
              </c:numCache>
            </c:numRef>
          </c:val>
          <c:smooth val="0"/>
          <c:extLst>
            <c:ext xmlns:c16="http://schemas.microsoft.com/office/drawing/2014/chart" uri="{C3380CC4-5D6E-409C-BE32-E72D297353CC}">
              <c16:uniqueId val="{00000007-01A8-460E-8D8E-BC4BB587474B}"/>
            </c:ext>
          </c:extLst>
        </c:ser>
        <c:ser>
          <c:idx val="4"/>
          <c:order val="5"/>
          <c:tx>
            <c:strRef>
              <c:f>'Origine geo'!$A$68</c:f>
              <c:strCache>
                <c:ptCount val="1"/>
                <c:pt idx="0">
                  <c:v>Amerique latine</c:v>
                </c:pt>
              </c:strCache>
            </c:strRef>
          </c:tx>
          <c:spPr>
            <a:ln w="28575" cap="rnd">
              <a:solidFill>
                <a:schemeClr val="accent5"/>
              </a:solidFill>
              <a:round/>
            </a:ln>
            <a:effectLst/>
          </c:spPr>
          <c:marker>
            <c:symbol val="none"/>
          </c:marker>
          <c:cat>
            <c:numRef>
              <c:f>'Origine geo'!$B$61:$L$61</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'Origine geo'!$B$68:$L$68</c:f>
              <c:numCache>
                <c:formatCode>0.0</c:formatCode>
                <c:ptCount val="11"/>
                <c:pt idx="0">
                  <c:v>2.3443815683104283</c:v>
                </c:pt>
                <c:pt idx="1">
                  <c:v>2.6627218934911245</c:v>
                </c:pt>
                <c:pt idx="2">
                  <c:v>1.5184381778741864</c:v>
                </c:pt>
                <c:pt idx="3">
                  <c:v>2.7596223674655045</c:v>
                </c:pt>
                <c:pt idx="4">
                  <c:v>2.9309141660851359</c:v>
                </c:pt>
                <c:pt idx="5">
                  <c:v>1.8666666666666669</c:v>
                </c:pt>
                <c:pt idx="6">
                  <c:v>3.7931034482758621</c:v>
                </c:pt>
                <c:pt idx="7">
                  <c:v>2.442159383033419</c:v>
                </c:pt>
                <c:pt idx="8">
                  <c:v>3.3989266547406083</c:v>
                </c:pt>
                <c:pt idx="9">
                  <c:v>3.2028469750889679</c:v>
                </c:pt>
                <c:pt idx="10">
                  <c:v>2.8409090909090908</c:v>
                </c:pt>
              </c:numCache>
            </c:numRef>
          </c:val>
          <c:smooth val="0"/>
          <c:extLst>
            <c:ext xmlns:c16="http://schemas.microsoft.com/office/drawing/2014/chart" uri="{C3380CC4-5D6E-409C-BE32-E72D297353CC}">
              <c16:uniqueId val="{00000004-01A8-460E-8D8E-BC4BB587474B}"/>
            </c:ext>
          </c:extLst>
        </c:ser>
        <c:ser>
          <c:idx val="1"/>
          <c:order val="6"/>
          <c:tx>
            <c:strRef>
              <c:f>'Origine geo'!$A$65</c:f>
              <c:strCache>
                <c:ptCount val="1"/>
                <c:pt idx="0">
                  <c:v>Europe hors UE *</c:v>
                </c:pt>
              </c:strCache>
            </c:strRef>
          </c:tx>
          <c:spPr>
            <a:ln w="28575" cap="rnd">
              <a:solidFill>
                <a:schemeClr val="accent2"/>
              </a:solidFill>
              <a:round/>
            </a:ln>
            <a:effectLst/>
          </c:spPr>
          <c:marker>
            <c:symbol val="none"/>
          </c:marker>
          <c:cat>
            <c:numRef>
              <c:f>'Origine geo'!$B$61:$L$61</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'Origine geo'!$B$65:$L$65</c:f>
              <c:numCache>
                <c:formatCode>0.0</c:formatCode>
                <c:ptCount val="11"/>
                <c:pt idx="0">
                  <c:v>1.131770412287793</c:v>
                </c:pt>
                <c:pt idx="1">
                  <c:v>0.96153846153846156</c:v>
                </c:pt>
                <c:pt idx="2">
                  <c:v>1.0122921185827911</c:v>
                </c:pt>
                <c:pt idx="3">
                  <c:v>0.94408133623819901</c:v>
                </c:pt>
                <c:pt idx="4">
                  <c:v>1.1165387299371947</c:v>
                </c:pt>
                <c:pt idx="5">
                  <c:v>0.89999999999999991</c:v>
                </c:pt>
                <c:pt idx="6">
                  <c:v>0.96551724137931039</c:v>
                </c:pt>
                <c:pt idx="7">
                  <c:v>1.2853470437017995</c:v>
                </c:pt>
                <c:pt idx="8">
                  <c:v>1.1329755515802029</c:v>
                </c:pt>
                <c:pt idx="9">
                  <c:v>1.0676156583629894</c:v>
                </c:pt>
                <c:pt idx="10">
                  <c:v>1.25</c:v>
                </c:pt>
              </c:numCache>
            </c:numRef>
          </c:val>
          <c:smooth val="0"/>
          <c:extLst>
            <c:ext xmlns:c16="http://schemas.microsoft.com/office/drawing/2014/chart" uri="{C3380CC4-5D6E-409C-BE32-E72D297353CC}">
              <c16:uniqueId val="{00000001-01A8-460E-8D8E-BC4BB587474B}"/>
            </c:ext>
          </c:extLst>
        </c:ser>
        <c:ser>
          <c:idx val="3"/>
          <c:order val="7"/>
          <c:tx>
            <c:strRef>
              <c:f>'Origine geo'!$A$67</c:f>
              <c:strCache>
                <c:ptCount val="1"/>
                <c:pt idx="0">
                  <c:v>Amérique du nord</c:v>
                </c:pt>
              </c:strCache>
            </c:strRef>
          </c:tx>
          <c:spPr>
            <a:ln w="28575" cap="rnd">
              <a:solidFill>
                <a:schemeClr val="accent4"/>
              </a:solidFill>
              <a:round/>
            </a:ln>
            <a:effectLst/>
          </c:spPr>
          <c:marker>
            <c:symbol val="none"/>
          </c:marker>
          <c:cat>
            <c:numRef>
              <c:f>'Origine geo'!$B$61:$L$61</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'Origine geo'!$B$67:$L$67</c:f>
              <c:numCache>
                <c:formatCode>0.0</c:formatCode>
                <c:ptCount val="11"/>
                <c:pt idx="0">
                  <c:v>0.48504446240905419</c:v>
                </c:pt>
                <c:pt idx="1">
                  <c:v>0.22189349112426035</c:v>
                </c:pt>
                <c:pt idx="2">
                  <c:v>0.28922631959508316</c:v>
                </c:pt>
                <c:pt idx="3">
                  <c:v>7.2621641249092234E-2</c:v>
                </c:pt>
                <c:pt idx="4">
                  <c:v>0.41870202372644805</c:v>
                </c:pt>
                <c:pt idx="5">
                  <c:v>0.6</c:v>
                </c:pt>
                <c:pt idx="6">
                  <c:v>0.34482758620689657</c:v>
                </c:pt>
                <c:pt idx="7">
                  <c:v>0.12853470437017994</c:v>
                </c:pt>
                <c:pt idx="8">
                  <c:v>0.35778175313059035</c:v>
                </c:pt>
                <c:pt idx="9">
                  <c:v>0.35587188612099641</c:v>
                </c:pt>
                <c:pt idx="10">
                  <c:v>0.22727272727272727</c:v>
                </c:pt>
              </c:numCache>
            </c:numRef>
          </c:val>
          <c:smooth val="0"/>
          <c:extLst>
            <c:ext xmlns:c16="http://schemas.microsoft.com/office/drawing/2014/chart" uri="{C3380CC4-5D6E-409C-BE32-E72D297353CC}">
              <c16:uniqueId val="{00000003-01A8-460E-8D8E-BC4BB587474B}"/>
            </c:ext>
          </c:extLst>
        </c:ser>
        <c:ser>
          <c:idx val="8"/>
          <c:order val="8"/>
          <c:tx>
            <c:strRef>
              <c:f>'Origine geo'!$A$72</c:f>
              <c:strCache>
                <c:ptCount val="1"/>
                <c:pt idx="0">
                  <c:v>Océanie</c:v>
                </c:pt>
              </c:strCache>
            </c:strRef>
          </c:tx>
          <c:spPr>
            <a:ln w="28575" cap="rnd">
              <a:solidFill>
                <a:schemeClr val="accent3">
                  <a:lumMod val="60000"/>
                </a:schemeClr>
              </a:solidFill>
              <a:round/>
            </a:ln>
            <a:effectLst/>
          </c:spPr>
          <c:marker>
            <c:symbol val="none"/>
          </c:marker>
          <c:cat>
            <c:numRef>
              <c:f>'Origine geo'!$B$61:$L$61</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'Origine geo'!$B$72:$L$72</c:f>
              <c:numCache>
                <c:formatCode>0.0</c:formatCode>
                <c:ptCount val="11"/>
                <c:pt idx="0">
                  <c:v>8.084074373484236E-2</c:v>
                </c:pt>
                <c:pt idx="1">
                  <c:v>0</c:v>
                </c:pt>
                <c:pt idx="2">
                  <c:v>0</c:v>
                </c:pt>
                <c:pt idx="3">
                  <c:v>0.14524328249818447</c:v>
                </c:pt>
                <c:pt idx="4">
                  <c:v>6.978367062107467E-2</c:v>
                </c:pt>
                <c:pt idx="5">
                  <c:v>6.6666666666666666E-2</c:v>
                </c:pt>
                <c:pt idx="6">
                  <c:v>0</c:v>
                </c:pt>
                <c:pt idx="7">
                  <c:v>0</c:v>
                </c:pt>
                <c:pt idx="8">
                  <c:v>0.11926058437686345</c:v>
                </c:pt>
                <c:pt idx="9">
                  <c:v>0.1779359430604982</c:v>
                </c:pt>
                <c:pt idx="10">
                  <c:v>5.6818181818181816E-2</c:v>
                </c:pt>
              </c:numCache>
            </c:numRef>
          </c:val>
          <c:smooth val="0"/>
          <c:extLst>
            <c:ext xmlns:c16="http://schemas.microsoft.com/office/drawing/2014/chart" uri="{C3380CC4-5D6E-409C-BE32-E72D297353CC}">
              <c16:uniqueId val="{00000008-01A8-460E-8D8E-BC4BB587474B}"/>
            </c:ext>
          </c:extLst>
        </c:ser>
        <c:dLbls>
          <c:showLegendKey val="0"/>
          <c:showVal val="0"/>
          <c:showCatName val="0"/>
          <c:showSerName val="0"/>
          <c:showPercent val="0"/>
          <c:showBubbleSize val="0"/>
        </c:dLbls>
        <c:smooth val="0"/>
        <c:axId val="596999104"/>
        <c:axId val="597000416"/>
      </c:lineChart>
      <c:catAx>
        <c:axId val="596999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597000416"/>
        <c:crosses val="autoZero"/>
        <c:auto val="1"/>
        <c:lblAlgn val="ctr"/>
        <c:lblOffset val="100"/>
        <c:noMultiLvlLbl val="0"/>
      </c:catAx>
      <c:valAx>
        <c:axId val="59700041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596999104"/>
        <c:crosses val="autoZero"/>
        <c:crossBetween val="midCat"/>
      </c:valAx>
      <c:spPr>
        <a:noFill/>
        <a:ln>
          <a:noFill/>
        </a:ln>
        <a:effectLst/>
      </c:spPr>
    </c:plotArea>
    <c:legend>
      <c:legendPos val="r"/>
      <c:layout>
        <c:manualLayout>
          <c:xMode val="edge"/>
          <c:yMode val="edge"/>
          <c:x val="0.76682959298675557"/>
          <c:y val="0.45327831188732176"/>
          <c:w val="0.22164302949163056"/>
          <c:h val="0.54672168811267829"/>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fr-F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Calibri"/>
                <a:ea typeface="Calibri"/>
                <a:cs typeface="Calibri"/>
              </a:defRPr>
            </a:pPr>
            <a:r>
              <a:rPr lang="fr-FR" sz="1400" b="1" i="0" u="none" strike="noStrike" baseline="0">
                <a:solidFill>
                  <a:srgbClr val="000000"/>
                </a:solidFill>
                <a:latin typeface="Calibri"/>
                <a:cs typeface="Calibri"/>
              </a:rPr>
              <a:t>Répartition des salaires bruts des doctorants  CIFRE acceptés en 2023</a:t>
            </a:r>
          </a:p>
        </c:rich>
      </c:tx>
      <c:layout>
        <c:manualLayout>
          <c:xMode val="edge"/>
          <c:yMode val="edge"/>
          <c:x val="8.7468439068690562E-2"/>
          <c:y val="3.0353010607401885E-2"/>
        </c:manualLayout>
      </c:layout>
      <c:overlay val="0"/>
    </c:title>
    <c:autoTitleDeleted val="0"/>
    <c:plotArea>
      <c:layout/>
      <c:pieChart>
        <c:varyColors val="1"/>
        <c:ser>
          <c:idx val="0"/>
          <c:order val="0"/>
          <c:dPt>
            <c:idx val="0"/>
            <c:bubble3D val="0"/>
            <c:extLst>
              <c:ext xmlns:c16="http://schemas.microsoft.com/office/drawing/2014/chart" uri="{C3380CC4-5D6E-409C-BE32-E72D297353CC}">
                <c16:uniqueId val="{00000000-981D-4220-B433-B6BFD749AD61}"/>
              </c:ext>
            </c:extLst>
          </c:dPt>
          <c:dPt>
            <c:idx val="1"/>
            <c:bubble3D val="0"/>
            <c:extLst>
              <c:ext xmlns:c16="http://schemas.microsoft.com/office/drawing/2014/chart" uri="{C3380CC4-5D6E-409C-BE32-E72D297353CC}">
                <c16:uniqueId val="{00000001-981D-4220-B433-B6BFD749AD61}"/>
              </c:ext>
            </c:extLst>
          </c:dPt>
          <c:dPt>
            <c:idx val="2"/>
            <c:bubble3D val="0"/>
            <c:extLst>
              <c:ext xmlns:c16="http://schemas.microsoft.com/office/drawing/2014/chart" uri="{C3380CC4-5D6E-409C-BE32-E72D297353CC}">
                <c16:uniqueId val="{00000002-981D-4220-B433-B6BFD749AD61}"/>
              </c:ext>
            </c:extLst>
          </c:dPt>
          <c:dPt>
            <c:idx val="3"/>
            <c:bubble3D val="0"/>
            <c:extLst>
              <c:ext xmlns:c16="http://schemas.microsoft.com/office/drawing/2014/chart" uri="{C3380CC4-5D6E-409C-BE32-E72D297353CC}">
                <c16:uniqueId val="{00000003-981D-4220-B433-B6BFD749AD61}"/>
              </c:ext>
            </c:extLst>
          </c:dPt>
          <c:dPt>
            <c:idx val="4"/>
            <c:bubble3D val="0"/>
            <c:extLst>
              <c:ext xmlns:c16="http://schemas.microsoft.com/office/drawing/2014/chart" uri="{C3380CC4-5D6E-409C-BE32-E72D297353CC}">
                <c16:uniqueId val="{00000004-981D-4220-B433-B6BFD749AD61}"/>
              </c:ext>
            </c:extLst>
          </c:dPt>
          <c:dLbls>
            <c:dLbl>
              <c:idx val="0"/>
              <c:tx>
                <c:rich>
                  <a:bodyPr/>
                  <a:lstStyle/>
                  <a:p>
                    <a:pPr>
                      <a:defRPr sz="1000" b="1" i="0" u="none" strike="noStrike" baseline="0">
                        <a:solidFill>
                          <a:srgbClr val="000000"/>
                        </a:solidFill>
                        <a:latin typeface="Calibri"/>
                        <a:ea typeface="Calibri"/>
                        <a:cs typeface="Calibri"/>
                      </a:defRPr>
                    </a:pPr>
                    <a:r>
                      <a:rPr lang="en-US"/>
                      <a:t>11%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981D-4220-B433-B6BFD749AD61}"/>
                </c:ext>
              </c:extLst>
            </c:dLbl>
            <c:spPr>
              <a:noFill/>
              <a:ln w="25400">
                <a:noFill/>
              </a:ln>
            </c:spPr>
            <c:txPr>
              <a:bodyPr wrap="square" lIns="38100" tIns="19050" rIns="38100" bIns="19050" anchor="ctr">
                <a:spAutoFit/>
              </a:bodyPr>
              <a:lstStyle/>
              <a:p>
                <a:pPr>
                  <a:defRPr sz="1000" b="1" i="0" u="none" strike="noStrike" baseline="0">
                    <a:solidFill>
                      <a:srgbClr val="000000"/>
                    </a:solidFill>
                    <a:latin typeface="Calibri"/>
                    <a:ea typeface="Calibri"/>
                    <a:cs typeface="Calibri"/>
                  </a:defRPr>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Salaire!$H$5:$H$9</c:f>
              <c:strCache>
                <c:ptCount val="5"/>
                <c:pt idx="0">
                  <c:v>23 484 €</c:v>
                </c:pt>
                <c:pt idx="1">
                  <c:v>23 485 - 28 000 €</c:v>
                </c:pt>
                <c:pt idx="2">
                  <c:v>28 001 - 29 999 €</c:v>
                </c:pt>
                <c:pt idx="3">
                  <c:v>30 000 - 35 000 €</c:v>
                </c:pt>
                <c:pt idx="4">
                  <c:v>Plus de 35 000 €</c:v>
                </c:pt>
              </c:strCache>
            </c:strRef>
          </c:cat>
          <c:val>
            <c:numRef>
              <c:f>Salaire!$V$5:$V$9</c:f>
              <c:numCache>
                <c:formatCode>0%</c:formatCode>
                <c:ptCount val="5"/>
                <c:pt idx="0">
                  <c:v>0</c:v>
                </c:pt>
                <c:pt idx="1">
                  <c:v>0.28920454545454544</c:v>
                </c:pt>
                <c:pt idx="2">
                  <c:v>4.1477272727272731E-2</c:v>
                </c:pt>
                <c:pt idx="3">
                  <c:v>0.40454545454545454</c:v>
                </c:pt>
                <c:pt idx="4">
                  <c:v>0.26477272727272727</c:v>
                </c:pt>
              </c:numCache>
            </c:numRef>
          </c:val>
          <c:extLst>
            <c:ext xmlns:c16="http://schemas.microsoft.com/office/drawing/2014/chart" uri="{C3380CC4-5D6E-409C-BE32-E72D297353CC}">
              <c16:uniqueId val="{00000005-981D-4220-B433-B6BFD749AD61}"/>
            </c:ext>
          </c:extLst>
        </c:ser>
        <c:dLbls>
          <c:showLegendKey val="0"/>
          <c:showVal val="0"/>
          <c:showCatName val="0"/>
          <c:showSerName val="0"/>
          <c:showPercent val="0"/>
          <c:showBubbleSize val="0"/>
          <c:showLeaderLines val="1"/>
        </c:dLbls>
        <c:firstSliceAng val="0"/>
      </c:pieChart>
      <c:spPr>
        <a:noFill/>
        <a:ln w="25400">
          <a:noFill/>
        </a:ln>
      </c:spPr>
    </c:plotArea>
    <c:legend>
      <c:legendPos val="r"/>
      <c:layout>
        <c:manualLayout>
          <c:xMode val="edge"/>
          <c:yMode val="edge"/>
          <c:x val="0.69771927762760999"/>
          <c:y val="0.27317561166923104"/>
          <c:w val="0.27749415651401782"/>
          <c:h val="0.65483234714003946"/>
        </c:manualLayout>
      </c:layout>
      <c:overlay val="0"/>
      <c:txPr>
        <a:bodyPr/>
        <a:lstStyle/>
        <a:p>
          <a:pPr>
            <a:defRPr sz="900" b="0" i="0" u="none" strike="noStrike" baseline="0">
              <a:solidFill>
                <a:srgbClr val="000000"/>
              </a:solidFill>
              <a:latin typeface="Calibri"/>
              <a:ea typeface="Calibri"/>
              <a:cs typeface="Calibri"/>
            </a:defRPr>
          </a:pPr>
          <a:endParaRPr lang="fr-FR"/>
        </a:p>
      </c:txPr>
    </c:legend>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fr-FR"/>
    </a:p>
  </c:txPr>
  <c:printSettings>
    <c:headerFooter/>
    <c:pageMargins b="0.75000000000000211" l="0.70000000000000062" r="0.70000000000000062" t="0.75000000000000211" header="0.30000000000000032" footer="0.30000000000000032"/>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Salaires bruts des doctorants CIFRE</a:t>
            </a:r>
          </a:p>
        </c:rich>
      </c:tx>
      <c:overlay val="1"/>
    </c:title>
    <c:autoTitleDeleted val="0"/>
    <c:plotArea>
      <c:layout/>
      <c:lineChart>
        <c:grouping val="standard"/>
        <c:varyColors val="0"/>
        <c:ser>
          <c:idx val="1"/>
          <c:order val="0"/>
          <c:tx>
            <c:strRef>
              <c:f>Salaire!$H$17</c:f>
              <c:strCache>
                <c:ptCount val="1"/>
                <c:pt idx="0">
                  <c:v>Médiane H</c:v>
                </c:pt>
              </c:strCache>
            </c:strRef>
          </c:tx>
          <c:marker>
            <c:symbol val="none"/>
          </c:marker>
          <c:cat>
            <c:numRef>
              <c:f>Salaire!$I$4:$S$4</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Salaire!$I$17:$S$17</c:f>
              <c:numCache>
                <c:formatCode>#,##0</c:formatCode>
                <c:ptCount val="11"/>
                <c:pt idx="0">
                  <c:v>28383</c:v>
                </c:pt>
                <c:pt idx="1">
                  <c:v>28668</c:v>
                </c:pt>
                <c:pt idx="2">
                  <c:v>28736</c:v>
                </c:pt>
                <c:pt idx="3">
                  <c:v>29738</c:v>
                </c:pt>
                <c:pt idx="4">
                  <c:v>30000</c:v>
                </c:pt>
                <c:pt idx="5">
                  <c:v>30000</c:v>
                </c:pt>
                <c:pt idx="6">
                  <c:v>30329</c:v>
                </c:pt>
                <c:pt idx="7">
                  <c:v>30324</c:v>
                </c:pt>
                <c:pt idx="8">
                  <c:v>30744</c:v>
                </c:pt>
                <c:pt idx="9">
                  <c:v>31611</c:v>
                </c:pt>
                <c:pt idx="10">
                  <c:v>32956</c:v>
                </c:pt>
              </c:numCache>
            </c:numRef>
          </c:val>
          <c:smooth val="0"/>
          <c:extLst>
            <c:ext xmlns:c16="http://schemas.microsoft.com/office/drawing/2014/chart" uri="{C3380CC4-5D6E-409C-BE32-E72D297353CC}">
              <c16:uniqueId val="{00000001-2B28-4518-9702-1722B853D10D}"/>
            </c:ext>
          </c:extLst>
        </c:ser>
        <c:ser>
          <c:idx val="0"/>
          <c:order val="1"/>
          <c:tx>
            <c:strRef>
              <c:f>Salaire!$H$16</c:f>
              <c:strCache>
                <c:ptCount val="1"/>
                <c:pt idx="0">
                  <c:v>Médiane</c:v>
                </c:pt>
              </c:strCache>
            </c:strRef>
          </c:tx>
          <c:marker>
            <c:symbol val="none"/>
          </c:marker>
          <c:cat>
            <c:numRef>
              <c:f>Salaire!$I$4:$S$4</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Salaire!$I$16:$S$16</c:f>
              <c:numCache>
                <c:formatCode>#,##0</c:formatCode>
                <c:ptCount val="11"/>
                <c:pt idx="0">
                  <c:v>28028</c:v>
                </c:pt>
                <c:pt idx="1">
                  <c:v>28275</c:v>
                </c:pt>
                <c:pt idx="2">
                  <c:v>28496</c:v>
                </c:pt>
                <c:pt idx="3">
                  <c:v>28932</c:v>
                </c:pt>
                <c:pt idx="4">
                  <c:v>29604</c:v>
                </c:pt>
                <c:pt idx="5">
                  <c:v>29558</c:v>
                </c:pt>
                <c:pt idx="6">
                  <c:v>30000</c:v>
                </c:pt>
                <c:pt idx="7">
                  <c:v>29869.620000000003</c:v>
                </c:pt>
                <c:pt idx="8">
                  <c:v>30000</c:v>
                </c:pt>
                <c:pt idx="9">
                  <c:v>30440</c:v>
                </c:pt>
                <c:pt idx="10">
                  <c:v>32000</c:v>
                </c:pt>
              </c:numCache>
            </c:numRef>
          </c:val>
          <c:smooth val="0"/>
          <c:extLst>
            <c:ext xmlns:c16="http://schemas.microsoft.com/office/drawing/2014/chart" uri="{C3380CC4-5D6E-409C-BE32-E72D297353CC}">
              <c16:uniqueId val="{00000000-2B28-4518-9702-1722B853D10D}"/>
            </c:ext>
          </c:extLst>
        </c:ser>
        <c:ser>
          <c:idx val="2"/>
          <c:order val="2"/>
          <c:tx>
            <c:strRef>
              <c:f>Salaire!$H$18</c:f>
              <c:strCache>
                <c:ptCount val="1"/>
                <c:pt idx="0">
                  <c:v>Médiane F</c:v>
                </c:pt>
              </c:strCache>
            </c:strRef>
          </c:tx>
          <c:marker>
            <c:symbol val="none"/>
          </c:marker>
          <c:cat>
            <c:numRef>
              <c:f>Salaire!$I$4:$S$4</c:f>
              <c:numCache>
                <c:formatCode>General</c:formatCode>
                <c:ptCount val="11"/>
                <c:pt idx="0">
                  <c:v>2013</c:v>
                </c:pt>
                <c:pt idx="1">
                  <c:v>2014</c:v>
                </c:pt>
                <c:pt idx="2">
                  <c:v>2015</c:v>
                </c:pt>
                <c:pt idx="3">
                  <c:v>2016</c:v>
                </c:pt>
                <c:pt idx="4">
                  <c:v>2017</c:v>
                </c:pt>
                <c:pt idx="5">
                  <c:v>2018</c:v>
                </c:pt>
                <c:pt idx="6">
                  <c:v>2019</c:v>
                </c:pt>
                <c:pt idx="7">
                  <c:v>2020</c:v>
                </c:pt>
                <c:pt idx="8">
                  <c:v>2021</c:v>
                </c:pt>
                <c:pt idx="9">
                  <c:v>2022</c:v>
                </c:pt>
                <c:pt idx="10">
                  <c:v>2023</c:v>
                </c:pt>
              </c:numCache>
            </c:numRef>
          </c:cat>
          <c:val>
            <c:numRef>
              <c:f>Salaire!$I$18:$S$18</c:f>
              <c:numCache>
                <c:formatCode>#,##0</c:formatCode>
                <c:ptCount val="11"/>
                <c:pt idx="0">
                  <c:v>27339</c:v>
                </c:pt>
                <c:pt idx="1">
                  <c:v>27000</c:v>
                </c:pt>
                <c:pt idx="2">
                  <c:v>28000</c:v>
                </c:pt>
                <c:pt idx="3">
                  <c:v>27968</c:v>
                </c:pt>
                <c:pt idx="4">
                  <c:v>28700</c:v>
                </c:pt>
                <c:pt idx="5">
                  <c:v>28000</c:v>
                </c:pt>
                <c:pt idx="6">
                  <c:v>29000</c:v>
                </c:pt>
                <c:pt idx="7">
                  <c:v>28314</c:v>
                </c:pt>
                <c:pt idx="8">
                  <c:v>28008</c:v>
                </c:pt>
                <c:pt idx="9">
                  <c:v>29630</c:v>
                </c:pt>
                <c:pt idx="10">
                  <c:v>31000</c:v>
                </c:pt>
              </c:numCache>
            </c:numRef>
          </c:val>
          <c:smooth val="0"/>
          <c:extLst>
            <c:ext xmlns:c16="http://schemas.microsoft.com/office/drawing/2014/chart" uri="{C3380CC4-5D6E-409C-BE32-E72D297353CC}">
              <c16:uniqueId val="{00000002-2B28-4518-9702-1722B853D10D}"/>
            </c:ext>
          </c:extLst>
        </c:ser>
        <c:dLbls>
          <c:showLegendKey val="0"/>
          <c:showVal val="0"/>
          <c:showCatName val="0"/>
          <c:showSerName val="0"/>
          <c:showPercent val="0"/>
          <c:showBubbleSize val="0"/>
        </c:dLbls>
        <c:smooth val="0"/>
        <c:axId val="110093056"/>
        <c:axId val="110094592"/>
      </c:lineChart>
      <c:catAx>
        <c:axId val="110093056"/>
        <c:scaling>
          <c:orientation val="minMax"/>
        </c:scaling>
        <c:delete val="0"/>
        <c:axPos val="b"/>
        <c:numFmt formatCode="General" sourceLinked="1"/>
        <c:majorTickMark val="out"/>
        <c:minorTickMark val="none"/>
        <c:tickLblPos val="nextTo"/>
        <c:crossAx val="110094592"/>
        <c:crosses val="autoZero"/>
        <c:auto val="1"/>
        <c:lblAlgn val="ctr"/>
        <c:lblOffset val="100"/>
        <c:noMultiLvlLbl val="0"/>
      </c:catAx>
      <c:valAx>
        <c:axId val="110094592"/>
        <c:scaling>
          <c:orientation val="minMax"/>
          <c:max val="33000"/>
          <c:min val="27000"/>
        </c:scaling>
        <c:delete val="0"/>
        <c:axPos val="l"/>
        <c:majorGridlines/>
        <c:numFmt formatCode="#,##0" sourceLinked="1"/>
        <c:majorTickMark val="out"/>
        <c:minorTickMark val="none"/>
        <c:tickLblPos val="nextTo"/>
        <c:crossAx val="110093056"/>
        <c:crosses val="autoZero"/>
        <c:crossBetween val="between"/>
      </c:valAx>
    </c:plotArea>
    <c:legend>
      <c:legendPos val="r"/>
      <c:layout>
        <c:manualLayout>
          <c:xMode val="edge"/>
          <c:yMode val="edge"/>
          <c:x val="0.77656601390207591"/>
          <c:y val="7.3973921897817997E-3"/>
          <c:w val="0.20679812778915338"/>
          <c:h val="0.83999482935276071"/>
        </c:manualLayout>
      </c:layout>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9369900578868026"/>
          <c:y val="0.12521123996880582"/>
          <c:w val="0.47083262218348904"/>
          <c:h val="0.85459928052124479"/>
        </c:manualLayout>
      </c:layout>
      <c:barChart>
        <c:barDir val="bar"/>
        <c:grouping val="clustered"/>
        <c:varyColors val="0"/>
        <c:ser>
          <c:idx val="1"/>
          <c:order val="0"/>
          <c:tx>
            <c:strRef>
              <c:f>Publications!$F$4</c:f>
              <c:strCache>
                <c:ptCount val="1"/>
                <c:pt idx="0">
                  <c:v>fin de Cifre en 2015 (5 ans après)</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Publications!$A$5:$A$12</c:f>
              <c:strCache>
                <c:ptCount val="8"/>
                <c:pt idx="0">
                  <c:v>Publications internationales de rang A (premier auteur), ou des brevets (co-inventeur) </c:v>
                </c:pt>
                <c:pt idx="1">
                  <c:v>Proceeding de congrès internationaux</c:v>
                </c:pt>
                <c:pt idx="2">
                  <c:v>Proceeding de congrès nationaux</c:v>
                </c:pt>
                <c:pt idx="3">
                  <c:v>Brevets</c:v>
                </c:pt>
                <c:pt idx="4">
                  <c:v>Communications dans des congrès internationaux  </c:v>
                </c:pt>
                <c:pt idx="5">
                  <c:v>Communications dans des congrès nationaux  </c:v>
                </c:pt>
                <c:pt idx="6">
                  <c:v>Communication sous forme de poster</c:v>
                </c:pt>
                <c:pt idx="7">
                  <c:v>Prix ou reconnaissance décerné(s)</c:v>
                </c:pt>
              </c:strCache>
            </c:strRef>
          </c:cat>
          <c:val>
            <c:numRef>
              <c:f>Publications!$F$5:$F$12</c:f>
              <c:numCache>
                <c:formatCode>0%</c:formatCode>
                <c:ptCount val="8"/>
                <c:pt idx="0">
                  <c:v>0.72</c:v>
                </c:pt>
                <c:pt idx="1">
                  <c:v>0.72</c:v>
                </c:pt>
                <c:pt idx="2">
                  <c:v>0.47</c:v>
                </c:pt>
                <c:pt idx="3">
                  <c:v>0.22</c:v>
                </c:pt>
                <c:pt idx="4">
                  <c:v>0.79</c:v>
                </c:pt>
                <c:pt idx="5">
                  <c:v>0.57999999999999996</c:v>
                </c:pt>
                <c:pt idx="6">
                  <c:v>0.72</c:v>
                </c:pt>
                <c:pt idx="7">
                  <c:v>0.19</c:v>
                </c:pt>
              </c:numCache>
            </c:numRef>
          </c:val>
          <c:extLst>
            <c:ext xmlns:c16="http://schemas.microsoft.com/office/drawing/2014/chart" uri="{C3380CC4-5D6E-409C-BE32-E72D297353CC}">
              <c16:uniqueId val="{00000001-F80F-4EAD-96D2-2E81E605F6FF}"/>
            </c:ext>
          </c:extLst>
        </c:ser>
        <c:ser>
          <c:idx val="5"/>
          <c:order val="1"/>
          <c:tx>
            <c:strRef>
              <c:f>Publications!$G$4</c:f>
              <c:strCache>
                <c:ptCount val="1"/>
                <c:pt idx="0">
                  <c:v>fin de Cifre en 2019 (1 an après)</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Publications!$A$5:$A$12</c:f>
              <c:strCache>
                <c:ptCount val="8"/>
                <c:pt idx="0">
                  <c:v>Publications internationales de rang A (premier auteur), ou des brevets (co-inventeur) </c:v>
                </c:pt>
                <c:pt idx="1">
                  <c:v>Proceeding de congrès internationaux</c:v>
                </c:pt>
                <c:pt idx="2">
                  <c:v>Proceeding de congrès nationaux</c:v>
                </c:pt>
                <c:pt idx="3">
                  <c:v>Brevets</c:v>
                </c:pt>
                <c:pt idx="4">
                  <c:v>Communications dans des congrès internationaux  </c:v>
                </c:pt>
                <c:pt idx="5">
                  <c:v>Communications dans des congrès nationaux  </c:v>
                </c:pt>
                <c:pt idx="6">
                  <c:v>Communication sous forme de poster</c:v>
                </c:pt>
                <c:pt idx="7">
                  <c:v>Prix ou reconnaissance décerné(s)</c:v>
                </c:pt>
              </c:strCache>
            </c:strRef>
          </c:cat>
          <c:val>
            <c:numRef>
              <c:f>Publications!$G$5:$G$12</c:f>
              <c:numCache>
                <c:formatCode>0%</c:formatCode>
                <c:ptCount val="8"/>
                <c:pt idx="0">
                  <c:v>0.68</c:v>
                </c:pt>
                <c:pt idx="1">
                  <c:v>0.61</c:v>
                </c:pt>
                <c:pt idx="2">
                  <c:v>0.44</c:v>
                </c:pt>
                <c:pt idx="3">
                  <c:v>0.14000000000000001</c:v>
                </c:pt>
                <c:pt idx="4">
                  <c:v>0.78</c:v>
                </c:pt>
                <c:pt idx="5">
                  <c:v>0.64</c:v>
                </c:pt>
                <c:pt idx="6">
                  <c:v>0.68</c:v>
                </c:pt>
                <c:pt idx="7">
                  <c:v>0.22</c:v>
                </c:pt>
              </c:numCache>
            </c:numRef>
          </c:val>
          <c:extLst>
            <c:ext xmlns:c16="http://schemas.microsoft.com/office/drawing/2014/chart" uri="{C3380CC4-5D6E-409C-BE32-E72D297353CC}">
              <c16:uniqueId val="{00000003-F80F-4EAD-96D2-2E81E605F6FF}"/>
            </c:ext>
          </c:extLst>
        </c:ser>
        <c:dLbls>
          <c:showLegendKey val="0"/>
          <c:showVal val="0"/>
          <c:showCatName val="0"/>
          <c:showSerName val="0"/>
          <c:showPercent val="0"/>
          <c:showBubbleSize val="0"/>
        </c:dLbls>
        <c:gapWidth val="150"/>
        <c:axId val="111432448"/>
        <c:axId val="111433984"/>
        <c:extLst/>
      </c:barChart>
      <c:catAx>
        <c:axId val="111432448"/>
        <c:scaling>
          <c:orientation val="minMax"/>
        </c:scaling>
        <c:delete val="0"/>
        <c:axPos val="l"/>
        <c:numFmt formatCode="General" sourceLinked="0"/>
        <c:majorTickMark val="out"/>
        <c:minorTickMark val="none"/>
        <c:tickLblPos val="nextTo"/>
        <c:crossAx val="111433984"/>
        <c:crosses val="autoZero"/>
        <c:auto val="1"/>
        <c:lblAlgn val="r"/>
        <c:lblOffset val="100"/>
        <c:noMultiLvlLbl val="0"/>
      </c:catAx>
      <c:valAx>
        <c:axId val="111433984"/>
        <c:scaling>
          <c:orientation val="minMax"/>
          <c:max val="0.8"/>
        </c:scaling>
        <c:delete val="0"/>
        <c:axPos val="t"/>
        <c:majorGridlines/>
        <c:numFmt formatCode="0%" sourceLinked="0"/>
        <c:majorTickMark val="out"/>
        <c:minorTickMark val="none"/>
        <c:tickLblPos val="nextTo"/>
        <c:crossAx val="111432448"/>
        <c:crosses val="max"/>
        <c:crossBetween val="between"/>
        <c:majorUnit val="0.2"/>
      </c:valAx>
    </c:plotArea>
    <c:legend>
      <c:legendPos val="r"/>
      <c:layout>
        <c:manualLayout>
          <c:xMode val="edge"/>
          <c:yMode val="edge"/>
          <c:x val="0.68603250852664688"/>
          <c:y val="0.14223461045005156"/>
          <c:w val="0.31154560909864976"/>
          <c:h val="0.10424266237895576"/>
        </c:manualLayout>
      </c:layout>
      <c:overlay val="0"/>
      <c:txPr>
        <a:bodyPr/>
        <a:lstStyle/>
        <a:p>
          <a:pPr>
            <a:defRPr sz="800"/>
          </a:pPr>
          <a:endParaRPr lang="fr-FR"/>
        </a:p>
      </c:txPr>
    </c:legend>
    <c:plotVisOnly val="1"/>
    <c:dispBlanksAs val="gap"/>
    <c:showDLblsOverMax val="0"/>
  </c:chart>
  <c:printSettings>
    <c:headerFooter/>
    <c:pageMargins b="0.75" l="0.7" r="0.7" t="0.75" header="0.3" footer="0.3"/>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r>
              <a:rPr lang="en-US" sz="1300" b="1"/>
              <a:t>Salaire minimum du contrat doctoral</a:t>
            </a:r>
            <a:r>
              <a:rPr lang="en-US" sz="1300" b="1" baseline="0"/>
              <a:t> fixé par la LPR,</a:t>
            </a:r>
            <a:r>
              <a:rPr lang="en-US" sz="1300" b="1"/>
              <a:t> jusque 2026</a:t>
            </a:r>
          </a:p>
        </c:rich>
      </c:tx>
      <c:layout>
        <c:manualLayout>
          <c:xMode val="edge"/>
          <c:yMode val="edge"/>
          <c:x val="0.11184397751194237"/>
          <c:y val="6.4882350927689897E-3"/>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solidFill>
              <a:latin typeface="+mn-lt"/>
              <a:ea typeface="+mn-ea"/>
              <a:cs typeface="+mn-cs"/>
            </a:defRPr>
          </a:pPr>
          <a:endParaRPr lang="fr-FR"/>
        </a:p>
      </c:txPr>
    </c:title>
    <c:autoTitleDeleted val="0"/>
    <c:plotArea>
      <c:layout>
        <c:manualLayout>
          <c:layoutTarget val="inner"/>
          <c:xMode val="edge"/>
          <c:yMode val="edge"/>
          <c:x val="7.7605701091586404E-2"/>
          <c:y val="0.12286540840672197"/>
          <c:w val="0.919029363635541"/>
          <c:h val="0.55219197600299952"/>
        </c:manualLayout>
      </c:layout>
      <c:lineChart>
        <c:grouping val="standard"/>
        <c:varyColors val="0"/>
        <c:ser>
          <c:idx val="0"/>
          <c:order val="0"/>
          <c:tx>
            <c:strRef>
              <c:f>'Salaire min'!$C$3</c:f>
              <c:strCache>
                <c:ptCount val="1"/>
                <c:pt idx="0">
                  <c:v>Salaire nominal</c:v>
                </c:pt>
              </c:strCache>
            </c:strRef>
          </c:tx>
          <c:spPr>
            <a:ln w="28575" cap="rnd">
              <a:solidFill>
                <a:schemeClr val="accent1"/>
              </a:solidFill>
              <a:round/>
            </a:ln>
            <a:effectLst/>
          </c:spPr>
          <c:marker>
            <c:symbol val="none"/>
          </c:marker>
          <c:cat>
            <c:multiLvlStrRef>
              <c:f>'Salaire min'!$A$4:$B$14</c:f>
              <c:multiLvlStrCache>
                <c:ptCount val="11"/>
                <c:lvl>
                  <c:pt idx="0">
                    <c:v>01/09</c:v>
                  </c:pt>
                  <c:pt idx="5">
                    <c:v>01/09</c:v>
                  </c:pt>
                  <c:pt idx="6">
                    <c:v>01/09</c:v>
                  </c:pt>
                  <c:pt idx="7">
                    <c:v>01/01</c:v>
                  </c:pt>
                  <c:pt idx="8">
                    <c:v>01/01</c:v>
                  </c:pt>
                  <c:pt idx="9">
                    <c:v>01/01</c:v>
                  </c:pt>
                  <c:pt idx="10">
                    <c:v>01/01</c:v>
                  </c:pt>
                </c:lvl>
                <c:lvl>
                  <c:pt idx="0">
                    <c:v>2016</c:v>
                  </c:pt>
                  <c:pt idx="1">
                    <c:v>2017</c:v>
                  </c:pt>
                  <c:pt idx="2">
                    <c:v>2018</c:v>
                  </c:pt>
                  <c:pt idx="3">
                    <c:v>2019</c:v>
                  </c:pt>
                  <c:pt idx="4">
                    <c:v>2020</c:v>
                  </c:pt>
                  <c:pt idx="5">
                    <c:v>2021</c:v>
                  </c:pt>
                  <c:pt idx="6">
                    <c:v>2022</c:v>
                  </c:pt>
                  <c:pt idx="7">
                    <c:v>2023</c:v>
                  </c:pt>
                  <c:pt idx="8">
                    <c:v>2024</c:v>
                  </c:pt>
                  <c:pt idx="9">
                    <c:v>2025</c:v>
                  </c:pt>
                  <c:pt idx="10">
                    <c:v>2026</c:v>
                  </c:pt>
                </c:lvl>
              </c:multiLvlStrCache>
            </c:multiLvlStrRef>
          </c:cat>
          <c:val>
            <c:numRef>
              <c:f>'Salaire min'!$C$4:$C$14</c:f>
              <c:numCache>
                <c:formatCode>#,##0</c:formatCode>
                <c:ptCount val="11"/>
                <c:pt idx="0">
                  <c:v>1758</c:v>
                </c:pt>
                <c:pt idx="1">
                  <c:v>#N/A</c:v>
                </c:pt>
                <c:pt idx="2">
                  <c:v>#N/A</c:v>
                </c:pt>
                <c:pt idx="3">
                  <c:v>#N/A</c:v>
                </c:pt>
                <c:pt idx="4">
                  <c:v>#N/A</c:v>
                </c:pt>
                <c:pt idx="5">
                  <c:v>1866</c:v>
                </c:pt>
                <c:pt idx="6">
                  <c:v>1975</c:v>
                </c:pt>
                <c:pt idx="7">
                  <c:v>2044.12</c:v>
                </c:pt>
                <c:pt idx="8">
                  <c:v>2100</c:v>
                </c:pt>
                <c:pt idx="9">
                  <c:v>2200</c:v>
                </c:pt>
                <c:pt idx="10">
                  <c:v>2300</c:v>
                </c:pt>
              </c:numCache>
            </c:numRef>
          </c:val>
          <c:smooth val="0"/>
          <c:extLst>
            <c:ext xmlns:c16="http://schemas.microsoft.com/office/drawing/2014/chart" uri="{C3380CC4-5D6E-409C-BE32-E72D297353CC}">
              <c16:uniqueId val="{00000000-24C9-4546-A66B-023F82B0E99B}"/>
            </c:ext>
          </c:extLst>
        </c:ser>
        <c:ser>
          <c:idx val="2"/>
          <c:order val="1"/>
          <c:tx>
            <c:strRef>
              <c:f>'Salaire min'!$E$3</c:f>
              <c:strCache>
                <c:ptCount val="1"/>
                <c:pt idx="0">
                  <c:v>Salaire corrigé de l'inflation *</c:v>
                </c:pt>
              </c:strCache>
            </c:strRef>
          </c:tx>
          <c:spPr>
            <a:ln w="28575" cap="rnd">
              <a:solidFill>
                <a:schemeClr val="accent3"/>
              </a:solidFill>
              <a:round/>
            </a:ln>
            <a:effectLst/>
          </c:spPr>
          <c:marker>
            <c:symbol val="none"/>
          </c:marker>
          <c:cat>
            <c:multiLvlStrRef>
              <c:f>'Salaire min'!$A$4:$B$14</c:f>
              <c:multiLvlStrCache>
                <c:ptCount val="11"/>
                <c:lvl>
                  <c:pt idx="0">
                    <c:v>01/09</c:v>
                  </c:pt>
                  <c:pt idx="5">
                    <c:v>01/09</c:v>
                  </c:pt>
                  <c:pt idx="6">
                    <c:v>01/09</c:v>
                  </c:pt>
                  <c:pt idx="7">
                    <c:v>01/01</c:v>
                  </c:pt>
                  <c:pt idx="8">
                    <c:v>01/01</c:v>
                  </c:pt>
                  <c:pt idx="9">
                    <c:v>01/01</c:v>
                  </c:pt>
                  <c:pt idx="10">
                    <c:v>01/01</c:v>
                  </c:pt>
                </c:lvl>
                <c:lvl>
                  <c:pt idx="0">
                    <c:v>2016</c:v>
                  </c:pt>
                  <c:pt idx="1">
                    <c:v>2017</c:v>
                  </c:pt>
                  <c:pt idx="2">
                    <c:v>2018</c:v>
                  </c:pt>
                  <c:pt idx="3">
                    <c:v>2019</c:v>
                  </c:pt>
                  <c:pt idx="4">
                    <c:v>2020</c:v>
                  </c:pt>
                  <c:pt idx="5">
                    <c:v>2021</c:v>
                  </c:pt>
                  <c:pt idx="6">
                    <c:v>2022</c:v>
                  </c:pt>
                  <c:pt idx="7">
                    <c:v>2023</c:v>
                  </c:pt>
                  <c:pt idx="8">
                    <c:v>2024</c:v>
                  </c:pt>
                  <c:pt idx="9">
                    <c:v>2025</c:v>
                  </c:pt>
                  <c:pt idx="10">
                    <c:v>2026</c:v>
                  </c:pt>
                </c:lvl>
              </c:multiLvlStrCache>
            </c:multiLvlStrRef>
          </c:cat>
          <c:val>
            <c:numRef>
              <c:f>'Salaire min'!$E$4:$E$13</c:f>
              <c:numCache>
                <c:formatCode>General</c:formatCode>
                <c:ptCount val="10"/>
                <c:pt idx="0">
                  <c:v>1758</c:v>
                </c:pt>
                <c:pt idx="1">
                  <c:v>#N/A</c:v>
                </c:pt>
                <c:pt idx="2">
                  <c:v>#N/A</c:v>
                </c:pt>
                <c:pt idx="3">
                  <c:v>#N/A</c:v>
                </c:pt>
                <c:pt idx="4">
                  <c:v>#N/A</c:v>
                </c:pt>
                <c:pt idx="5" formatCode="#,##0">
                  <c:v>1751.2068062827227</c:v>
                </c:pt>
                <c:pt idx="6" formatCode="#,##0">
                  <c:v>1755.0504603399434</c:v>
                </c:pt>
                <c:pt idx="7" formatCode="#,##0">
                  <c:v>1778.6820873786405</c:v>
                </c:pt>
                <c:pt idx="8" formatCode="#,##0">
                  <c:v>1770.9653028648238</c:v>
                </c:pt>
                <c:pt idx="9" formatCode="#,##0">
                  <c:v>1824.7892910262767</c:v>
                </c:pt>
              </c:numCache>
            </c:numRef>
          </c:val>
          <c:smooth val="0"/>
          <c:extLst>
            <c:ext xmlns:c16="http://schemas.microsoft.com/office/drawing/2014/chart" uri="{C3380CC4-5D6E-409C-BE32-E72D297353CC}">
              <c16:uniqueId val="{00000001-24C9-4546-A66B-023F82B0E99B}"/>
            </c:ext>
          </c:extLst>
        </c:ser>
        <c:dLbls>
          <c:showLegendKey val="0"/>
          <c:showVal val="0"/>
          <c:showCatName val="0"/>
          <c:showSerName val="0"/>
          <c:showPercent val="0"/>
          <c:showBubbleSize val="0"/>
        </c:dLbls>
        <c:smooth val="0"/>
        <c:axId val="417291472"/>
        <c:axId val="417293112"/>
      </c:lineChart>
      <c:catAx>
        <c:axId val="41729147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fr-FR"/>
          </a:p>
        </c:txPr>
        <c:crossAx val="417293112"/>
        <c:crosses val="autoZero"/>
        <c:auto val="1"/>
        <c:lblAlgn val="ctr"/>
        <c:lblOffset val="100"/>
        <c:noMultiLvlLbl val="0"/>
      </c:catAx>
      <c:valAx>
        <c:axId val="417293112"/>
        <c:scaling>
          <c:orientation val="minMax"/>
          <c:max val="2300"/>
          <c:min val="15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fr-FR"/>
          </a:p>
        </c:txPr>
        <c:crossAx val="417291472"/>
        <c:crosses val="autoZero"/>
        <c:crossBetween val="midCat"/>
        <c:majorUnit val="200"/>
      </c:valAx>
      <c:spPr>
        <a:noFill/>
        <a:ln>
          <a:noFill/>
        </a:ln>
        <a:effectLst/>
      </c:spPr>
    </c:plotArea>
    <c:legend>
      <c:legendPos val="r"/>
      <c:layout>
        <c:manualLayout>
          <c:xMode val="edge"/>
          <c:yMode val="edge"/>
          <c:x val="0.60132595624554908"/>
          <c:y val="0.29530700855701592"/>
          <c:w val="0.3892130010860646"/>
          <c:h val="0.3941618145396750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defRPr>
      </a:pPr>
      <a:endParaRPr lang="fr-FR"/>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image" Target="../media/image2.emf"/></Relationships>
</file>

<file path=xl/drawings/_rels/drawing7.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9.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xdr:from>
      <xdr:col>0</xdr:col>
      <xdr:colOff>0</xdr:colOff>
      <xdr:row>29</xdr:row>
      <xdr:rowOff>113842</xdr:rowOff>
    </xdr:from>
    <xdr:to>
      <xdr:col>12</xdr:col>
      <xdr:colOff>200024</xdr:colOff>
      <xdr:row>53</xdr:row>
      <xdr:rowOff>152400</xdr:rowOff>
    </xdr:to>
    <xdr:graphicFrame macro="">
      <xdr:nvGraphicFramePr>
        <xdr:cNvPr id="1312770" name="Graphique 30">
          <a:extLst>
            <a:ext uri="{FF2B5EF4-FFF2-40B4-BE49-F238E27FC236}">
              <a16:creationId xmlns:a16="http://schemas.microsoft.com/office/drawing/2014/main" id="{00000000-0008-0000-0100-000002081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190500</xdr:colOff>
      <xdr:row>30</xdr:row>
      <xdr:rowOff>123825</xdr:rowOff>
    </xdr:from>
    <xdr:to>
      <xdr:col>12</xdr:col>
      <xdr:colOff>180975</xdr:colOff>
      <xdr:row>32</xdr:row>
      <xdr:rowOff>66675</xdr:rowOff>
    </xdr:to>
    <xdr:sp macro="" textlink="">
      <xdr:nvSpPr>
        <xdr:cNvPr id="2" name="ZoneTexte 1">
          <a:extLst>
            <a:ext uri="{FF2B5EF4-FFF2-40B4-BE49-F238E27FC236}">
              <a16:creationId xmlns:a16="http://schemas.microsoft.com/office/drawing/2014/main" id="{40DF875A-FB13-4BDB-9FFB-FD10A185112D}"/>
            </a:ext>
          </a:extLst>
        </xdr:cNvPr>
        <xdr:cNvSpPr txBox="1"/>
      </xdr:nvSpPr>
      <xdr:spPr>
        <a:xfrm>
          <a:off x="5905500" y="5648325"/>
          <a:ext cx="2276475" cy="304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Cible LPR 2027 : 2150 Cifre allouées</a:t>
          </a:r>
        </a:p>
      </xdr:txBody>
    </xdr:sp>
    <xdr:clientData/>
  </xdr:twoCellAnchor>
</xdr:wsDr>
</file>

<file path=xl/drawings/drawing2.xml><?xml version="1.0" encoding="utf-8"?>
<c:userShapes xmlns:c="http://schemas.openxmlformats.org/drawingml/2006/chart">
  <cdr:relSizeAnchor xmlns:cdr="http://schemas.openxmlformats.org/drawingml/2006/chartDrawing">
    <cdr:from>
      <cdr:x>0.64125</cdr:x>
      <cdr:y>0.96086</cdr:y>
    </cdr:from>
    <cdr:to>
      <cdr:x>0.99046</cdr:x>
      <cdr:y>0.99327</cdr:y>
    </cdr:to>
    <cdr:sp macro="" textlink="">
      <cdr:nvSpPr>
        <cdr:cNvPr id="531457" name="Text Box 1"/>
        <cdr:cNvSpPr txBox="1">
          <a:spLocks xmlns:a="http://schemas.openxmlformats.org/drawingml/2006/main" noChangeArrowheads="1"/>
        </cdr:cNvSpPr>
      </cdr:nvSpPr>
      <cdr:spPr bwMode="auto">
        <a:xfrm xmlns:a="http://schemas.openxmlformats.org/drawingml/2006/main">
          <a:off x="4480634" y="4677234"/>
          <a:ext cx="2440058" cy="15775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r" rtl="0">
            <a:defRPr sz="1000"/>
          </a:pPr>
          <a:r>
            <a:rPr lang="fr-FR" sz="800" b="0" i="1" u="none" strike="noStrike" baseline="0">
              <a:solidFill>
                <a:srgbClr val="000000"/>
              </a:solidFill>
              <a:latin typeface="Arial"/>
              <a:cs typeface="Arial"/>
            </a:rPr>
            <a:t>Source : ANRT et MESR-DGRI C2.</a:t>
          </a:r>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96308</xdr:colOff>
      <xdr:row>0</xdr:row>
      <xdr:rowOff>42333</xdr:rowOff>
    </xdr:from>
    <xdr:to>
      <xdr:col>11</xdr:col>
      <xdr:colOff>456673</xdr:colOff>
      <xdr:row>27</xdr:row>
      <xdr:rowOff>0</xdr:rowOff>
    </xdr:to>
    <xdr:graphicFrame macro="">
      <xdr:nvGraphicFramePr>
        <xdr:cNvPr id="8" name="Graphique 7">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0.74368</cdr:x>
      <cdr:y>0.95043</cdr:y>
    </cdr:from>
    <cdr:to>
      <cdr:x>1</cdr:x>
      <cdr:y>1</cdr:y>
    </cdr:to>
    <cdr:sp macro="" textlink="">
      <cdr:nvSpPr>
        <cdr:cNvPr id="2" name="ZoneTexte 1"/>
        <cdr:cNvSpPr txBox="1"/>
      </cdr:nvSpPr>
      <cdr:spPr>
        <a:xfrm xmlns:a="http://schemas.openxmlformats.org/drawingml/2006/main">
          <a:off x="6027711" y="4261381"/>
          <a:ext cx="2077537" cy="22224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defTabSz="914400" rtl="0" eaLnBrk="1" fontAlgn="auto" latinLnBrk="0" hangingPunct="1">
            <a:lnSpc>
              <a:spcPct val="100000"/>
            </a:lnSpc>
            <a:spcBef>
              <a:spcPts val="0"/>
            </a:spcBef>
            <a:spcAft>
              <a:spcPts val="0"/>
            </a:spcAft>
            <a:buClrTx/>
            <a:buSzTx/>
            <a:buFontTx/>
            <a:buNone/>
            <a:tabLst/>
            <a:defRPr/>
          </a:pPr>
          <a:r>
            <a:rPr lang="fr-FR" sz="1100" b="0" i="1" baseline="0">
              <a:effectLst/>
              <a:latin typeface="+mn-lt"/>
              <a:ea typeface="+mn-ea"/>
              <a:cs typeface="+mn-cs"/>
            </a:rPr>
            <a:t>Source : ANRT et MESR-DGRI C2.</a:t>
          </a:r>
          <a:endParaRPr lang="fr-FR">
            <a:effectLst/>
          </a:endParaRPr>
        </a:p>
      </cdr:txBody>
    </cdr:sp>
  </cdr:relSizeAnchor>
  <cdr:relSizeAnchor xmlns:cdr="http://schemas.openxmlformats.org/drawingml/2006/chartDrawing">
    <cdr:from>
      <cdr:x>0</cdr:x>
      <cdr:y>0.95815</cdr:y>
    </cdr:from>
    <cdr:to>
      <cdr:x>0.67422</cdr:x>
      <cdr:y>0.99708</cdr:y>
    </cdr:to>
    <cdr:sp macro="" textlink="">
      <cdr:nvSpPr>
        <cdr:cNvPr id="3" name="ZoneTexte 2"/>
        <cdr:cNvSpPr txBox="1"/>
      </cdr:nvSpPr>
      <cdr:spPr>
        <a:xfrm xmlns:a="http://schemas.openxmlformats.org/drawingml/2006/main">
          <a:off x="0" y="6251048"/>
          <a:ext cx="5464706" cy="254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lang="fr-FR" sz="1000">
              <a:effectLst/>
              <a:latin typeface="+mn-lt"/>
              <a:ea typeface="+mn-ea"/>
              <a:cs typeface="+mn-cs"/>
            </a:rPr>
            <a:t>* STIC : Sciences et technologies de l’information et de la communication</a:t>
          </a:r>
          <a:endParaRPr lang="fr-FR" sz="1000">
            <a:effectLst/>
          </a:endParaRPr>
        </a:p>
      </cdr:txBody>
    </cdr:sp>
  </cdr:relSizeAnchor>
  <cdr:relSizeAnchor xmlns:cdr="http://schemas.openxmlformats.org/drawingml/2006/chartDrawing">
    <cdr:from>
      <cdr:x>0.89781</cdr:x>
      <cdr:y>0.06722</cdr:y>
    </cdr:from>
    <cdr:to>
      <cdr:x>0.99654</cdr:x>
      <cdr:y>0.17062</cdr:y>
    </cdr:to>
    <cdr:sp macro="" textlink="">
      <cdr:nvSpPr>
        <cdr:cNvPr id="4" name="ZoneTexte 3"/>
        <cdr:cNvSpPr txBox="1"/>
      </cdr:nvSpPr>
      <cdr:spPr>
        <a:xfrm xmlns:a="http://schemas.openxmlformats.org/drawingml/2006/main">
          <a:off x="7276042" y="291042"/>
          <a:ext cx="800100" cy="4476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r>
            <a:rPr lang="fr-FR" sz="1050"/>
            <a:t>Part en 2023 (%)</a:t>
          </a:r>
        </a:p>
      </cdr:txBody>
    </cdr:sp>
  </cdr:relSizeAnchor>
  <cdr:relSizeAnchor xmlns:cdr="http://schemas.openxmlformats.org/drawingml/2006/chartDrawing">
    <cdr:from>
      <cdr:x>0.93536</cdr:x>
      <cdr:y>0.17893</cdr:y>
    </cdr:from>
    <cdr:to>
      <cdr:x>1</cdr:x>
      <cdr:y>0.9472</cdr:y>
    </cdr:to>
    <cdr:pic>
      <cdr:nvPicPr>
        <cdr:cNvPr id="6" name="Image 5">
          <a:extLst xmlns:a="http://schemas.openxmlformats.org/drawingml/2006/main">
            <a:ext uri="{FF2B5EF4-FFF2-40B4-BE49-F238E27FC236}">
              <a16:creationId xmlns:a16="http://schemas.microsoft.com/office/drawing/2014/main" id="{C5F18F93-C92A-4585-9DF8-7B107B1425C1}"/>
            </a:ext>
          </a:extLst>
        </cdr:cNvPr>
        <cdr:cNvPicPr/>
      </cdr:nvPicPr>
      <cdr:blipFill>
        <a:blip xmlns:a="http://schemas.openxmlformats.org/drawingml/2006/main" xmlns:r="http://schemas.openxmlformats.org/officeDocument/2006/relationships" r:embed="rId1">
          <a:extLst>
            <a:ext uri="{28A0092B-C50C-407E-A947-70E740481C1C}">
              <a14:useLocalDpi xmlns:a14="http://schemas.microsoft.com/office/drawing/2010/main" val="0"/>
            </a:ext>
          </a:extLst>
        </a:blip>
        <a:srcRect xmlns:a="http://schemas.openxmlformats.org/drawingml/2006/main"/>
        <a:stretch xmlns:a="http://schemas.openxmlformats.org/drawingml/2006/main">
          <a:fillRect/>
        </a:stretch>
      </cdr:blipFill>
      <cdr:spPr bwMode="auto">
        <a:xfrm xmlns:a="http://schemas.openxmlformats.org/drawingml/2006/main">
          <a:off x="7580335" y="774704"/>
          <a:ext cx="523855" cy="3326334"/>
        </a:xfrm>
        <a:prstGeom xmlns:a="http://schemas.openxmlformats.org/drawingml/2006/main" prst="rect">
          <a:avLst/>
        </a:prstGeom>
        <a:noFill xmlns:a="http://schemas.openxmlformats.org/drawingml/2006/main"/>
        <a:ln xmlns:a="http://schemas.openxmlformats.org/drawingml/2006/main">
          <a:noFill/>
        </a:ln>
      </cdr:spPr>
    </cdr:pic>
  </cdr:relSizeAnchor>
</c:userShapes>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graphicFrame macro="">
      <xdr:nvGraphicFramePr>
        <xdr:cNvPr id="155209" name="Graphique 1">
          <a:extLst>
            <a:ext uri="{FF2B5EF4-FFF2-40B4-BE49-F238E27FC236}">
              <a16:creationId xmlns:a16="http://schemas.microsoft.com/office/drawing/2014/main" id="{00000000-0008-0000-0400-0000495E0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257175</xdr:colOff>
      <xdr:row>10</xdr:row>
      <xdr:rowOff>123697</xdr:rowOff>
    </xdr:from>
    <xdr:to>
      <xdr:col>21</xdr:col>
      <xdr:colOff>157961</xdr:colOff>
      <xdr:row>30</xdr:row>
      <xdr:rowOff>3133</xdr:rowOff>
    </xdr:to>
    <xdr:graphicFrame macro="">
      <xdr:nvGraphicFramePr>
        <xdr:cNvPr id="4" name="Graphique 1">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0.356</cdr:x>
      <cdr:y>0.03686</cdr:y>
    </cdr:from>
    <cdr:to>
      <cdr:x>0.60518</cdr:x>
      <cdr:y>0.08958</cdr:y>
    </cdr:to>
    <cdr:sp macro="" textlink="">
      <cdr:nvSpPr>
        <cdr:cNvPr id="2" name="ZoneTexte 1"/>
        <cdr:cNvSpPr txBox="1"/>
      </cdr:nvSpPr>
      <cdr:spPr>
        <a:xfrm xmlns:a="http://schemas.openxmlformats.org/drawingml/2006/main">
          <a:off x="2065020" y="182880"/>
          <a:ext cx="1463040" cy="25908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a:p>
      </cdr:txBody>
    </cdr:sp>
  </cdr:relSizeAnchor>
  <cdr:relSizeAnchor xmlns:cdr="http://schemas.openxmlformats.org/drawingml/2006/chartDrawing">
    <cdr:from>
      <cdr:x>0.19768</cdr:x>
      <cdr:y>0.01398</cdr:y>
    </cdr:from>
    <cdr:to>
      <cdr:x>0.82674</cdr:x>
      <cdr:y>0.10914</cdr:y>
    </cdr:to>
    <cdr:sp macro="" textlink="">
      <cdr:nvSpPr>
        <cdr:cNvPr id="3" name="ZoneTexte 2"/>
        <cdr:cNvSpPr txBox="1"/>
      </cdr:nvSpPr>
      <cdr:spPr>
        <a:xfrm xmlns:a="http://schemas.openxmlformats.org/drawingml/2006/main">
          <a:off x="1379454" y="50161"/>
          <a:ext cx="4389824" cy="34141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rtl="0"/>
          <a:r>
            <a:rPr lang="fr-FR" sz="1100" b="1" i="0" baseline="0">
              <a:latin typeface="Arial" panose="020B0604020202020204" pitchFamily="34" charset="0"/>
              <a:ea typeface="+mn-ea"/>
              <a:cs typeface="Arial" panose="020B0604020202020204" pitchFamily="34" charset="0"/>
            </a:rPr>
            <a:t>03 : Nombre de Cifre allouées selon le type d'employeur</a:t>
          </a:r>
          <a:endParaRPr lang="fr-FR" sz="11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0.65365</cdr:x>
      <cdr:y>0.92625</cdr:y>
    </cdr:from>
    <cdr:to>
      <cdr:x>1</cdr:x>
      <cdr:y>1</cdr:y>
    </cdr:to>
    <cdr:sp macro="" textlink="">
      <cdr:nvSpPr>
        <cdr:cNvPr id="4" name="ZoneTexte 3"/>
        <cdr:cNvSpPr txBox="1"/>
      </cdr:nvSpPr>
      <cdr:spPr>
        <a:xfrm xmlns:a="http://schemas.openxmlformats.org/drawingml/2006/main">
          <a:off x="4561416" y="3323166"/>
          <a:ext cx="2416970" cy="26458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marL="0" marR="0" indent="0" algn="r" defTabSz="914400" rtl="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Source : ANRT et MESR-DGRI C2.</a:t>
          </a:r>
          <a:endParaRPr lang="fr-FR" sz="800" i="1">
            <a:effectLst/>
            <a:latin typeface="Arial" panose="020B0604020202020204" pitchFamily="34" charset="0"/>
            <a:cs typeface="Arial" panose="020B0604020202020204" pitchFamily="34" charset="0"/>
          </a:endParaRPr>
        </a:p>
        <a:p xmlns:a="http://schemas.openxmlformats.org/drawingml/2006/main">
          <a:endParaRPr lang="fr-FR" sz="1100"/>
        </a:p>
      </cdr:txBody>
    </cdr:sp>
  </cdr:relSizeAnchor>
  <cdr:relSizeAnchor xmlns:cdr="http://schemas.openxmlformats.org/drawingml/2006/chartDrawing">
    <cdr:from>
      <cdr:x>0.75181</cdr:x>
      <cdr:y>0.06497</cdr:y>
    </cdr:from>
    <cdr:to>
      <cdr:x>1</cdr:x>
      <cdr:y>0.18836</cdr:y>
    </cdr:to>
    <cdr:sp macro="" textlink="">
      <cdr:nvSpPr>
        <cdr:cNvPr id="7" name="ZoneTexte 6"/>
        <cdr:cNvSpPr txBox="1"/>
      </cdr:nvSpPr>
      <cdr:spPr>
        <a:xfrm xmlns:a="http://schemas.openxmlformats.org/drawingml/2006/main">
          <a:off x="4200526" y="279308"/>
          <a:ext cx="1386685" cy="5304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i="1"/>
            <a:t>Evolution /     Part en </a:t>
          </a:r>
        </a:p>
        <a:p xmlns:a="http://schemas.openxmlformats.org/drawingml/2006/main">
          <a:r>
            <a:rPr lang="fr-FR" sz="1050" i="1"/>
            <a:t>2012 (%)        2023 (%)</a:t>
          </a:r>
        </a:p>
      </cdr:txBody>
    </cdr:sp>
  </cdr:relSizeAnchor>
  <cdr:relSizeAnchor xmlns:cdr="http://schemas.openxmlformats.org/drawingml/2006/chartDrawing">
    <cdr:from>
      <cdr:x>0.7109</cdr:x>
      <cdr:y>0.17775</cdr:y>
    </cdr:from>
    <cdr:to>
      <cdr:x>0.9642</cdr:x>
      <cdr:y>0.65561</cdr:y>
    </cdr:to>
    <cdr:pic>
      <cdr:nvPicPr>
        <cdr:cNvPr id="9" name="Image 8">
          <a:extLst xmlns:a="http://schemas.openxmlformats.org/drawingml/2006/main">
            <a:ext uri="{FF2B5EF4-FFF2-40B4-BE49-F238E27FC236}">
              <a16:creationId xmlns:a16="http://schemas.microsoft.com/office/drawing/2014/main" id="{DD05BDF1-1994-4092-90FC-2299A0C007EE}"/>
            </a:ext>
          </a:extLst>
        </cdr:cNvPr>
        <cdr:cNvPicPr/>
      </cdr:nvPicPr>
      <cdr:blipFill>
        <a:blip xmlns:a="http://schemas.openxmlformats.org/drawingml/2006/main" xmlns:r="http://schemas.openxmlformats.org/officeDocument/2006/relationships" r:embed="rId1">
          <a:extLst>
            <a:ext uri="{28A0092B-C50C-407E-A947-70E740481C1C}">
              <a14:useLocalDpi xmlns:a14="http://schemas.microsoft.com/office/drawing/2010/main" val="0"/>
            </a:ext>
          </a:extLst>
        </a:blip>
        <a:srcRect xmlns:a="http://schemas.openxmlformats.org/drawingml/2006/main"/>
        <a:stretch xmlns:a="http://schemas.openxmlformats.org/drawingml/2006/main">
          <a:fillRect/>
        </a:stretch>
      </cdr:blipFill>
      <cdr:spPr bwMode="auto">
        <a:xfrm xmlns:a="http://schemas.openxmlformats.org/drawingml/2006/main">
          <a:off x="3971945" y="792916"/>
          <a:ext cx="1415241" cy="2131715"/>
        </a:xfrm>
        <a:prstGeom xmlns:a="http://schemas.openxmlformats.org/drawingml/2006/main" prst="rect">
          <a:avLst/>
        </a:prstGeom>
        <a:noFill xmlns:a="http://schemas.openxmlformats.org/drawingml/2006/main"/>
        <a:ln xmlns:a="http://schemas.openxmlformats.org/drawingml/2006/main">
          <a:noFill/>
        </a:ln>
      </cdr:spPr>
    </cdr:pic>
  </cdr:relSizeAnchor>
</c:userShapes>
</file>

<file path=xl/drawings/drawing7.xml><?xml version="1.0" encoding="utf-8"?>
<xdr:wsDr xmlns:xdr="http://schemas.openxmlformats.org/drawingml/2006/spreadsheetDrawing" xmlns:a="http://schemas.openxmlformats.org/drawingml/2006/main">
  <xdr:twoCellAnchor>
    <xdr:from>
      <xdr:col>0</xdr:col>
      <xdr:colOff>0</xdr:colOff>
      <xdr:row>2</xdr:row>
      <xdr:rowOff>0</xdr:rowOff>
    </xdr:from>
    <xdr:to>
      <xdr:col>0</xdr:col>
      <xdr:colOff>0</xdr:colOff>
      <xdr:row>2</xdr:row>
      <xdr:rowOff>0</xdr:rowOff>
    </xdr:to>
    <xdr:graphicFrame macro="">
      <xdr:nvGraphicFramePr>
        <xdr:cNvPr id="2" name="Graphique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xdr:colOff>
      <xdr:row>11</xdr:row>
      <xdr:rowOff>266700</xdr:rowOff>
    </xdr:from>
    <xdr:to>
      <xdr:col>23</xdr:col>
      <xdr:colOff>123825</xdr:colOff>
      <xdr:row>37</xdr:row>
      <xdr:rowOff>9525</xdr:rowOff>
    </xdr:to>
    <xdr:graphicFrame macro="">
      <xdr:nvGraphicFramePr>
        <xdr:cNvPr id="4" name="Graphique 1">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0.0751</cdr:x>
      <cdr:y>0.80216</cdr:y>
    </cdr:from>
    <cdr:to>
      <cdr:x>0.22507</cdr:x>
      <cdr:y>0.86217</cdr:y>
    </cdr:to>
    <cdr:sp macro="" textlink="">
      <cdr:nvSpPr>
        <cdr:cNvPr id="2" name="ZoneTexte 1"/>
        <cdr:cNvSpPr txBox="1"/>
      </cdr:nvSpPr>
      <cdr:spPr>
        <a:xfrm xmlns:a="http://schemas.openxmlformats.org/drawingml/2006/main">
          <a:off x="535838" y="3906507"/>
          <a:ext cx="1071675" cy="20829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a:p>
      </cdr:txBody>
    </cdr:sp>
  </cdr:relSizeAnchor>
  <cdr:relSizeAnchor xmlns:cdr="http://schemas.openxmlformats.org/drawingml/2006/chartDrawing">
    <cdr:from>
      <cdr:x>0.26249</cdr:x>
      <cdr:y>0.81562</cdr:y>
    </cdr:from>
    <cdr:to>
      <cdr:x>0.26273</cdr:x>
      <cdr:y>0.81708</cdr:y>
    </cdr:to>
    <cdr:sp macro="" textlink="">
      <cdr:nvSpPr>
        <cdr:cNvPr id="5" name="ZoneTexte 4"/>
        <cdr:cNvSpPr txBox="1"/>
      </cdr:nvSpPr>
      <cdr:spPr>
        <a:xfrm xmlns:a="http://schemas.openxmlformats.org/drawingml/2006/main">
          <a:off x="2105025" y="5076825"/>
          <a:ext cx="1724025"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a:p>
      </cdr:txBody>
    </cdr:sp>
  </cdr:relSizeAnchor>
  <cdr:relSizeAnchor xmlns:cdr="http://schemas.openxmlformats.org/drawingml/2006/chartDrawing">
    <cdr:from>
      <cdr:x>0.27298</cdr:x>
      <cdr:y>0.81562</cdr:y>
    </cdr:from>
    <cdr:to>
      <cdr:x>0.27348</cdr:x>
      <cdr:y>0.81708</cdr:y>
    </cdr:to>
    <cdr:sp macro="" textlink="">
      <cdr:nvSpPr>
        <cdr:cNvPr id="6" name="ZoneTexte 5"/>
        <cdr:cNvSpPr txBox="1"/>
      </cdr:nvSpPr>
      <cdr:spPr>
        <a:xfrm xmlns:a="http://schemas.openxmlformats.org/drawingml/2006/main">
          <a:off x="1981199" y="3454501"/>
          <a:ext cx="1242424" cy="62219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a:latin typeface="Arial" panose="020B0604020202020204" pitchFamily="34" charset="0"/>
              <a:cs typeface="Arial" panose="020B0604020202020204" pitchFamily="34" charset="0"/>
            </a:rPr>
            <a:t>ETI e</a:t>
          </a:r>
          <a:r>
            <a:rPr lang="fr-FR" sz="1100"/>
            <a:t>ntre 250 &amp; 5000</a:t>
          </a:r>
        </a:p>
      </cdr:txBody>
    </cdr:sp>
  </cdr:relSizeAnchor>
  <cdr:relSizeAnchor xmlns:cdr="http://schemas.openxmlformats.org/drawingml/2006/chartDrawing">
    <cdr:from>
      <cdr:x>0.47525</cdr:x>
      <cdr:y>0.80842</cdr:y>
    </cdr:from>
    <cdr:to>
      <cdr:x>0.47525</cdr:x>
      <cdr:y>0.80867</cdr:y>
    </cdr:to>
    <cdr:sp macro="" textlink="">
      <cdr:nvSpPr>
        <cdr:cNvPr id="7" name="ZoneTexte 6"/>
        <cdr:cNvSpPr txBox="1"/>
      </cdr:nvSpPr>
      <cdr:spPr>
        <a:xfrm xmlns:a="http://schemas.openxmlformats.org/drawingml/2006/main">
          <a:off x="3438524" y="3752850"/>
          <a:ext cx="1666875" cy="7239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1100" baseline="0"/>
            <a:t>            Groupes</a:t>
          </a:r>
        </a:p>
        <a:p xmlns:a="http://schemas.openxmlformats.org/drawingml/2006/main">
          <a:r>
            <a:rPr lang="fr-FR" sz="1100" baseline="0"/>
            <a:t>    d'entreprises ou</a:t>
          </a:r>
        </a:p>
        <a:p xmlns:a="http://schemas.openxmlformats.org/drawingml/2006/main">
          <a:r>
            <a:rPr lang="fr-FR" sz="1100"/>
            <a:t>grandes</a:t>
          </a:r>
          <a:r>
            <a:rPr lang="fr-FR" sz="1100" baseline="0"/>
            <a:t> entreprises &gt; 5000</a:t>
          </a:r>
          <a:endParaRPr lang="fr-FR" sz="1100"/>
        </a:p>
      </cdr:txBody>
    </cdr:sp>
  </cdr:relSizeAnchor>
  <cdr:relSizeAnchor xmlns:cdr="http://schemas.openxmlformats.org/drawingml/2006/chartDrawing">
    <cdr:from>
      <cdr:x>0.03523</cdr:x>
      <cdr:y>0.91842</cdr:y>
    </cdr:from>
    <cdr:to>
      <cdr:x>0.03622</cdr:x>
      <cdr:y>0.9189</cdr:y>
    </cdr:to>
    <cdr:sp macro="" textlink="">
      <cdr:nvSpPr>
        <cdr:cNvPr id="9" name="ZoneTexte 8"/>
        <cdr:cNvSpPr txBox="1"/>
      </cdr:nvSpPr>
      <cdr:spPr>
        <a:xfrm xmlns:a="http://schemas.openxmlformats.org/drawingml/2006/main">
          <a:off x="295275" y="4257674"/>
          <a:ext cx="914400" cy="3524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a:p>
      </cdr:txBody>
    </cdr:sp>
  </cdr:relSizeAnchor>
  <cdr:relSizeAnchor xmlns:cdr="http://schemas.openxmlformats.org/drawingml/2006/chartDrawing">
    <cdr:from>
      <cdr:x>0.03773</cdr:x>
      <cdr:y>0.9137</cdr:y>
    </cdr:from>
    <cdr:to>
      <cdr:x>0.03871</cdr:x>
      <cdr:y>0.91443</cdr:y>
    </cdr:to>
    <cdr:sp macro="" textlink="">
      <cdr:nvSpPr>
        <cdr:cNvPr id="10" name="ZoneTexte 9"/>
        <cdr:cNvSpPr txBox="1"/>
      </cdr:nvSpPr>
      <cdr:spPr>
        <a:xfrm xmlns:a="http://schemas.openxmlformats.org/drawingml/2006/main">
          <a:off x="314325" y="4238624"/>
          <a:ext cx="914400" cy="37147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a:p>
      </cdr:txBody>
    </cdr:sp>
  </cdr:relSizeAnchor>
  <cdr:relSizeAnchor xmlns:cdr="http://schemas.openxmlformats.org/drawingml/2006/chartDrawing">
    <cdr:from>
      <cdr:x>0.6172</cdr:x>
      <cdr:y>0.57589</cdr:y>
    </cdr:from>
    <cdr:to>
      <cdr:x>0.70674</cdr:x>
      <cdr:y>0.636</cdr:y>
    </cdr:to>
    <cdr:sp macro="" textlink="">
      <cdr:nvSpPr>
        <cdr:cNvPr id="12" name="ZoneTexte 11"/>
        <cdr:cNvSpPr txBox="1"/>
      </cdr:nvSpPr>
      <cdr:spPr>
        <a:xfrm xmlns:a="http://schemas.openxmlformats.org/drawingml/2006/main">
          <a:off x="4429125" y="2943225"/>
          <a:ext cx="657225"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a:p>
      </cdr:txBody>
    </cdr:sp>
  </cdr:relSizeAnchor>
  <cdr:relSizeAnchor xmlns:cdr="http://schemas.openxmlformats.org/drawingml/2006/chartDrawing">
    <cdr:from>
      <cdr:x>0.30991</cdr:x>
      <cdr:y>0.8316</cdr:y>
    </cdr:from>
    <cdr:to>
      <cdr:x>0.43545</cdr:x>
      <cdr:y>0.89764</cdr:y>
    </cdr:to>
    <cdr:sp macro="" textlink="">
      <cdr:nvSpPr>
        <cdr:cNvPr id="15" name="ZoneTexte 14"/>
        <cdr:cNvSpPr txBox="1"/>
      </cdr:nvSpPr>
      <cdr:spPr>
        <a:xfrm xmlns:a="http://schemas.openxmlformats.org/drawingml/2006/main">
          <a:off x="2468880" y="5433060"/>
          <a:ext cx="1021080" cy="312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cdr:x>
      <cdr:y>0.94183</cdr:y>
    </cdr:from>
    <cdr:to>
      <cdr:x>1</cdr:x>
      <cdr:y>0.99762</cdr:y>
    </cdr:to>
    <cdr:sp macro="" textlink="">
      <cdr:nvSpPr>
        <cdr:cNvPr id="3" name="ZoneTexte 2"/>
        <cdr:cNvSpPr txBox="1"/>
      </cdr:nvSpPr>
      <cdr:spPr>
        <a:xfrm xmlns:a="http://schemas.openxmlformats.org/drawingml/2006/main">
          <a:off x="0" y="4010025"/>
          <a:ext cx="6162675" cy="23751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a:latin typeface="Arial" panose="020B0604020202020204" pitchFamily="34" charset="0"/>
              <a:cs typeface="Arial" panose="020B0604020202020204" pitchFamily="34" charset="0"/>
            </a:rPr>
            <a:t>(*)</a:t>
          </a:r>
          <a:r>
            <a:rPr lang="fr-FR" sz="800" baseline="0">
              <a:latin typeface="Arial" panose="020B0604020202020204" pitchFamily="34" charset="0"/>
              <a:cs typeface="Arial" panose="020B0604020202020204" pitchFamily="34" charset="0"/>
            </a:rPr>
            <a:t> Part des nouveaux employeurs, n'ayant pas employé de Cifre les  années précédentes.         </a:t>
          </a:r>
          <a:r>
            <a:rPr lang="fr-FR" sz="800" b="0" i="1" baseline="0">
              <a:effectLst/>
              <a:latin typeface="Arial" panose="020B0604020202020204" pitchFamily="34" charset="0"/>
              <a:ea typeface="+mn-ea"/>
              <a:cs typeface="Arial" panose="020B0604020202020204" pitchFamily="34" charset="0"/>
            </a:rPr>
            <a:t>Source : ANRT et MESR-DGRI C2.</a:t>
          </a:r>
          <a:endParaRPr lang="fr-FR" sz="800">
            <a:effectLst/>
            <a:latin typeface="Arial" panose="020B0604020202020204" pitchFamily="34" charset="0"/>
            <a:cs typeface="Arial" panose="020B0604020202020204" pitchFamily="34" charset="0"/>
          </a:endParaRPr>
        </a:p>
        <a:p xmlns:a="http://schemas.openxmlformats.org/drawingml/2006/main">
          <a:r>
            <a:rPr lang="fr-FR" sz="800" baseline="0">
              <a:latin typeface="Arial" panose="020B0604020202020204" pitchFamily="34" charset="0"/>
              <a:cs typeface="Arial" panose="020B0604020202020204" pitchFamily="34" charset="0"/>
            </a:rPr>
            <a:t> </a:t>
          </a:r>
          <a:endParaRPr lang="fr-FR" sz="8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cdr:y>
    </cdr:from>
    <cdr:to>
      <cdr:x>1</cdr:x>
      <cdr:y>0.10959</cdr:y>
    </cdr:to>
    <cdr:sp macro="" textlink="">
      <cdr:nvSpPr>
        <cdr:cNvPr id="11" name="ZoneTexte 10"/>
        <cdr:cNvSpPr txBox="1"/>
      </cdr:nvSpPr>
      <cdr:spPr>
        <a:xfrm xmlns:a="http://schemas.openxmlformats.org/drawingml/2006/main">
          <a:off x="0" y="0"/>
          <a:ext cx="570547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rtl="0"/>
          <a:r>
            <a:rPr lang="fr-FR" sz="1100" b="1" i="0" baseline="0">
              <a:effectLst/>
              <a:latin typeface="+mn-lt"/>
              <a:ea typeface="+mn-ea"/>
              <a:cs typeface="+mn-cs"/>
            </a:rPr>
            <a:t>Nombre d'employeurs de Cifre </a:t>
          </a:r>
        </a:p>
        <a:p xmlns:a="http://schemas.openxmlformats.org/drawingml/2006/main">
          <a:pPr algn="ctr" rtl="0"/>
          <a:r>
            <a:rPr lang="fr-FR" sz="1100" b="1" i="0" baseline="0">
              <a:effectLst/>
              <a:latin typeface="+mn-lt"/>
              <a:ea typeface="+mn-ea"/>
              <a:cs typeface="+mn-cs"/>
            </a:rPr>
            <a:t>1 067 en 2023 (62% de nouveaux par rapport aux employeurs de 2018-2022)</a:t>
          </a:r>
          <a:endParaRPr lang="fr-FR">
            <a:effectLst/>
          </a:endParaRPr>
        </a:p>
        <a:p xmlns:a="http://schemas.openxmlformats.org/drawingml/2006/main">
          <a:endParaRPr lang="fr-FR" sz="1100"/>
        </a:p>
      </cdr:txBody>
    </cdr:sp>
  </cdr:relSizeAnchor>
</c:userShapes>
</file>

<file path=xl/drawings/drawing9.xml><?xml version="1.0" encoding="utf-8"?>
<xdr:wsDr xmlns:xdr="http://schemas.openxmlformats.org/drawingml/2006/spreadsheetDrawing" xmlns:a="http://schemas.openxmlformats.org/drawingml/2006/main">
  <xdr:twoCellAnchor>
    <xdr:from>
      <xdr:col>0</xdr:col>
      <xdr:colOff>0</xdr:colOff>
      <xdr:row>22</xdr:row>
      <xdr:rowOff>56504</xdr:rowOff>
    </xdr:from>
    <xdr:to>
      <xdr:col>8</xdr:col>
      <xdr:colOff>752475</xdr:colOff>
      <xdr:row>40</xdr:row>
      <xdr:rowOff>38100</xdr:rowOff>
    </xdr:to>
    <xdr:graphicFrame macro="">
      <xdr:nvGraphicFramePr>
        <xdr:cNvPr id="3" name="Graphique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212725</xdr:colOff>
      <xdr:row>36</xdr:row>
      <xdr:rowOff>44451</xdr:rowOff>
    </xdr:from>
    <xdr:to>
      <xdr:col>20</xdr:col>
      <xdr:colOff>571499</xdr:colOff>
      <xdr:row>59</xdr:row>
      <xdr:rowOff>58208</xdr:rowOff>
    </xdr:to>
    <xdr:graphicFrame macro="">
      <xdr:nvGraphicFramePr>
        <xdr:cNvPr id="5" name="Graphique 4">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0.71901</cdr:x>
      <cdr:y>0.93787</cdr:y>
    </cdr:from>
    <cdr:to>
      <cdr:x>1</cdr:x>
      <cdr:y>1</cdr:y>
    </cdr:to>
    <cdr:sp macro="" textlink="">
      <cdr:nvSpPr>
        <cdr:cNvPr id="2" name="ZoneTexte 1"/>
        <cdr:cNvSpPr txBox="1"/>
      </cdr:nvSpPr>
      <cdr:spPr>
        <a:xfrm xmlns:a="http://schemas.openxmlformats.org/drawingml/2006/main">
          <a:off x="4972051" y="3594839"/>
          <a:ext cx="1943099" cy="2381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marL="0" marR="0" indent="0" algn="r" defTabSz="914400" rtl="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Source : ANRT et MESR-DGRI C2.</a:t>
          </a:r>
          <a:endParaRPr lang="fr-FR" sz="800" i="1">
            <a:effectLst/>
            <a:latin typeface="Arial" panose="020B0604020202020204" pitchFamily="34" charset="0"/>
            <a:cs typeface="Arial" panose="020B0604020202020204" pitchFamily="34" charset="0"/>
          </a:endParaRPr>
        </a:p>
        <a:p xmlns:a="http://schemas.openxmlformats.org/drawingml/2006/main">
          <a:endParaRPr lang="fr-FR" sz="800" i="1">
            <a:latin typeface="Arial" panose="020B0604020202020204" pitchFamily="34" charset="0"/>
            <a:cs typeface="Arial" panose="020B060402020202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17</xdr:row>
      <xdr:rowOff>85725</xdr:rowOff>
    </xdr:from>
    <xdr:to>
      <xdr:col>11</xdr:col>
      <xdr:colOff>28576</xdr:colOff>
      <xdr:row>39</xdr:row>
      <xdr:rowOff>133350</xdr:rowOff>
    </xdr:to>
    <xdr:graphicFrame macro="">
      <xdr:nvGraphicFramePr>
        <xdr:cNvPr id="3" name="Graphique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19050</xdr:colOff>
      <xdr:row>47</xdr:row>
      <xdr:rowOff>123825</xdr:rowOff>
    </xdr:from>
    <xdr:to>
      <xdr:col>24</xdr:col>
      <xdr:colOff>0</xdr:colOff>
      <xdr:row>72</xdr:row>
      <xdr:rowOff>114299</xdr:rowOff>
    </xdr:to>
    <xdr:graphicFrame macro="">
      <xdr:nvGraphicFramePr>
        <xdr:cNvPr id="2" name="Graphique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80434</xdr:colOff>
      <xdr:row>13</xdr:row>
      <xdr:rowOff>130175</xdr:rowOff>
    </xdr:from>
    <xdr:to>
      <xdr:col>6</xdr:col>
      <xdr:colOff>289984</xdr:colOff>
      <xdr:row>28</xdr:row>
      <xdr:rowOff>66675</xdr:rowOff>
    </xdr:to>
    <xdr:graphicFrame macro="">
      <xdr:nvGraphicFramePr>
        <xdr:cNvPr id="2" name="Graphique 1">
          <a:extLst>
            <a:ext uri="{FF2B5EF4-FFF2-40B4-BE49-F238E27FC236}">
              <a16:creationId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304801</xdr:colOff>
      <xdr:row>2</xdr:row>
      <xdr:rowOff>234950</xdr:rowOff>
    </xdr:from>
    <xdr:to>
      <xdr:col>32</xdr:col>
      <xdr:colOff>402167</xdr:colOff>
      <xdr:row>19</xdr:row>
      <xdr:rowOff>49742</xdr:rowOff>
    </xdr:to>
    <xdr:graphicFrame macro="">
      <xdr:nvGraphicFramePr>
        <xdr:cNvPr id="4" name="Graphique 3">
          <a:extLst>
            <a:ext uri="{FF2B5EF4-FFF2-40B4-BE49-F238E27FC236}">
              <a16:creationId xmlns:a16="http://schemas.microsoft.com/office/drawing/2014/main" id="{00000000-0008-0000-0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0.66779</cdr:x>
      <cdr:y>0.16975</cdr:y>
    </cdr:from>
    <cdr:to>
      <cdr:x>0.96638</cdr:x>
      <cdr:y>0.37702</cdr:y>
    </cdr:to>
    <cdr:sp macro="" textlink="">
      <cdr:nvSpPr>
        <cdr:cNvPr id="2" name="ZoneTexte 1"/>
        <cdr:cNvSpPr txBox="1"/>
      </cdr:nvSpPr>
      <cdr:spPr>
        <a:xfrm xmlns:a="http://schemas.openxmlformats.org/drawingml/2006/main">
          <a:off x="2461605" y="530881"/>
          <a:ext cx="1100655" cy="64821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1050" i="1"/>
            <a:t>Moyenne : 32 330 €</a:t>
          </a:r>
        </a:p>
        <a:p xmlns:a="http://schemas.openxmlformats.org/drawingml/2006/main">
          <a:r>
            <a:rPr lang="fr-FR" sz="1050" i="1"/>
            <a:t>Médiane :  32</a:t>
          </a:r>
          <a:r>
            <a:rPr lang="fr-FR" sz="1050" i="1" baseline="0"/>
            <a:t> 000 </a:t>
          </a:r>
          <a:r>
            <a:rPr lang="fr-FR" sz="1050" i="1"/>
            <a:t>€</a:t>
          </a:r>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99670</xdr:colOff>
      <xdr:row>13</xdr:row>
      <xdr:rowOff>88900</xdr:rowOff>
    </xdr:from>
    <xdr:to>
      <xdr:col>3</xdr:col>
      <xdr:colOff>885825</xdr:colOff>
      <xdr:row>44</xdr:row>
      <xdr:rowOff>38100</xdr:rowOff>
    </xdr:to>
    <xdr:graphicFrame macro="">
      <xdr:nvGraphicFramePr>
        <xdr:cNvPr id="3" name="Graphique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0.23443</cdr:x>
      <cdr:y>0.00465</cdr:y>
    </cdr:from>
    <cdr:to>
      <cdr:x>0.74944</cdr:x>
      <cdr:y>0.04469</cdr:y>
    </cdr:to>
    <cdr:sp macro="" textlink="">
      <cdr:nvSpPr>
        <cdr:cNvPr id="2" name="ZoneTexte 1">
          <a:extLst xmlns:a="http://schemas.openxmlformats.org/drawingml/2006/main">
            <a:ext uri="{FF2B5EF4-FFF2-40B4-BE49-F238E27FC236}">
              <a16:creationId xmlns:a16="http://schemas.microsoft.com/office/drawing/2014/main" id="{B76B05C4-71B9-4FC1-B38F-6945B1C310A1}"/>
            </a:ext>
          </a:extLst>
        </cdr:cNvPr>
        <cdr:cNvSpPr txBox="1"/>
      </cdr:nvSpPr>
      <cdr:spPr>
        <a:xfrm xmlns:a="http://schemas.openxmlformats.org/drawingml/2006/main">
          <a:off x="1229319" y="23105"/>
          <a:ext cx="2700638" cy="198954"/>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050" b="1">
              <a:latin typeface="Arial" panose="020B0604020202020204" pitchFamily="34" charset="0"/>
              <a:cs typeface="Arial" panose="020B0604020202020204" pitchFamily="34" charset="0"/>
            </a:rPr>
            <a:t>09 : Valorisation en 2020 (en 1 et 5 ans) des Cifre terminées en 2019 et 2015</a:t>
          </a:r>
          <a:endParaRPr lang="fr-FR" sz="1050" b="1" baseline="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0.64718</cdr:x>
      <cdr:y>0.94804</cdr:y>
    </cdr:from>
    <cdr:to>
      <cdr:x>0.99792</cdr:x>
      <cdr:y>0.9911</cdr:y>
    </cdr:to>
    <cdr:sp macro="" textlink="">
      <cdr:nvSpPr>
        <cdr:cNvPr id="3" name="ZoneTexte 2"/>
        <cdr:cNvSpPr txBox="1"/>
      </cdr:nvSpPr>
      <cdr:spPr>
        <a:xfrm xmlns:a="http://schemas.openxmlformats.org/drawingml/2006/main">
          <a:off x="3712711" y="5505110"/>
          <a:ext cx="2012157" cy="25003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i="1"/>
            <a:t>Source : ANRT et MESR-DGRI C2.</a:t>
          </a:r>
        </a:p>
      </cdr:txBody>
    </cdr:sp>
  </cdr:relSizeAnchor>
</c:userShapes>
</file>

<file path=xl/drawings/drawing16.xml><?xml version="1.0" encoding="utf-8"?>
<xdr:wsDr xmlns:xdr="http://schemas.openxmlformats.org/drawingml/2006/spreadsheetDrawing" xmlns:a="http://schemas.openxmlformats.org/drawingml/2006/main">
  <xdr:twoCellAnchor>
    <xdr:from>
      <xdr:col>8</xdr:col>
      <xdr:colOff>661986</xdr:colOff>
      <xdr:row>0</xdr:row>
      <xdr:rowOff>38101</xdr:rowOff>
    </xdr:from>
    <xdr:to>
      <xdr:col>16</xdr:col>
      <xdr:colOff>190500</xdr:colOff>
      <xdr:row>11</xdr:row>
      <xdr:rowOff>152401</xdr:rowOff>
    </xdr:to>
    <xdr:graphicFrame macro="">
      <xdr:nvGraphicFramePr>
        <xdr:cNvPr id="2" name="Graphique 1">
          <a:extLst>
            <a:ext uri="{FF2B5EF4-FFF2-40B4-BE49-F238E27FC236}">
              <a16:creationId xmlns:a16="http://schemas.microsoft.com/office/drawing/2014/main" id="{EAEED3AB-1EE6-4B41-B8B0-C9C9751079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cdr:x>
      <cdr:y>0.84387</cdr:y>
    </cdr:from>
    <cdr:to>
      <cdr:x>0.98593</cdr:x>
      <cdr:y>1</cdr:y>
    </cdr:to>
    <cdr:sp macro="" textlink="">
      <cdr:nvSpPr>
        <cdr:cNvPr id="2" name="ZoneTexte 1"/>
        <cdr:cNvSpPr txBox="1"/>
      </cdr:nvSpPr>
      <cdr:spPr>
        <a:xfrm xmlns:a="http://schemas.openxmlformats.org/drawingml/2006/main">
          <a:off x="0" y="2162175"/>
          <a:ext cx="5526595" cy="4000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000"/>
            <a:t>* Indice INSEE : Indice CVS des prix à la consommation - Ensemble des ménages - France</a:t>
          </a:r>
        </a:p>
        <a:p xmlns:a="http://schemas.openxmlformats.org/drawingml/2006/main">
          <a:r>
            <a:rPr lang="fr-FR" sz="1000"/>
            <a:t>Sources : </a:t>
          </a:r>
          <a:r>
            <a:rPr lang="fr-FR" sz="1000">
              <a:effectLst/>
              <a:latin typeface="+mn-lt"/>
              <a:ea typeface="+mn-ea"/>
              <a:cs typeface="+mn-cs"/>
            </a:rPr>
            <a:t>arrêtés du 29 août 2016, du 11 octobre 2021 et du 26 décembre 2022</a:t>
          </a:r>
          <a:endParaRPr lang="fr-FR" sz="10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enseignementsup-recherche.gouv.fr/fr/les-cifre-46510"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6.bin"/><Relationship Id="rId1" Type="http://schemas.openxmlformats.org/officeDocument/2006/relationships/hyperlink" Target="https://www.insee.fr/fr/statistiques/serie/00176968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41"/>
  <sheetViews>
    <sheetView showGridLines="0" tabSelected="1" view="pageBreakPreview" topLeftCell="A4" zoomScaleNormal="100" zoomScaleSheetLayoutView="100" workbookViewId="0">
      <selection activeCell="A30" sqref="A30"/>
    </sheetView>
  </sheetViews>
  <sheetFormatPr baseColWidth="10" defaultRowHeight="12.75" x14ac:dyDescent="0.2"/>
  <cols>
    <col min="1" max="1" width="13.7109375" customWidth="1"/>
    <col min="2" max="2" width="76" customWidth="1"/>
    <col min="3" max="3" width="8" customWidth="1"/>
    <col min="4" max="4" width="14.28515625" customWidth="1"/>
  </cols>
  <sheetData>
    <row r="1" spans="1:4" x14ac:dyDescent="0.2">
      <c r="A1" s="617" t="s">
        <v>327</v>
      </c>
      <c r="B1" s="617"/>
      <c r="C1" s="617"/>
      <c r="D1" s="617"/>
    </row>
    <row r="2" spans="1:4" x14ac:dyDescent="0.2">
      <c r="A2" s="12"/>
      <c r="B2" s="12"/>
      <c r="C2" s="12"/>
    </row>
    <row r="3" spans="1:4" ht="15" x14ac:dyDescent="0.25">
      <c r="A3" s="618" t="s">
        <v>49</v>
      </c>
      <c r="B3" s="618"/>
      <c r="C3" s="618"/>
      <c r="D3" s="618"/>
    </row>
    <row r="4" spans="1:4" x14ac:dyDescent="0.2">
      <c r="A4" s="12"/>
      <c r="B4" s="12"/>
      <c r="C4" s="13"/>
    </row>
    <row r="5" spans="1:4" ht="39" customHeight="1" x14ac:dyDescent="0.2">
      <c r="A5" s="619" t="s">
        <v>328</v>
      </c>
      <c r="B5" s="619"/>
      <c r="C5" s="619"/>
      <c r="D5" s="619"/>
    </row>
    <row r="6" spans="1:4" x14ac:dyDescent="0.2">
      <c r="A6" s="12"/>
      <c r="B6" s="12"/>
      <c r="C6" s="12"/>
    </row>
    <row r="7" spans="1:4" ht="15.75" x14ac:dyDescent="0.2">
      <c r="A7" s="620" t="s">
        <v>60</v>
      </c>
      <c r="B7" s="620"/>
      <c r="C7" s="620"/>
      <c r="D7" s="620"/>
    </row>
    <row r="8" spans="1:4" x14ac:dyDescent="0.2">
      <c r="A8" s="12"/>
      <c r="B8" s="12"/>
      <c r="C8" s="12"/>
    </row>
    <row r="9" spans="1:4" x14ac:dyDescent="0.2">
      <c r="A9" s="623" t="s">
        <v>50</v>
      </c>
      <c r="B9" s="623"/>
      <c r="C9" s="623"/>
      <c r="D9" s="623"/>
    </row>
    <row r="10" spans="1:4" ht="37.5" customHeight="1" x14ac:dyDescent="0.2">
      <c r="A10" s="119" t="s">
        <v>51</v>
      </c>
      <c r="B10" s="120" t="s">
        <v>52</v>
      </c>
      <c r="C10" s="622" t="s">
        <v>157</v>
      </c>
      <c r="D10" s="622"/>
    </row>
    <row r="11" spans="1:4" ht="24" x14ac:dyDescent="0.2">
      <c r="A11" s="568"/>
      <c r="B11" s="569"/>
      <c r="C11" s="344" t="s">
        <v>226</v>
      </c>
      <c r="D11" s="344" t="s">
        <v>225</v>
      </c>
    </row>
    <row r="12" spans="1:4" ht="14.1" customHeight="1" x14ac:dyDescent="0.2">
      <c r="A12" s="570" t="s">
        <v>96</v>
      </c>
      <c r="B12" s="571" t="s">
        <v>214</v>
      </c>
      <c r="C12" s="572" t="s">
        <v>227</v>
      </c>
      <c r="D12" s="573" t="s">
        <v>330</v>
      </c>
    </row>
    <row r="13" spans="1:4" ht="14.1" customHeight="1" x14ac:dyDescent="0.2">
      <c r="A13" s="570" t="s">
        <v>97</v>
      </c>
      <c r="B13" s="574" t="s">
        <v>320</v>
      </c>
      <c r="C13" s="572" t="s">
        <v>228</v>
      </c>
      <c r="D13" s="573" t="s">
        <v>331</v>
      </c>
    </row>
    <row r="14" spans="1:4" ht="14.1" customHeight="1" x14ac:dyDescent="0.2">
      <c r="A14" s="570" t="s">
        <v>164</v>
      </c>
      <c r="B14" s="574" t="s">
        <v>220</v>
      </c>
      <c r="C14" s="572"/>
      <c r="D14" s="573" t="s">
        <v>332</v>
      </c>
    </row>
    <row r="15" spans="1:4" ht="14.1" customHeight="1" x14ac:dyDescent="0.2">
      <c r="A15" s="565"/>
      <c r="B15" s="342" t="s">
        <v>222</v>
      </c>
      <c r="C15" s="565"/>
      <c r="D15" s="573" t="s">
        <v>332</v>
      </c>
    </row>
    <row r="16" spans="1:4" ht="14.1" customHeight="1" x14ac:dyDescent="0.2">
      <c r="A16" s="570" t="s">
        <v>98</v>
      </c>
      <c r="B16" s="574" t="s">
        <v>219</v>
      </c>
      <c r="C16" s="572" t="s">
        <v>229</v>
      </c>
      <c r="D16" s="573" t="s">
        <v>333</v>
      </c>
    </row>
    <row r="17" spans="1:7" ht="14.1" customHeight="1" x14ac:dyDescent="0.2">
      <c r="A17" s="570" t="s">
        <v>72</v>
      </c>
      <c r="B17" s="574" t="s">
        <v>218</v>
      </c>
      <c r="C17" s="572"/>
      <c r="D17" s="573" t="s">
        <v>332</v>
      </c>
    </row>
    <row r="18" spans="1:7" ht="14.1" customHeight="1" x14ac:dyDescent="0.2">
      <c r="A18" s="570" t="s">
        <v>215</v>
      </c>
      <c r="B18" s="574" t="s">
        <v>257</v>
      </c>
      <c r="C18" s="572" t="s">
        <v>230</v>
      </c>
      <c r="D18" s="573" t="s">
        <v>334</v>
      </c>
    </row>
    <row r="19" spans="1:7" ht="14.1" customHeight="1" x14ac:dyDescent="0.2">
      <c r="A19" s="570" t="s">
        <v>217</v>
      </c>
      <c r="B19" s="574" t="s">
        <v>212</v>
      </c>
      <c r="C19" s="572"/>
      <c r="D19" s="573" t="s">
        <v>332</v>
      </c>
    </row>
    <row r="20" spans="1:7" ht="14.1" customHeight="1" x14ac:dyDescent="0.2">
      <c r="A20" s="565"/>
      <c r="B20" s="343" t="s">
        <v>223</v>
      </c>
      <c r="C20" s="565"/>
      <c r="D20" s="573" t="s">
        <v>332</v>
      </c>
    </row>
    <row r="21" spans="1:7" ht="14.1" customHeight="1" x14ac:dyDescent="0.2">
      <c r="A21" s="570" t="s">
        <v>181</v>
      </c>
      <c r="B21" s="574" t="s">
        <v>258</v>
      </c>
      <c r="C21" s="572" t="s">
        <v>231</v>
      </c>
      <c r="D21" s="573" t="s">
        <v>335</v>
      </c>
    </row>
    <row r="22" spans="1:7" ht="14.1" customHeight="1" x14ac:dyDescent="0.2">
      <c r="A22" s="570" t="s">
        <v>77</v>
      </c>
      <c r="B22" s="574" t="s">
        <v>216</v>
      </c>
      <c r="C22" s="572"/>
      <c r="D22" s="573" t="s">
        <v>332</v>
      </c>
    </row>
    <row r="23" spans="1:7" ht="14.1" customHeight="1" x14ac:dyDescent="0.2">
      <c r="A23" s="570" t="s">
        <v>78</v>
      </c>
      <c r="B23" s="574" t="s">
        <v>259</v>
      </c>
      <c r="C23" s="572" t="s">
        <v>232</v>
      </c>
      <c r="D23" s="573" t="s">
        <v>336</v>
      </c>
    </row>
    <row r="24" spans="1:7" ht="14.1" customHeight="1" x14ac:dyDescent="0.2">
      <c r="A24" s="565"/>
      <c r="B24" s="343" t="s">
        <v>224</v>
      </c>
      <c r="C24" s="565"/>
      <c r="D24" s="573" t="s">
        <v>332</v>
      </c>
    </row>
    <row r="25" spans="1:7" ht="14.1" customHeight="1" x14ac:dyDescent="0.2">
      <c r="A25" s="570" t="s">
        <v>79</v>
      </c>
      <c r="B25" s="574" t="s">
        <v>260</v>
      </c>
      <c r="C25" s="572" t="s">
        <v>233</v>
      </c>
      <c r="D25" s="573" t="s">
        <v>337</v>
      </c>
    </row>
    <row r="26" spans="1:7" ht="14.1" customHeight="1" x14ac:dyDescent="0.2">
      <c r="A26" s="570" t="s">
        <v>99</v>
      </c>
      <c r="B26" s="575" t="s">
        <v>213</v>
      </c>
      <c r="C26" s="572" t="s">
        <v>234</v>
      </c>
      <c r="D26" s="573" t="s">
        <v>338</v>
      </c>
      <c r="F26" s="7"/>
      <c r="G26" s="7"/>
    </row>
    <row r="27" spans="1:7" ht="14.1" customHeight="1" x14ac:dyDescent="0.2">
      <c r="A27" s="570" t="s">
        <v>103</v>
      </c>
      <c r="B27" s="575" t="s">
        <v>221</v>
      </c>
      <c r="C27" s="572" t="s">
        <v>235</v>
      </c>
      <c r="D27" s="573" t="s">
        <v>339</v>
      </c>
      <c r="F27" s="7"/>
      <c r="G27" s="7"/>
    </row>
    <row r="28" spans="1:7" x14ac:dyDescent="0.2">
      <c r="A28" s="624" t="s">
        <v>53</v>
      </c>
      <c r="B28" s="624"/>
      <c r="C28" s="624"/>
      <c r="D28" s="624"/>
    </row>
    <row r="29" spans="1:7" ht="186.95" customHeight="1" x14ac:dyDescent="0.2">
      <c r="A29" s="625" t="s">
        <v>349</v>
      </c>
      <c r="B29" s="625"/>
      <c r="C29" s="625"/>
      <c r="D29" s="625"/>
    </row>
    <row r="30" spans="1:7" s="567" customFormat="1" ht="15.6" customHeight="1" x14ac:dyDescent="0.2">
      <c r="A30" s="566" t="s">
        <v>318</v>
      </c>
    </row>
    <row r="31" spans="1:7" x14ac:dyDescent="0.2">
      <c r="A31" s="621" t="s">
        <v>54</v>
      </c>
      <c r="B31" s="621"/>
      <c r="C31" s="621"/>
      <c r="D31" s="621"/>
    </row>
    <row r="32" spans="1:7" x14ac:dyDescent="0.2">
      <c r="A32" s="14" t="s">
        <v>55</v>
      </c>
      <c r="B32" s="12"/>
      <c r="C32" s="12"/>
    </row>
    <row r="33" spans="1:3" x14ac:dyDescent="0.2">
      <c r="A33" s="14" t="s">
        <v>56</v>
      </c>
      <c r="B33" s="12"/>
      <c r="C33" s="12"/>
    </row>
    <row r="34" spans="1:3" x14ac:dyDescent="0.2">
      <c r="A34" s="14" t="s">
        <v>57</v>
      </c>
      <c r="B34" s="12"/>
      <c r="C34" s="12"/>
    </row>
    <row r="35" spans="1:3" x14ac:dyDescent="0.2">
      <c r="A35" s="14" t="s">
        <v>58</v>
      </c>
      <c r="B35" s="12"/>
      <c r="C35" s="12"/>
    </row>
    <row r="36" spans="1:3" x14ac:dyDescent="0.2">
      <c r="A36" s="14" t="s">
        <v>59</v>
      </c>
      <c r="B36" s="12"/>
      <c r="C36" s="12"/>
    </row>
    <row r="37" spans="1:3" x14ac:dyDescent="0.2">
      <c r="A37" s="12"/>
      <c r="B37" s="14"/>
      <c r="C37" s="14"/>
    </row>
    <row r="38" spans="1:3" ht="33.75" x14ac:dyDescent="0.2">
      <c r="A38" s="12"/>
      <c r="B38" s="15" t="s">
        <v>62</v>
      </c>
      <c r="C38" s="15"/>
    </row>
    <row r="41" spans="1:3" x14ac:dyDescent="0.2">
      <c r="B41" s="343"/>
    </row>
  </sheetData>
  <mergeCells count="9">
    <mergeCell ref="A1:D1"/>
    <mergeCell ref="A3:D3"/>
    <mergeCell ref="A5:D5"/>
    <mergeCell ref="A7:D7"/>
    <mergeCell ref="A31:D31"/>
    <mergeCell ref="C10:D10"/>
    <mergeCell ref="A9:D9"/>
    <mergeCell ref="A28:D28"/>
    <mergeCell ref="A29:D29"/>
  </mergeCells>
  <hyperlinks>
    <hyperlink ref="A16" location="'Cifre Employeur'!A1" display="Cifre Employeur" xr:uid="{00000000-0004-0000-0000-000000000000}"/>
    <hyperlink ref="A19" location="secteur!A1" display="secteur" xr:uid="{00000000-0004-0000-0000-000001000000}"/>
    <hyperlink ref="A22" location="'Origine geo'!A1" display="Origine geo" xr:uid="{00000000-0004-0000-0000-000002000000}"/>
    <hyperlink ref="A23" location="Diplômes!A1" display="Diplômes" xr:uid="{00000000-0004-0000-0000-000003000000}"/>
    <hyperlink ref="A25" location="Salaire!A1" display="Salaire!A1" xr:uid="{00000000-0004-0000-0000-000004000000}"/>
    <hyperlink ref="A26" location="soutenance!A1" display="Soutenance" xr:uid="{00000000-0004-0000-0000-000005000000}"/>
    <hyperlink ref="A12" location="'Evol Cifre'!A1" display="Evol Cifre" xr:uid="{00000000-0004-0000-0000-000006000000}"/>
    <hyperlink ref="A13" location="'Domaine sc'!A1" display="Domaine sc" xr:uid="{00000000-0004-0000-0000-000007000000}"/>
    <hyperlink ref="A17" location="Employeur!A1" display="Employeur" xr:uid="{00000000-0004-0000-0000-000008000000}"/>
    <hyperlink ref="A27" location="Publications!A1" display="Publications!A1" xr:uid="{00000000-0004-0000-0000-000009000000}"/>
    <hyperlink ref="A18" location="'Secteur 21'!A1" display="Secteur 21" xr:uid="{00000000-0004-0000-0000-00000A000000}"/>
    <hyperlink ref="A21" location="'Origine geo 21'!A1" display="Origine geo 21" xr:uid="{00000000-0004-0000-0000-00000B000000}"/>
    <hyperlink ref="A14" location="'Domaine sc fem'!A1" display="Domaine sc fe" xr:uid="{00000000-0004-0000-0000-00000C000000}"/>
    <hyperlink ref="A30" r:id="rId1" display="https://www.enseignementsup-recherche.gouv.fr/fr/les-cifre-46510" xr:uid="{B682452B-BF8D-4095-A8F1-C0A6AB46B954}"/>
  </hyperlinks>
  <pageMargins left="0.23622047244094491" right="0" top="0.35433070866141736" bottom="0.35433070866141736" header="0" footer="0.31496062992125984"/>
  <pageSetup paperSize="9" scale="73" orientation="landscape"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pageSetUpPr fitToPage="1"/>
  </sheetPr>
  <dimension ref="A1:L63"/>
  <sheetViews>
    <sheetView showGridLines="0" zoomScaleNormal="100" workbookViewId="0">
      <selection activeCell="G12" sqref="G12"/>
    </sheetView>
  </sheetViews>
  <sheetFormatPr baseColWidth="10" defaultColWidth="11.42578125" defaultRowHeight="14.25" x14ac:dyDescent="0.2"/>
  <cols>
    <col min="1" max="1" width="9.42578125" style="9" customWidth="1"/>
    <col min="2" max="2" width="7.7109375" style="9" customWidth="1"/>
    <col min="3" max="4" width="8.42578125" style="9" customWidth="1"/>
    <col min="5" max="5" width="8" style="9" customWidth="1"/>
    <col min="6" max="6" width="12.28515625" style="9" customWidth="1"/>
    <col min="7" max="7" width="9.7109375" style="9" customWidth="1"/>
    <col min="8" max="8" width="12.140625" style="9" customWidth="1"/>
    <col min="9" max="9" width="9.5703125" style="9" customWidth="1"/>
    <col min="10" max="12" width="11.42578125" style="9" customWidth="1"/>
    <col min="13" max="16384" width="11.42578125" style="9"/>
  </cols>
  <sheetData>
    <row r="1" spans="1:12" x14ac:dyDescent="0.2">
      <c r="A1" s="54" t="s">
        <v>91</v>
      </c>
      <c r="B1" s="54"/>
      <c r="C1" s="54"/>
      <c r="J1" s="54" t="s">
        <v>170</v>
      </c>
    </row>
    <row r="2" spans="1:12" s="8" customFormat="1" ht="38.25" customHeight="1" x14ac:dyDescent="0.25">
      <c r="A2" s="180" t="s">
        <v>139</v>
      </c>
      <c r="B2" s="53" t="s">
        <v>174</v>
      </c>
      <c r="C2" s="53" t="s">
        <v>27</v>
      </c>
      <c r="D2" s="130" t="s">
        <v>92</v>
      </c>
      <c r="E2" s="53" t="s">
        <v>71</v>
      </c>
      <c r="F2" s="130" t="s">
        <v>140</v>
      </c>
      <c r="G2" s="53" t="s">
        <v>138</v>
      </c>
      <c r="H2" s="53" t="s">
        <v>306</v>
      </c>
      <c r="J2" s="53" t="s">
        <v>129</v>
      </c>
      <c r="K2" s="53" t="s">
        <v>156</v>
      </c>
      <c r="L2" s="53" t="s">
        <v>319</v>
      </c>
    </row>
    <row r="3" spans="1:12" ht="12.75" customHeight="1" x14ac:dyDescent="0.2">
      <c r="A3" s="128">
        <v>2000</v>
      </c>
      <c r="B3" s="577">
        <v>800</v>
      </c>
      <c r="C3" s="577">
        <v>789</v>
      </c>
      <c r="D3" s="578">
        <v>711</v>
      </c>
      <c r="E3" s="579">
        <v>0.90114068441064643</v>
      </c>
      <c r="F3" s="578"/>
      <c r="G3" s="579"/>
      <c r="H3" s="580">
        <v>8423</v>
      </c>
      <c r="J3" s="182"/>
      <c r="K3" s="27"/>
      <c r="L3" s="563"/>
    </row>
    <row r="4" spans="1:12" ht="12.75" customHeight="1" x14ac:dyDescent="0.2">
      <c r="A4" s="128">
        <v>2001</v>
      </c>
      <c r="B4" s="577">
        <v>800</v>
      </c>
      <c r="C4" s="577">
        <v>858</v>
      </c>
      <c r="D4" s="578">
        <v>745</v>
      </c>
      <c r="E4" s="579">
        <v>0.86829836829836826</v>
      </c>
      <c r="F4" s="578"/>
      <c r="G4" s="579"/>
      <c r="H4" s="581">
        <v>9168</v>
      </c>
      <c r="J4" s="182"/>
      <c r="K4" s="27"/>
      <c r="L4" s="564"/>
    </row>
    <row r="5" spans="1:12" ht="12.75" customHeight="1" x14ac:dyDescent="0.2">
      <c r="A5" s="128">
        <v>2002</v>
      </c>
      <c r="B5" s="577">
        <v>810</v>
      </c>
      <c r="C5" s="577">
        <v>837</v>
      </c>
      <c r="D5" s="578">
        <v>799</v>
      </c>
      <c r="E5" s="579">
        <v>0.95459976105137401</v>
      </c>
      <c r="F5" s="578"/>
      <c r="G5" s="579"/>
      <c r="H5" s="581">
        <v>9967</v>
      </c>
      <c r="J5" s="182"/>
      <c r="K5" s="27"/>
      <c r="L5" s="564"/>
    </row>
    <row r="6" spans="1:12" ht="12.75" customHeight="1" x14ac:dyDescent="0.2">
      <c r="A6" s="128">
        <v>2003</v>
      </c>
      <c r="B6" s="577">
        <v>860</v>
      </c>
      <c r="C6" s="577">
        <v>957</v>
      </c>
      <c r="D6" s="578">
        <v>836</v>
      </c>
      <c r="E6" s="579">
        <v>0.87356321839080464</v>
      </c>
      <c r="F6" s="578"/>
      <c r="G6" s="579"/>
      <c r="H6" s="581">
        <v>10803</v>
      </c>
      <c r="J6" s="182"/>
      <c r="K6" s="27"/>
      <c r="L6" s="564"/>
    </row>
    <row r="7" spans="1:12" ht="12.75" customHeight="1" x14ac:dyDescent="0.2">
      <c r="A7" s="128">
        <v>2004</v>
      </c>
      <c r="B7" s="577">
        <v>1000</v>
      </c>
      <c r="C7" s="577">
        <v>1071</v>
      </c>
      <c r="D7" s="578">
        <v>979</v>
      </c>
      <c r="E7" s="579">
        <v>0.91409897292250231</v>
      </c>
      <c r="F7" s="578"/>
      <c r="G7" s="579"/>
      <c r="H7" s="581">
        <v>11782</v>
      </c>
      <c r="J7" s="182"/>
      <c r="K7" s="27"/>
      <c r="L7" s="564"/>
    </row>
    <row r="8" spans="1:12" ht="12.75" customHeight="1" x14ac:dyDescent="0.2">
      <c r="A8" s="128">
        <v>2005</v>
      </c>
      <c r="B8" s="577">
        <v>1125</v>
      </c>
      <c r="C8" s="577">
        <v>1130</v>
      </c>
      <c r="D8" s="578">
        <v>1052</v>
      </c>
      <c r="E8" s="579">
        <v>0.93097345132743359</v>
      </c>
      <c r="F8" s="578"/>
      <c r="G8" s="579"/>
      <c r="H8" s="581">
        <v>12834</v>
      </c>
      <c r="J8" s="182"/>
      <c r="K8" s="27"/>
      <c r="L8" s="564"/>
    </row>
    <row r="9" spans="1:12" ht="12.75" customHeight="1" x14ac:dyDescent="0.2">
      <c r="A9" s="128">
        <v>2006</v>
      </c>
      <c r="B9" s="577">
        <v>1200</v>
      </c>
      <c r="C9" s="577">
        <v>1171</v>
      </c>
      <c r="D9" s="578">
        <v>1097</v>
      </c>
      <c r="E9" s="579">
        <v>0.93680614859094791</v>
      </c>
      <c r="F9" s="578"/>
      <c r="G9" s="579"/>
      <c r="H9" s="581">
        <v>13931</v>
      </c>
      <c r="J9" s="182"/>
      <c r="K9" s="27"/>
      <c r="L9" s="564"/>
    </row>
    <row r="10" spans="1:12" ht="12.75" customHeight="1" x14ac:dyDescent="0.2">
      <c r="A10" s="128">
        <v>2007</v>
      </c>
      <c r="B10" s="577">
        <v>1200</v>
      </c>
      <c r="C10" s="577">
        <v>1218</v>
      </c>
      <c r="D10" s="578">
        <v>1144</v>
      </c>
      <c r="E10" s="579">
        <v>0.93924466338259438</v>
      </c>
      <c r="F10" s="578"/>
      <c r="G10" s="579"/>
      <c r="H10" s="581">
        <v>15075</v>
      </c>
      <c r="J10" s="182"/>
      <c r="K10" s="27"/>
      <c r="L10" s="564"/>
    </row>
    <row r="11" spans="1:12" ht="12.75" customHeight="1" x14ac:dyDescent="0.2">
      <c r="A11" s="128">
        <v>2008</v>
      </c>
      <c r="B11" s="577">
        <v>1300</v>
      </c>
      <c r="C11" s="577">
        <v>1351</v>
      </c>
      <c r="D11" s="578">
        <v>1256</v>
      </c>
      <c r="E11" s="579">
        <v>0.92968171724648407</v>
      </c>
      <c r="F11" s="578"/>
      <c r="G11" s="579"/>
      <c r="H11" s="581">
        <v>16331</v>
      </c>
      <c r="J11" s="182"/>
      <c r="K11" s="27"/>
      <c r="L11" s="564"/>
    </row>
    <row r="12" spans="1:12" ht="12.75" customHeight="1" x14ac:dyDescent="0.2">
      <c r="A12" s="128">
        <v>2009</v>
      </c>
      <c r="B12" s="577">
        <v>1200</v>
      </c>
      <c r="C12" s="577">
        <v>1354</v>
      </c>
      <c r="D12" s="578">
        <v>1200</v>
      </c>
      <c r="E12" s="579">
        <v>0.88626292466765144</v>
      </c>
      <c r="F12" s="578"/>
      <c r="G12" s="579"/>
      <c r="H12" s="581">
        <v>17531</v>
      </c>
      <c r="J12" s="182" t="s">
        <v>119</v>
      </c>
      <c r="K12" s="577">
        <v>19769</v>
      </c>
      <c r="L12" s="592">
        <v>0.45226979086566776</v>
      </c>
    </row>
    <row r="13" spans="1:12" ht="12.75" customHeight="1" x14ac:dyDescent="0.2">
      <c r="A13" s="128">
        <v>2010</v>
      </c>
      <c r="B13" s="577">
        <v>1200</v>
      </c>
      <c r="C13" s="577">
        <v>1644</v>
      </c>
      <c r="D13" s="578">
        <v>1200</v>
      </c>
      <c r="E13" s="579">
        <v>0.72992700729927007</v>
      </c>
      <c r="F13" s="578"/>
      <c r="G13" s="579"/>
      <c r="H13" s="581">
        <v>18731</v>
      </c>
      <c r="J13" s="182" t="s">
        <v>120</v>
      </c>
      <c r="K13" s="577">
        <v>19182</v>
      </c>
      <c r="L13" s="592">
        <v>0.45547909498488165</v>
      </c>
    </row>
    <row r="14" spans="1:12" ht="12.75" customHeight="1" x14ac:dyDescent="0.2">
      <c r="A14" s="128">
        <v>2011</v>
      </c>
      <c r="B14" s="581">
        <v>1300</v>
      </c>
      <c r="C14" s="581">
        <v>1750</v>
      </c>
      <c r="D14" s="582">
        <v>1300</v>
      </c>
      <c r="E14" s="579">
        <v>0.74285714285714288</v>
      </c>
      <c r="F14" s="582"/>
      <c r="G14" s="579"/>
      <c r="H14" s="581">
        <v>20031</v>
      </c>
      <c r="J14" s="182" t="s">
        <v>121</v>
      </c>
      <c r="K14" s="581">
        <v>18232</v>
      </c>
      <c r="L14" s="592">
        <v>0.46034444931987717</v>
      </c>
    </row>
    <row r="15" spans="1:12" ht="12.75" customHeight="1" x14ac:dyDescent="0.2">
      <c r="A15" s="128">
        <v>2012</v>
      </c>
      <c r="B15" s="581">
        <v>1350</v>
      </c>
      <c r="C15" s="581">
        <v>1665</v>
      </c>
      <c r="D15" s="582">
        <v>1378</v>
      </c>
      <c r="E15" s="579">
        <v>0.82762762762762765</v>
      </c>
      <c r="F15" s="582"/>
      <c r="G15" s="579"/>
      <c r="H15" s="581">
        <v>21409</v>
      </c>
      <c r="J15" s="182" t="s">
        <v>122</v>
      </c>
      <c r="K15" s="581">
        <v>19031</v>
      </c>
      <c r="L15" s="592">
        <v>0.45515212022489621</v>
      </c>
    </row>
    <row r="16" spans="1:12" ht="12.75" customHeight="1" x14ac:dyDescent="0.2">
      <c r="A16" s="126">
        <v>2013</v>
      </c>
      <c r="B16" s="581">
        <v>1375</v>
      </c>
      <c r="C16" s="581">
        <v>1575</v>
      </c>
      <c r="D16" s="582">
        <v>1237</v>
      </c>
      <c r="E16" s="583">
        <v>0.78539682539682543</v>
      </c>
      <c r="F16" s="582">
        <v>431</v>
      </c>
      <c r="G16" s="584">
        <v>0.34842360549717055</v>
      </c>
      <c r="H16" s="581">
        <v>22646</v>
      </c>
      <c r="J16" s="183" t="s">
        <v>123</v>
      </c>
      <c r="K16" s="581">
        <v>18103</v>
      </c>
      <c r="L16" s="592">
        <v>0.45832182511185993</v>
      </c>
    </row>
    <row r="17" spans="1:12" ht="12.75" customHeight="1" x14ac:dyDescent="0.2">
      <c r="A17" s="126">
        <v>2014</v>
      </c>
      <c r="B17" s="581">
        <v>1375</v>
      </c>
      <c r="C17" s="581">
        <v>1511</v>
      </c>
      <c r="D17" s="582">
        <v>1371</v>
      </c>
      <c r="E17" s="583">
        <v>0.90734612839179352</v>
      </c>
      <c r="F17" s="582">
        <v>506.00000000000006</v>
      </c>
      <c r="G17" s="584">
        <v>0.36907366885485049</v>
      </c>
      <c r="H17" s="581">
        <v>24017</v>
      </c>
      <c r="I17" s="561"/>
      <c r="J17" s="183" t="s">
        <v>124</v>
      </c>
      <c r="K17" s="581">
        <v>17262</v>
      </c>
      <c r="L17" s="592">
        <v>0.45191750666203218</v>
      </c>
    </row>
    <row r="18" spans="1:12" ht="12.75" customHeight="1" x14ac:dyDescent="0.2">
      <c r="A18" s="126">
        <v>2015</v>
      </c>
      <c r="B18" s="581">
        <v>1400</v>
      </c>
      <c r="C18" s="581">
        <v>1542</v>
      </c>
      <c r="D18" s="582">
        <v>1383</v>
      </c>
      <c r="E18" s="583">
        <v>0.89688715953307396</v>
      </c>
      <c r="F18" s="582">
        <v>485</v>
      </c>
      <c r="G18" s="584">
        <v>0.35068691250903833</v>
      </c>
      <c r="H18" s="581">
        <v>25400</v>
      </c>
      <c r="I18" s="561"/>
      <c r="J18" s="183" t="s">
        <v>125</v>
      </c>
      <c r="K18" s="581">
        <v>17158</v>
      </c>
      <c r="L18" s="592">
        <v>0.45244200955822356</v>
      </c>
    </row>
    <row r="19" spans="1:12" ht="12.75" customHeight="1" x14ac:dyDescent="0.2">
      <c r="A19" s="126" t="s">
        <v>47</v>
      </c>
      <c r="B19" s="581">
        <v>1400</v>
      </c>
      <c r="C19" s="581">
        <v>1641</v>
      </c>
      <c r="D19" s="582">
        <v>1377</v>
      </c>
      <c r="E19" s="583">
        <v>0.83912248628884822</v>
      </c>
      <c r="F19" s="582">
        <v>525</v>
      </c>
      <c r="G19" s="584">
        <v>0.38126361655773422</v>
      </c>
      <c r="H19" s="581">
        <v>26777</v>
      </c>
      <c r="J19" s="183" t="s">
        <v>126</v>
      </c>
      <c r="K19" s="581">
        <v>16847</v>
      </c>
      <c r="L19" s="592">
        <v>0.45414613877841753</v>
      </c>
    </row>
    <row r="20" spans="1:12" ht="12.75" customHeight="1" x14ac:dyDescent="0.2">
      <c r="A20" s="126" t="s">
        <v>48</v>
      </c>
      <c r="B20" s="581">
        <v>1400</v>
      </c>
      <c r="C20" s="581">
        <v>1813</v>
      </c>
      <c r="D20" s="582">
        <v>1433</v>
      </c>
      <c r="E20" s="583">
        <v>0.79040264754550471</v>
      </c>
      <c r="F20" s="582">
        <v>543</v>
      </c>
      <c r="G20" s="584">
        <v>0.37892533147243546</v>
      </c>
      <c r="H20" s="581">
        <v>28210</v>
      </c>
      <c r="J20" s="183" t="s">
        <v>127</v>
      </c>
      <c r="K20" s="581">
        <v>16827</v>
      </c>
      <c r="L20" s="592">
        <v>0.45611220062993996</v>
      </c>
    </row>
    <row r="21" spans="1:12" ht="12.75" customHeight="1" x14ac:dyDescent="0.2">
      <c r="A21" s="126" t="s">
        <v>107</v>
      </c>
      <c r="B21" s="581">
        <v>1450</v>
      </c>
      <c r="C21" s="581">
        <v>1924</v>
      </c>
      <c r="D21" s="582">
        <v>1500</v>
      </c>
      <c r="E21" s="583">
        <v>0.77962577962577961</v>
      </c>
      <c r="F21" s="582">
        <v>576</v>
      </c>
      <c r="G21" s="584">
        <v>0.38400000000000001</v>
      </c>
      <c r="H21" s="581">
        <v>29710</v>
      </c>
      <c r="J21" s="183" t="s">
        <v>128</v>
      </c>
      <c r="K21" s="581">
        <v>16039</v>
      </c>
      <c r="L21" s="592">
        <v>0.45046449279880291</v>
      </c>
    </row>
    <row r="22" spans="1:12" ht="12.75" customHeight="1" x14ac:dyDescent="0.2">
      <c r="A22" s="126" t="s">
        <v>108</v>
      </c>
      <c r="B22" s="581">
        <v>1450</v>
      </c>
      <c r="C22" s="581">
        <v>2022</v>
      </c>
      <c r="D22" s="582">
        <v>1450</v>
      </c>
      <c r="E22" s="583">
        <v>0.71711177052423347</v>
      </c>
      <c r="F22" s="582">
        <v>530</v>
      </c>
      <c r="G22" s="584">
        <v>0.36551724137931035</v>
      </c>
      <c r="H22" s="581">
        <v>31160</v>
      </c>
      <c r="J22" s="243" t="s">
        <v>182</v>
      </c>
      <c r="K22" s="581">
        <v>16455</v>
      </c>
      <c r="L22" s="592">
        <v>0.4570660803713204</v>
      </c>
    </row>
    <row r="23" spans="1:12" ht="12.75" customHeight="1" x14ac:dyDescent="0.2">
      <c r="A23" s="126" t="s">
        <v>172</v>
      </c>
      <c r="B23" s="585">
        <v>1500</v>
      </c>
      <c r="C23" s="585">
        <v>1788</v>
      </c>
      <c r="D23" s="586">
        <v>1556</v>
      </c>
      <c r="E23" s="587">
        <v>0.87024608501118572</v>
      </c>
      <c r="F23" s="586">
        <v>589</v>
      </c>
      <c r="G23" s="584">
        <v>0.37853470437017994</v>
      </c>
      <c r="H23" s="581">
        <v>32716</v>
      </c>
      <c r="I23" s="363"/>
      <c r="J23" s="243" t="s">
        <v>183</v>
      </c>
      <c r="K23" s="581">
        <v>16069</v>
      </c>
      <c r="L23" s="592">
        <v>0.44707200199141206</v>
      </c>
    </row>
    <row r="24" spans="1:12" ht="12.75" customHeight="1" x14ac:dyDescent="0.2">
      <c r="A24" s="364" t="s">
        <v>173</v>
      </c>
      <c r="B24" s="585">
        <v>1550</v>
      </c>
      <c r="C24" s="585">
        <v>1948</v>
      </c>
      <c r="D24" s="586">
        <v>1677</v>
      </c>
      <c r="E24" s="587">
        <v>0.86088295687885008</v>
      </c>
      <c r="F24" s="586">
        <v>657</v>
      </c>
      <c r="G24" s="588">
        <v>0.39177101967799643</v>
      </c>
      <c r="H24" s="581">
        <v>34393</v>
      </c>
      <c r="I24" s="363"/>
      <c r="J24" s="183" t="s">
        <v>184</v>
      </c>
      <c r="K24" s="581">
        <v>16394</v>
      </c>
      <c r="L24" s="592">
        <v>0.45473953885567897</v>
      </c>
    </row>
    <row r="25" spans="1:12" ht="12.75" customHeight="1" x14ac:dyDescent="0.2">
      <c r="A25" s="126" t="s">
        <v>243</v>
      </c>
      <c r="B25" s="585">
        <v>1650</v>
      </c>
      <c r="C25" s="585">
        <v>1876</v>
      </c>
      <c r="D25" s="586">
        <v>1686</v>
      </c>
      <c r="E25" s="587">
        <v>0.8987206823027718</v>
      </c>
      <c r="F25" s="586">
        <v>663</v>
      </c>
      <c r="G25" s="588">
        <v>0.39323843416370108</v>
      </c>
      <c r="H25" s="581">
        <v>36079</v>
      </c>
      <c r="J25" s="183" t="s">
        <v>287</v>
      </c>
      <c r="K25" s="585">
        <v>15719</v>
      </c>
      <c r="L25" s="592">
        <v>0.45893504675869967</v>
      </c>
    </row>
    <row r="26" spans="1:12" ht="12.75" customHeight="1" x14ac:dyDescent="0.2">
      <c r="A26" s="181" t="s">
        <v>244</v>
      </c>
      <c r="B26" s="589">
        <v>1750</v>
      </c>
      <c r="C26" s="589">
        <v>1817</v>
      </c>
      <c r="D26" s="590">
        <v>1760</v>
      </c>
      <c r="E26" s="591">
        <v>0.96862960924600994</v>
      </c>
      <c r="F26" s="590">
        <v>702</v>
      </c>
      <c r="G26" s="588">
        <v>0.39886363636363636</v>
      </c>
      <c r="H26" s="581">
        <v>37839</v>
      </c>
      <c r="J26" s="184" t="s">
        <v>288</v>
      </c>
      <c r="K26" s="589">
        <v>16449</v>
      </c>
      <c r="L26" s="593">
        <v>0.45960240744118186</v>
      </c>
    </row>
    <row r="27" spans="1:12" ht="24" customHeight="1" x14ac:dyDescent="0.2">
      <c r="A27" s="129" t="s">
        <v>245</v>
      </c>
      <c r="B27" s="122">
        <v>30445</v>
      </c>
      <c r="C27" s="122">
        <v>35252</v>
      </c>
      <c r="D27" s="131">
        <v>30127</v>
      </c>
      <c r="E27" s="132">
        <v>0.85461817769204584</v>
      </c>
      <c r="F27" s="131">
        <v>6207</v>
      </c>
      <c r="G27" s="132"/>
      <c r="H27" s="132"/>
      <c r="J27" s="299" t="s">
        <v>137</v>
      </c>
    </row>
    <row r="28" spans="1:12" ht="24" customHeight="1" x14ac:dyDescent="0.2">
      <c r="A28" s="627" t="s">
        <v>148</v>
      </c>
      <c r="B28" s="627"/>
      <c r="C28" s="627"/>
      <c r="D28" s="627"/>
      <c r="E28" s="627"/>
      <c r="F28" s="627"/>
      <c r="G28" s="627"/>
      <c r="H28" s="560"/>
      <c r="J28" s="298" t="s">
        <v>211</v>
      </c>
    </row>
    <row r="29" spans="1:12" ht="14.25" customHeight="1" x14ac:dyDescent="0.2">
      <c r="A29" s="626" t="s">
        <v>210</v>
      </c>
      <c r="B29" s="626"/>
      <c r="C29" s="626"/>
      <c r="D29" s="626"/>
      <c r="E29" s="626"/>
      <c r="F29" s="626"/>
      <c r="I29" s="169"/>
      <c r="J29" s="179" t="s">
        <v>155</v>
      </c>
    </row>
    <row r="63" spans="3:3" x14ac:dyDescent="0.2">
      <c r="C63" s="133"/>
    </row>
  </sheetData>
  <mergeCells count="2">
    <mergeCell ref="A29:F29"/>
    <mergeCell ref="A28:G28"/>
  </mergeCells>
  <phoneticPr fontId="44" type="noConversion"/>
  <pageMargins left="0.23622047244094491" right="0" top="0.35433070866141736" bottom="0.35433070866141736" header="0" footer="0.31496062992125984"/>
  <pageSetup paperSize="9" scale="57" orientation="landscape"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pageSetUpPr fitToPage="1"/>
  </sheetPr>
  <dimension ref="A1:AD73"/>
  <sheetViews>
    <sheetView showGridLines="0" zoomScaleNormal="100" workbookViewId="0">
      <selection activeCell="A31" sqref="A31"/>
    </sheetView>
  </sheetViews>
  <sheetFormatPr baseColWidth="10" defaultRowHeight="12.75" x14ac:dyDescent="0.2"/>
  <cols>
    <col min="1" max="1" width="27" customWidth="1"/>
    <col min="2" max="9" width="8.7109375" customWidth="1"/>
    <col min="10" max="12" width="9.7109375" customWidth="1"/>
    <col min="13" max="17" width="9.140625" customWidth="1"/>
    <col min="18" max="19" width="9.140625" style="25" customWidth="1"/>
    <col min="20" max="20" width="27" customWidth="1"/>
    <col min="21" max="21" width="9.42578125" customWidth="1"/>
    <col min="22" max="22" width="11.5703125" customWidth="1"/>
    <col min="23" max="23" width="14.5703125" customWidth="1"/>
    <col min="24" max="24" width="10.140625" customWidth="1"/>
    <col min="25" max="25" width="11.5703125" style="25" customWidth="1"/>
    <col min="26" max="26" width="30.140625" customWidth="1"/>
    <col min="27" max="27" width="4.7109375" customWidth="1"/>
    <col min="28" max="28" width="15.28515625" customWidth="1"/>
    <col min="31" max="31" width="11.42578125" customWidth="1"/>
  </cols>
  <sheetData>
    <row r="1" spans="2:9" x14ac:dyDescent="0.2">
      <c r="B1" s="4"/>
      <c r="C1" s="4"/>
      <c r="D1" s="4"/>
      <c r="E1" s="4"/>
      <c r="F1" s="4"/>
      <c r="G1" s="4"/>
      <c r="H1" s="4"/>
      <c r="I1" s="4"/>
    </row>
    <row r="19" spans="1:30" x14ac:dyDescent="0.2">
      <c r="Z19" s="25"/>
      <c r="AA19" s="25"/>
    </row>
    <row r="20" spans="1:30" x14ac:dyDescent="0.2">
      <c r="Z20" s="25"/>
      <c r="AA20" s="25"/>
    </row>
    <row r="21" spans="1:30" x14ac:dyDescent="0.2">
      <c r="Z21" s="25"/>
      <c r="AA21" s="25"/>
    </row>
    <row r="22" spans="1:30" x14ac:dyDescent="0.2">
      <c r="Z22" s="25"/>
      <c r="AA22" s="25"/>
    </row>
    <row r="23" spans="1:30" x14ac:dyDescent="0.2">
      <c r="Z23" s="25"/>
      <c r="AA23" s="25"/>
    </row>
    <row r="24" spans="1:30" x14ac:dyDescent="0.2">
      <c r="Z24" s="25"/>
      <c r="AA24" s="25"/>
    </row>
    <row r="25" spans="1:30" x14ac:dyDescent="0.2">
      <c r="Z25" s="25"/>
      <c r="AA25" s="25"/>
    </row>
    <row r="26" spans="1:30" x14ac:dyDescent="0.2">
      <c r="T26" s="5" t="s">
        <v>194</v>
      </c>
      <c r="Z26" s="25"/>
      <c r="AA26" s="25"/>
    </row>
    <row r="27" spans="1:30" x14ac:dyDescent="0.2">
      <c r="M27" s="16"/>
      <c r="N27" s="16"/>
      <c r="O27" s="16"/>
      <c r="P27" s="16"/>
      <c r="Q27" s="16"/>
      <c r="R27" s="438"/>
      <c r="S27" s="438"/>
      <c r="U27" s="5"/>
      <c r="V27" s="629" t="s">
        <v>346</v>
      </c>
      <c r="W27" s="629"/>
      <c r="X27" s="629"/>
      <c r="Z27" s="25"/>
      <c r="AA27" s="25"/>
    </row>
    <row r="28" spans="1:30" ht="28.5" customHeight="1" x14ac:dyDescent="0.25">
      <c r="A28" s="5" t="s">
        <v>204</v>
      </c>
      <c r="B28" s="16"/>
      <c r="C28" s="16"/>
      <c r="D28" s="16"/>
      <c r="E28" s="16"/>
      <c r="P28" s="628" t="s">
        <v>263</v>
      </c>
      <c r="Q28" s="628"/>
      <c r="R28" s="628"/>
      <c r="S28" s="381"/>
      <c r="T28" s="106"/>
      <c r="U28" s="283" t="s">
        <v>92</v>
      </c>
      <c r="V28" s="283" t="s">
        <v>92</v>
      </c>
      <c r="W28" s="631" t="s">
        <v>185</v>
      </c>
      <c r="X28" s="632" t="s">
        <v>186</v>
      </c>
      <c r="Y28" s="217"/>
      <c r="Z28" s="218" t="s">
        <v>168</v>
      </c>
      <c r="AA28" s="218"/>
    </row>
    <row r="29" spans="1:30" ht="24" customHeight="1" x14ac:dyDescent="0.2">
      <c r="A29" s="28" t="s">
        <v>87</v>
      </c>
      <c r="B29" s="29">
        <v>2012</v>
      </c>
      <c r="C29" s="30">
        <v>2013</v>
      </c>
      <c r="D29" s="30">
        <v>2014</v>
      </c>
      <c r="E29" s="30">
        <v>2015</v>
      </c>
      <c r="F29" s="30">
        <v>2016</v>
      </c>
      <c r="G29" s="30">
        <v>2017</v>
      </c>
      <c r="H29" s="30">
        <v>2018</v>
      </c>
      <c r="I29" s="30">
        <v>2019</v>
      </c>
      <c r="J29" s="136">
        <v>2020</v>
      </c>
      <c r="K29" s="136">
        <v>2021</v>
      </c>
      <c r="L29" s="136">
        <v>2022</v>
      </c>
      <c r="M29" s="136">
        <v>2023</v>
      </c>
      <c r="N29" s="136" t="s">
        <v>246</v>
      </c>
      <c r="O29" s="136" t="s">
        <v>247</v>
      </c>
      <c r="P29" s="136" t="s">
        <v>261</v>
      </c>
      <c r="Q29" s="136" t="s">
        <v>262</v>
      </c>
      <c r="R29" s="136" t="s">
        <v>284</v>
      </c>
      <c r="S29" s="381"/>
      <c r="T29" s="28" t="s">
        <v>87</v>
      </c>
      <c r="U29" s="382">
        <v>2023</v>
      </c>
      <c r="V29" s="383" t="s">
        <v>347</v>
      </c>
      <c r="W29" s="631"/>
      <c r="X29" s="632"/>
      <c r="Y29" s="217"/>
      <c r="Z29" s="219" t="s">
        <v>162</v>
      </c>
      <c r="AA29" s="219"/>
      <c r="AB29" s="220" t="s">
        <v>163</v>
      </c>
      <c r="AC29" s="52"/>
    </row>
    <row r="30" spans="1:30" x14ac:dyDescent="0.2">
      <c r="A30" s="71" t="s">
        <v>10</v>
      </c>
      <c r="B30" s="31">
        <v>76</v>
      </c>
      <c r="C30" s="32">
        <v>101</v>
      </c>
      <c r="D30" s="32">
        <v>71</v>
      </c>
      <c r="E30" s="32">
        <v>88</v>
      </c>
      <c r="F30" s="32">
        <v>62</v>
      </c>
      <c r="G30" s="32">
        <v>68</v>
      </c>
      <c r="H30" s="32">
        <v>67</v>
      </c>
      <c r="I30" s="35">
        <v>78</v>
      </c>
      <c r="J30" s="66">
        <v>91</v>
      </c>
      <c r="K30" s="66">
        <v>95</v>
      </c>
      <c r="L30" s="66">
        <v>86</v>
      </c>
      <c r="M30" s="66">
        <v>96</v>
      </c>
      <c r="N30" s="66">
        <v>74</v>
      </c>
      <c r="O30" s="524">
        <v>22</v>
      </c>
      <c r="P30" s="138">
        <v>11.627906976744185</v>
      </c>
      <c r="Q30" s="138">
        <v>5.4945054945054972</v>
      </c>
      <c r="R30" s="138">
        <v>26.315789473684205</v>
      </c>
      <c r="S30" s="436"/>
      <c r="T30" s="71" t="s">
        <v>10</v>
      </c>
      <c r="U30" s="280">
        <v>5.4545454545454543E-2</v>
      </c>
      <c r="V30" s="34">
        <v>5.4545454545454543E-2</v>
      </c>
      <c r="W30" s="170">
        <v>4.2163609753059508E-2</v>
      </c>
      <c r="X30" s="3">
        <v>1.2381844792395034E-2</v>
      </c>
      <c r="Y30" s="222"/>
      <c r="Z30" s="221" t="s">
        <v>141</v>
      </c>
      <c r="AA30" s="221"/>
      <c r="AB30" s="52" t="s">
        <v>141</v>
      </c>
      <c r="AC30" s="52">
        <v>1354</v>
      </c>
      <c r="AD30" s="185"/>
    </row>
    <row r="31" spans="1:30" x14ac:dyDescent="0.2">
      <c r="A31" s="71" t="s">
        <v>11</v>
      </c>
      <c r="B31" s="31">
        <v>20</v>
      </c>
      <c r="C31" s="32">
        <v>21</v>
      </c>
      <c r="D31" s="32">
        <v>24</v>
      </c>
      <c r="E31" s="32">
        <v>24</v>
      </c>
      <c r="F31" s="32">
        <v>13</v>
      </c>
      <c r="G31" s="32">
        <v>17</v>
      </c>
      <c r="H31" s="32">
        <v>22</v>
      </c>
      <c r="I31" s="35">
        <v>19</v>
      </c>
      <c r="J31" s="66">
        <v>16</v>
      </c>
      <c r="K31" s="66">
        <v>23</v>
      </c>
      <c r="L31" s="66">
        <v>18</v>
      </c>
      <c r="M31" s="66">
        <v>16</v>
      </c>
      <c r="N31" s="66">
        <v>11</v>
      </c>
      <c r="O31" s="524">
        <v>5</v>
      </c>
      <c r="P31" s="138">
        <v>-11.111111111111116</v>
      </c>
      <c r="Q31" s="138">
        <v>0</v>
      </c>
      <c r="R31" s="138">
        <v>-19.999999999999996</v>
      </c>
      <c r="S31" s="436"/>
      <c r="T31" s="71" t="s">
        <v>11</v>
      </c>
      <c r="U31" s="280">
        <v>9.0909090909090905E-3</v>
      </c>
      <c r="V31" s="34">
        <v>9.0909090909090905E-3</v>
      </c>
      <c r="W31" s="170">
        <v>6.8072120325101987E-2</v>
      </c>
      <c r="X31" s="3">
        <v>-5.8981211234192893E-2</v>
      </c>
      <c r="Y31" s="222"/>
      <c r="Z31" s="221" t="s">
        <v>11</v>
      </c>
      <c r="AA31" s="221"/>
      <c r="AB31" s="52" t="s">
        <v>11</v>
      </c>
      <c r="AC31" s="52">
        <v>2186</v>
      </c>
      <c r="AD31" s="185"/>
    </row>
    <row r="32" spans="1:30" x14ac:dyDescent="0.2">
      <c r="A32" s="71" t="s">
        <v>9</v>
      </c>
      <c r="B32" s="31">
        <v>26</v>
      </c>
      <c r="C32" s="32">
        <v>12</v>
      </c>
      <c r="D32" s="32">
        <v>12</v>
      </c>
      <c r="E32" s="32">
        <v>16</v>
      </c>
      <c r="F32" s="32">
        <v>14</v>
      </c>
      <c r="G32" s="32">
        <v>15</v>
      </c>
      <c r="H32" s="32">
        <v>16</v>
      </c>
      <c r="I32" s="35">
        <v>14</v>
      </c>
      <c r="J32" s="66">
        <v>20</v>
      </c>
      <c r="K32" s="66">
        <v>22</v>
      </c>
      <c r="L32" s="66">
        <v>17</v>
      </c>
      <c r="M32" s="66">
        <v>18</v>
      </c>
      <c r="N32" s="66">
        <v>8</v>
      </c>
      <c r="O32" s="524">
        <v>10</v>
      </c>
      <c r="P32" s="138">
        <v>5.8823529411764719</v>
      </c>
      <c r="Q32" s="138">
        <v>-9.9999999999999982</v>
      </c>
      <c r="R32" s="138">
        <v>-30.76923076923077</v>
      </c>
      <c r="S32" s="436"/>
      <c r="T32" s="71" t="s">
        <v>9</v>
      </c>
      <c r="U32" s="280">
        <v>1.0227272727272727E-2</v>
      </c>
      <c r="V32" s="34">
        <v>1.0227272727272727E-2</v>
      </c>
      <c r="W32" s="170">
        <v>3.7461464204527763E-2</v>
      </c>
      <c r="X32" s="3">
        <v>-2.7234191477255035E-2</v>
      </c>
      <c r="Y32" s="222"/>
      <c r="Z32" s="221" t="s">
        <v>142</v>
      </c>
      <c r="AA32" s="221"/>
      <c r="AB32" s="52" t="s">
        <v>142</v>
      </c>
      <c r="AC32" s="52">
        <v>1203</v>
      </c>
      <c r="AD32" s="185"/>
    </row>
    <row r="33" spans="1:30" x14ac:dyDescent="0.2">
      <c r="A33" s="71" t="s">
        <v>29</v>
      </c>
      <c r="B33" s="31">
        <v>180</v>
      </c>
      <c r="C33" s="32">
        <v>142</v>
      </c>
      <c r="D33" s="32">
        <v>178</v>
      </c>
      <c r="E33" s="32">
        <v>171</v>
      </c>
      <c r="F33" s="32">
        <v>186</v>
      </c>
      <c r="G33" s="32">
        <v>174</v>
      </c>
      <c r="H33" s="32">
        <v>165</v>
      </c>
      <c r="I33" s="35">
        <v>168</v>
      </c>
      <c r="J33" s="66">
        <v>125</v>
      </c>
      <c r="K33" s="66">
        <v>167</v>
      </c>
      <c r="L33" s="66">
        <v>160</v>
      </c>
      <c r="M33" s="66">
        <v>169</v>
      </c>
      <c r="N33" s="66">
        <v>89</v>
      </c>
      <c r="O33" s="524">
        <v>80</v>
      </c>
      <c r="P33" s="138">
        <v>5.6249999999999911</v>
      </c>
      <c r="Q33" s="138">
        <v>35.20000000000001</v>
      </c>
      <c r="R33" s="138">
        <v>-6.1111111111111116</v>
      </c>
      <c r="S33" s="436"/>
      <c r="T33" s="71" t="s">
        <v>29</v>
      </c>
      <c r="U33" s="280">
        <v>9.6022727272727273E-2</v>
      </c>
      <c r="V33" s="34">
        <v>9.6022727272727273E-2</v>
      </c>
      <c r="W33" s="170">
        <v>7.2587425653162271E-2</v>
      </c>
      <c r="X33" s="3">
        <v>2.3435301619565002E-2</v>
      </c>
      <c r="Y33" s="222"/>
      <c r="Z33" s="221" t="s">
        <v>143</v>
      </c>
      <c r="AA33" s="221"/>
      <c r="AB33" s="52" t="s">
        <v>143</v>
      </c>
      <c r="AC33" s="52">
        <v>2331</v>
      </c>
      <c r="AD33" s="185"/>
    </row>
    <row r="34" spans="1:30" x14ac:dyDescent="0.2">
      <c r="A34" s="71" t="s">
        <v>4</v>
      </c>
      <c r="B34" s="31">
        <v>272</v>
      </c>
      <c r="C34" s="32">
        <v>247</v>
      </c>
      <c r="D34" s="32">
        <v>266</v>
      </c>
      <c r="E34" s="32">
        <v>265</v>
      </c>
      <c r="F34" s="32">
        <v>263</v>
      </c>
      <c r="G34" s="32">
        <v>269</v>
      </c>
      <c r="H34" s="32">
        <v>256</v>
      </c>
      <c r="I34" s="35">
        <v>286</v>
      </c>
      <c r="J34" s="66">
        <v>269</v>
      </c>
      <c r="K34" s="66">
        <v>287</v>
      </c>
      <c r="L34" s="66">
        <v>291</v>
      </c>
      <c r="M34" s="66">
        <v>339</v>
      </c>
      <c r="N34" s="66">
        <v>245</v>
      </c>
      <c r="O34" s="524">
        <v>94.000000000000014</v>
      </c>
      <c r="P34" s="138">
        <v>16.494845360824751</v>
      </c>
      <c r="Q34" s="138">
        <v>26.02230483271375</v>
      </c>
      <c r="R34" s="138">
        <v>24.632352941176471</v>
      </c>
      <c r="S34" s="436"/>
      <c r="T34" s="71" t="s">
        <v>4</v>
      </c>
      <c r="U34" s="280">
        <v>0.19261363636363638</v>
      </c>
      <c r="V34" s="34">
        <v>0.19261363636363638</v>
      </c>
      <c r="W34" s="170">
        <v>0.11288263320150718</v>
      </c>
      <c r="X34" s="3">
        <v>7.9731003162129194E-2</v>
      </c>
      <c r="Y34" s="222"/>
      <c r="Z34" s="221" t="s">
        <v>4</v>
      </c>
      <c r="AA34" s="221"/>
      <c r="AB34" s="52" t="s">
        <v>4</v>
      </c>
      <c r="AC34" s="52">
        <v>3625</v>
      </c>
      <c r="AD34" s="185"/>
    </row>
    <row r="35" spans="1:30" x14ac:dyDescent="0.2">
      <c r="A35" s="71" t="s">
        <v>202</v>
      </c>
      <c r="B35" s="31">
        <v>294</v>
      </c>
      <c r="C35" s="32">
        <v>274</v>
      </c>
      <c r="D35" s="32">
        <v>269</v>
      </c>
      <c r="E35" s="32">
        <v>288</v>
      </c>
      <c r="F35" s="32">
        <v>282</v>
      </c>
      <c r="G35" s="32">
        <v>334</v>
      </c>
      <c r="H35" s="32">
        <v>349</v>
      </c>
      <c r="I35" s="35">
        <v>325</v>
      </c>
      <c r="J35" s="66">
        <v>388</v>
      </c>
      <c r="K35" s="66">
        <v>392</v>
      </c>
      <c r="L35" s="66">
        <v>369</v>
      </c>
      <c r="M35" s="66">
        <v>402</v>
      </c>
      <c r="N35" s="66">
        <v>300</v>
      </c>
      <c r="O35" s="524">
        <v>102</v>
      </c>
      <c r="P35" s="138">
        <v>8.9430894308943021</v>
      </c>
      <c r="Q35" s="138">
        <v>3.6082474226804218</v>
      </c>
      <c r="R35" s="138">
        <v>36.734693877551017</v>
      </c>
      <c r="S35" s="436"/>
      <c r="T35" s="71" t="s">
        <v>14</v>
      </c>
      <c r="U35" s="280">
        <v>0.22840909090909092</v>
      </c>
      <c r="V35" s="34">
        <v>0.22840909090909092</v>
      </c>
      <c r="W35" s="170">
        <v>0.10042661850340984</v>
      </c>
      <c r="X35" s="3">
        <v>0.12798247240568109</v>
      </c>
      <c r="Y35" s="222"/>
      <c r="Z35" s="221" t="s">
        <v>144</v>
      </c>
      <c r="AA35" s="221"/>
      <c r="AB35" s="52" t="s">
        <v>144</v>
      </c>
      <c r="AC35" s="52">
        <v>3225</v>
      </c>
      <c r="AD35" s="185"/>
    </row>
    <row r="36" spans="1:30" x14ac:dyDescent="0.2">
      <c r="A36" s="71" t="s">
        <v>13</v>
      </c>
      <c r="B36" s="31">
        <v>181</v>
      </c>
      <c r="C36" s="32">
        <v>147</v>
      </c>
      <c r="D36" s="32">
        <v>163</v>
      </c>
      <c r="E36" s="32">
        <v>173</v>
      </c>
      <c r="F36" s="32">
        <v>209</v>
      </c>
      <c r="G36" s="32">
        <v>209</v>
      </c>
      <c r="H36" s="32">
        <v>211</v>
      </c>
      <c r="I36" s="35">
        <v>208</v>
      </c>
      <c r="J36" s="66">
        <v>242</v>
      </c>
      <c r="K36" s="66">
        <v>285</v>
      </c>
      <c r="L36" s="66">
        <v>291</v>
      </c>
      <c r="M36" s="66">
        <v>277</v>
      </c>
      <c r="N36" s="66">
        <v>137</v>
      </c>
      <c r="O36" s="524">
        <v>140</v>
      </c>
      <c r="P36" s="138">
        <v>-4.8109965635738883</v>
      </c>
      <c r="Q36" s="138">
        <v>14.462809917355379</v>
      </c>
      <c r="R36" s="138">
        <v>53.038674033149171</v>
      </c>
      <c r="S36" s="436"/>
      <c r="T36" s="71" t="s">
        <v>13</v>
      </c>
      <c r="U36" s="280">
        <v>0.15738636363636363</v>
      </c>
      <c r="V36" s="34">
        <v>0.15738636363636363</v>
      </c>
      <c r="W36" s="170">
        <v>0.21449257310123626</v>
      </c>
      <c r="X36" s="3">
        <v>-5.7106209464872631E-2</v>
      </c>
      <c r="Y36" s="222"/>
      <c r="Z36" s="221" t="s">
        <v>31</v>
      </c>
      <c r="AA36" s="221"/>
      <c r="AB36" s="52" t="s">
        <v>145</v>
      </c>
      <c r="AC36" s="52">
        <v>1015</v>
      </c>
      <c r="AD36" s="185"/>
    </row>
    <row r="37" spans="1:30" x14ac:dyDescent="0.2">
      <c r="A37" s="71" t="s">
        <v>8</v>
      </c>
      <c r="B37" s="31">
        <v>157</v>
      </c>
      <c r="C37" s="32">
        <v>158</v>
      </c>
      <c r="D37" s="32">
        <v>173</v>
      </c>
      <c r="E37" s="32">
        <v>170</v>
      </c>
      <c r="F37" s="32">
        <v>162</v>
      </c>
      <c r="G37" s="32">
        <v>156</v>
      </c>
      <c r="H37" s="32">
        <v>211</v>
      </c>
      <c r="I37" s="35">
        <v>162</v>
      </c>
      <c r="J37" s="66">
        <v>192</v>
      </c>
      <c r="K37" s="66">
        <v>200</v>
      </c>
      <c r="L37" s="66">
        <v>220</v>
      </c>
      <c r="M37" s="66">
        <v>210</v>
      </c>
      <c r="N37" s="66">
        <v>102.00000000000001</v>
      </c>
      <c r="O37" s="524">
        <v>107.99999999999999</v>
      </c>
      <c r="P37" s="138">
        <v>-4.5454545454545414</v>
      </c>
      <c r="Q37" s="138">
        <v>9.375</v>
      </c>
      <c r="R37" s="138">
        <v>33.757961783439484</v>
      </c>
      <c r="S37" s="436"/>
      <c r="T37" s="71" t="s">
        <v>8</v>
      </c>
      <c r="U37" s="280">
        <v>0.11931818181818182</v>
      </c>
      <c r="V37" s="34">
        <v>0.11931818181818182</v>
      </c>
      <c r="W37" s="170">
        <v>0.13717186186279701</v>
      </c>
      <c r="X37" s="3">
        <v>-1.7853680044615183E-2</v>
      </c>
      <c r="Y37" s="222"/>
      <c r="Z37" s="221" t="s">
        <v>147</v>
      </c>
      <c r="AA37" s="221"/>
      <c r="AB37" s="52" t="s">
        <v>146</v>
      </c>
      <c r="AC37" s="52">
        <v>5881</v>
      </c>
      <c r="AD37" s="185"/>
    </row>
    <row r="38" spans="1:30" x14ac:dyDescent="0.2">
      <c r="A38" s="71" t="s">
        <v>12</v>
      </c>
      <c r="B38" s="31">
        <v>83</v>
      </c>
      <c r="C38" s="32">
        <v>81</v>
      </c>
      <c r="D38" s="32">
        <v>124</v>
      </c>
      <c r="E38" s="32">
        <v>118</v>
      </c>
      <c r="F38" s="32">
        <v>111</v>
      </c>
      <c r="G38" s="32">
        <v>104</v>
      </c>
      <c r="H38" s="32">
        <v>136</v>
      </c>
      <c r="I38" s="35">
        <v>118</v>
      </c>
      <c r="J38" s="66">
        <v>133</v>
      </c>
      <c r="K38" s="66">
        <v>127</v>
      </c>
      <c r="L38" s="66">
        <v>133</v>
      </c>
      <c r="M38" s="66">
        <v>143</v>
      </c>
      <c r="N38" s="66">
        <v>59</v>
      </c>
      <c r="O38" s="524">
        <v>84</v>
      </c>
      <c r="P38" s="138">
        <v>7.5187969924812137</v>
      </c>
      <c r="Q38" s="138">
        <v>7.5187969924812137</v>
      </c>
      <c r="R38" s="138">
        <v>72.289156626506042</v>
      </c>
      <c r="S38" s="436"/>
      <c r="T38" s="71" t="s">
        <v>12</v>
      </c>
      <c r="U38" s="280">
        <v>8.1250000000000003E-2</v>
      </c>
      <c r="V38" s="34">
        <v>8.1250000000000003E-2</v>
      </c>
      <c r="W38" s="170">
        <v>0.18313455609877619</v>
      </c>
      <c r="X38" s="3">
        <v>-0.10188455609877618</v>
      </c>
      <c r="Y38" s="222"/>
      <c r="Z38" s="221" t="s">
        <v>146</v>
      </c>
      <c r="AA38" s="221"/>
      <c r="AB38" s="52" t="s">
        <v>147</v>
      </c>
      <c r="AC38" s="52">
        <v>4405</v>
      </c>
      <c r="AD38" s="185"/>
    </row>
    <row r="39" spans="1:30" ht="12.75" customHeight="1" thickBot="1" x14ac:dyDescent="0.25">
      <c r="A39" s="80" t="s">
        <v>28</v>
      </c>
      <c r="B39" s="81">
        <v>78</v>
      </c>
      <c r="C39" s="82">
        <v>54</v>
      </c>
      <c r="D39" s="82">
        <v>72</v>
      </c>
      <c r="E39" s="82">
        <v>70</v>
      </c>
      <c r="F39" s="82">
        <v>75</v>
      </c>
      <c r="G39" s="82">
        <v>87</v>
      </c>
      <c r="H39" s="82">
        <v>67</v>
      </c>
      <c r="I39" s="134">
        <v>72</v>
      </c>
      <c r="J39" s="91">
        <v>80</v>
      </c>
      <c r="K39" s="91">
        <v>79</v>
      </c>
      <c r="L39" s="91">
        <v>101</v>
      </c>
      <c r="M39" s="91">
        <v>90</v>
      </c>
      <c r="N39" s="91">
        <v>33</v>
      </c>
      <c r="O39" s="319">
        <v>57</v>
      </c>
      <c r="P39" s="139">
        <v>-10.89108910891089</v>
      </c>
      <c r="Q39" s="139">
        <v>12.5</v>
      </c>
      <c r="R39" s="139">
        <v>15.384615384615374</v>
      </c>
      <c r="S39" s="436"/>
      <c r="T39" s="80" t="s">
        <v>28</v>
      </c>
      <c r="U39" s="282">
        <v>5.113636363636364E-2</v>
      </c>
      <c r="V39" s="87">
        <v>5.113636363636364E-2</v>
      </c>
      <c r="W39" s="171">
        <v>3.1607137296422012E-2</v>
      </c>
      <c r="X39" s="88">
        <v>1.9529226339941627E-2</v>
      </c>
      <c r="Y39" s="222"/>
      <c r="Z39" s="221" t="s">
        <v>145</v>
      </c>
      <c r="AA39" s="221"/>
      <c r="AB39" s="52" t="s">
        <v>31</v>
      </c>
      <c r="AC39" s="52">
        <v>6888</v>
      </c>
      <c r="AD39" s="185"/>
    </row>
    <row r="40" spans="1:30" x14ac:dyDescent="0.2">
      <c r="A40" s="79" t="s">
        <v>15</v>
      </c>
      <c r="B40" s="371">
        <v>1367</v>
      </c>
      <c r="C40" s="371">
        <v>1237</v>
      </c>
      <c r="D40" s="371">
        <v>1352</v>
      </c>
      <c r="E40" s="371">
        <v>1383</v>
      </c>
      <c r="F40" s="371">
        <v>1377</v>
      </c>
      <c r="G40" s="371">
        <v>1433</v>
      </c>
      <c r="H40" s="371">
        <v>1500</v>
      </c>
      <c r="I40" s="372">
        <v>1450</v>
      </c>
      <c r="J40" s="372">
        <v>1556</v>
      </c>
      <c r="K40" s="372">
        <v>1677</v>
      </c>
      <c r="L40" s="372">
        <v>1686</v>
      </c>
      <c r="M40" s="372">
        <v>1760</v>
      </c>
      <c r="N40" s="372">
        <v>1058</v>
      </c>
      <c r="O40" s="372">
        <v>702</v>
      </c>
      <c r="P40" s="380">
        <v>4.3890865954922864</v>
      </c>
      <c r="Q40" s="380">
        <v>13.110539845758362</v>
      </c>
      <c r="R40" s="380">
        <v>28.749085588880764</v>
      </c>
      <c r="S40" s="437"/>
      <c r="T40" s="79" t="s">
        <v>15</v>
      </c>
      <c r="U40" s="281">
        <v>1</v>
      </c>
      <c r="V40" s="86">
        <v>1</v>
      </c>
      <c r="W40" s="172">
        <v>1</v>
      </c>
      <c r="X40" s="86">
        <v>0</v>
      </c>
      <c r="Y40" s="186"/>
      <c r="Z40" s="221"/>
      <c r="AA40" s="221"/>
      <c r="AB40" s="52"/>
      <c r="AC40" s="52">
        <v>32113</v>
      </c>
      <c r="AD40" s="185"/>
    </row>
    <row r="41" spans="1:30" x14ac:dyDescent="0.2">
      <c r="A41" s="110" t="s">
        <v>209</v>
      </c>
      <c r="B41" s="127"/>
      <c r="C41" s="127"/>
      <c r="D41" s="127"/>
      <c r="E41" s="127"/>
      <c r="F41" s="127"/>
      <c r="G41" s="127"/>
      <c r="H41" s="127"/>
      <c r="I41" s="127"/>
      <c r="J41" s="365"/>
      <c r="K41" s="365"/>
      <c r="L41" s="365"/>
      <c r="M41" s="365"/>
      <c r="N41" s="365"/>
      <c r="P41" s="379"/>
      <c r="Q41" s="378"/>
      <c r="R41" s="378"/>
      <c r="S41" s="378"/>
      <c r="T41" s="110" t="s">
        <v>209</v>
      </c>
      <c r="U41" s="110"/>
      <c r="V41" s="135">
        <v>1760</v>
      </c>
      <c r="W41" s="188">
        <v>1</v>
      </c>
      <c r="X41" s="188">
        <v>0</v>
      </c>
      <c r="Y41" s="186"/>
      <c r="Z41" s="25"/>
      <c r="AA41" s="25"/>
      <c r="AD41" s="185"/>
    </row>
    <row r="42" spans="1:30" ht="15.75" x14ac:dyDescent="0.25">
      <c r="L42" s="385"/>
      <c r="M42" s="385"/>
      <c r="N42" s="384"/>
      <c r="T42" s="5" t="s">
        <v>195</v>
      </c>
      <c r="U42" s="5"/>
      <c r="Y42" s="186"/>
      <c r="AD42" s="185"/>
    </row>
    <row r="43" spans="1:30" ht="15.75" x14ac:dyDescent="0.25">
      <c r="A43" s="24"/>
      <c r="L43" s="384"/>
      <c r="M43" s="384"/>
      <c r="N43" s="384"/>
      <c r="O43" s="16"/>
      <c r="P43" s="16"/>
      <c r="Q43" s="16"/>
      <c r="R43" s="438"/>
      <c r="S43" s="438"/>
      <c r="U43" s="5"/>
      <c r="V43" s="629" t="s">
        <v>346</v>
      </c>
      <c r="W43" s="629"/>
      <c r="X43" s="629"/>
      <c r="Z43" s="25"/>
      <c r="AA43" s="25"/>
    </row>
    <row r="44" spans="1:30" ht="29.25" customHeight="1" x14ac:dyDescent="0.2">
      <c r="A44" s="33" t="s">
        <v>85</v>
      </c>
      <c r="B44" s="33"/>
      <c r="C44" s="16"/>
      <c r="P44" s="628" t="s">
        <v>263</v>
      </c>
      <c r="Q44" s="628"/>
      <c r="R44" s="628"/>
      <c r="S44" s="381"/>
      <c r="T44" s="106"/>
      <c r="U44" s="283" t="s">
        <v>92</v>
      </c>
      <c r="V44" s="283" t="s">
        <v>92</v>
      </c>
      <c r="W44" s="633" t="s">
        <v>185</v>
      </c>
      <c r="X44" s="632" t="s">
        <v>186</v>
      </c>
      <c r="Y44" s="186"/>
      <c r="AD44" s="185"/>
    </row>
    <row r="45" spans="1:30" x14ac:dyDescent="0.2">
      <c r="A45" s="28" t="s">
        <v>88</v>
      </c>
      <c r="B45" s="29">
        <v>2012</v>
      </c>
      <c r="C45" s="30">
        <v>2013</v>
      </c>
      <c r="D45" s="30">
        <v>2014</v>
      </c>
      <c r="E45" s="30">
        <v>2015</v>
      </c>
      <c r="F45" s="30">
        <v>2016</v>
      </c>
      <c r="G45" s="30">
        <v>2017</v>
      </c>
      <c r="H45" s="30">
        <v>2018</v>
      </c>
      <c r="I45" s="30">
        <v>2019</v>
      </c>
      <c r="J45" s="30">
        <v>2020</v>
      </c>
      <c r="K45" s="30">
        <v>2021</v>
      </c>
      <c r="L45" s="30">
        <v>2022</v>
      </c>
      <c r="M45" s="30">
        <v>2023</v>
      </c>
      <c r="N45" s="30" t="s">
        <v>246</v>
      </c>
      <c r="O45" s="30" t="s">
        <v>247</v>
      </c>
      <c r="P45" s="136" t="s">
        <v>261</v>
      </c>
      <c r="Q45" s="136" t="s">
        <v>262</v>
      </c>
      <c r="R45" s="136" t="s">
        <v>284</v>
      </c>
      <c r="S45" s="381"/>
      <c r="T45" s="28" t="s">
        <v>88</v>
      </c>
      <c r="U45" s="382">
        <v>2023</v>
      </c>
      <c r="V45" s="383" t="s">
        <v>347</v>
      </c>
      <c r="W45" s="633"/>
      <c r="X45" s="632"/>
      <c r="Y45" s="186"/>
      <c r="AD45" s="185"/>
    </row>
    <row r="46" spans="1:30" x14ac:dyDescent="0.2">
      <c r="A46" s="32" t="s">
        <v>33</v>
      </c>
      <c r="B46" s="32">
        <v>868</v>
      </c>
      <c r="C46" s="32">
        <v>797</v>
      </c>
      <c r="D46" s="32">
        <v>820</v>
      </c>
      <c r="E46" s="32">
        <v>852</v>
      </c>
      <c r="F46" s="32">
        <v>820</v>
      </c>
      <c r="G46" s="32">
        <v>877</v>
      </c>
      <c r="H46" s="32">
        <v>875</v>
      </c>
      <c r="I46" s="35">
        <v>890</v>
      </c>
      <c r="J46" s="35">
        <v>909</v>
      </c>
      <c r="K46" s="35">
        <v>986</v>
      </c>
      <c r="L46" s="35">
        <v>941</v>
      </c>
      <c r="M46" s="35">
        <v>1040</v>
      </c>
      <c r="N46" s="35">
        <v>727</v>
      </c>
      <c r="O46" s="35">
        <v>313</v>
      </c>
      <c r="P46" s="138">
        <v>10.520722635494151</v>
      </c>
      <c r="Q46" s="138">
        <v>14.411441144114413</v>
      </c>
      <c r="R46" s="138">
        <v>19.815668202764968</v>
      </c>
      <c r="S46" s="436"/>
      <c r="T46" s="32" t="s">
        <v>33</v>
      </c>
      <c r="U46" s="280">
        <v>0.59090909090909094</v>
      </c>
      <c r="V46" s="34">
        <v>0.59090909090909094</v>
      </c>
      <c r="W46" s="223">
        <v>0.43359387164076857</v>
      </c>
      <c r="X46" s="107">
        <v>0.15731521926832237</v>
      </c>
      <c r="Y46" s="186"/>
      <c r="AD46" s="185"/>
    </row>
    <row r="47" spans="1:30" x14ac:dyDescent="0.2">
      <c r="A47" s="32" t="s">
        <v>65</v>
      </c>
      <c r="B47" s="32">
        <v>338</v>
      </c>
      <c r="C47" s="32">
        <v>305</v>
      </c>
      <c r="D47" s="32">
        <v>336</v>
      </c>
      <c r="E47" s="32">
        <v>343</v>
      </c>
      <c r="F47" s="32">
        <v>371</v>
      </c>
      <c r="G47" s="32">
        <v>365</v>
      </c>
      <c r="H47" s="32">
        <v>422</v>
      </c>
      <c r="I47" s="35">
        <v>370</v>
      </c>
      <c r="J47" s="35">
        <v>434</v>
      </c>
      <c r="K47" s="35">
        <v>485</v>
      </c>
      <c r="L47" s="35">
        <v>511</v>
      </c>
      <c r="M47" s="35">
        <v>487</v>
      </c>
      <c r="N47" s="35">
        <v>239</v>
      </c>
      <c r="O47" s="35">
        <v>248</v>
      </c>
      <c r="P47" s="138">
        <v>-4.6966731898238745</v>
      </c>
      <c r="Q47" s="138">
        <v>12.211981566820285</v>
      </c>
      <c r="R47" s="138">
        <v>44.08284023668638</v>
      </c>
      <c r="S47" s="436"/>
      <c r="T47" s="32" t="s">
        <v>65</v>
      </c>
      <c r="U47" s="280">
        <v>0.27670454545454548</v>
      </c>
      <c r="V47" s="34">
        <v>0.27670454545454548</v>
      </c>
      <c r="W47" s="223">
        <v>0.35166443496403327</v>
      </c>
      <c r="X47" s="107">
        <v>-7.4959889509487815E-2</v>
      </c>
      <c r="Y47" s="186"/>
      <c r="AD47" s="185"/>
    </row>
    <row r="48" spans="1:30" ht="13.5" thickBot="1" x14ac:dyDescent="0.25">
      <c r="A48" s="82" t="s">
        <v>32</v>
      </c>
      <c r="B48" s="82">
        <v>161</v>
      </c>
      <c r="C48" s="82">
        <v>135</v>
      </c>
      <c r="D48" s="82">
        <v>196</v>
      </c>
      <c r="E48" s="82">
        <v>188</v>
      </c>
      <c r="F48" s="82">
        <v>186</v>
      </c>
      <c r="G48" s="82">
        <v>191</v>
      </c>
      <c r="H48" s="82">
        <v>203</v>
      </c>
      <c r="I48" s="134">
        <v>190</v>
      </c>
      <c r="J48" s="134">
        <v>213</v>
      </c>
      <c r="K48" s="134">
        <v>206</v>
      </c>
      <c r="L48" s="134">
        <v>234</v>
      </c>
      <c r="M48" s="134">
        <v>233</v>
      </c>
      <c r="N48" s="134">
        <v>92</v>
      </c>
      <c r="O48" s="134">
        <v>141</v>
      </c>
      <c r="P48" s="139">
        <v>-0.42735042735042583</v>
      </c>
      <c r="Q48" s="139">
        <v>9.3896713615023497</v>
      </c>
      <c r="R48" s="139">
        <v>44.720496894409933</v>
      </c>
      <c r="S48" s="436"/>
      <c r="T48" s="82" t="s">
        <v>32</v>
      </c>
      <c r="U48" s="282">
        <v>0.13238636363636364</v>
      </c>
      <c r="V48" s="87">
        <v>0.13238636363636364</v>
      </c>
      <c r="W48" s="224">
        <v>0.21474169339519819</v>
      </c>
      <c r="X48" s="108">
        <v>-8.2355329758834556E-2</v>
      </c>
      <c r="Y48" s="186"/>
      <c r="AD48" s="185"/>
    </row>
    <row r="49" spans="1:30" x14ac:dyDescent="0.2">
      <c r="A49" s="77" t="s">
        <v>15</v>
      </c>
      <c r="B49" s="77">
        <v>1367</v>
      </c>
      <c r="C49" s="77">
        <v>1237</v>
      </c>
      <c r="D49" s="77">
        <v>1352</v>
      </c>
      <c r="E49" s="77">
        <v>1383</v>
      </c>
      <c r="F49" s="77">
        <v>1377</v>
      </c>
      <c r="G49" s="77">
        <v>1433</v>
      </c>
      <c r="H49" s="77">
        <v>1500</v>
      </c>
      <c r="I49" s="77">
        <v>1450</v>
      </c>
      <c r="J49" s="135">
        <v>1556</v>
      </c>
      <c r="K49" s="135">
        <v>1677</v>
      </c>
      <c r="L49" s="135">
        <v>1686</v>
      </c>
      <c r="M49" s="135">
        <v>1760</v>
      </c>
      <c r="N49" s="135">
        <v>1058</v>
      </c>
      <c r="O49" s="135">
        <v>702</v>
      </c>
      <c r="P49" s="380">
        <v>4.3890865954922864</v>
      </c>
      <c r="Q49" s="380">
        <v>13.110539845758362</v>
      </c>
      <c r="R49" s="380">
        <v>28.749085588880764</v>
      </c>
      <c r="S49" s="437"/>
      <c r="T49" s="77" t="s">
        <v>15</v>
      </c>
      <c r="U49" s="281">
        <v>1</v>
      </c>
      <c r="V49" s="86">
        <v>1</v>
      </c>
      <c r="W49" s="225">
        <v>1</v>
      </c>
      <c r="X49" s="109">
        <v>0</v>
      </c>
      <c r="Y49" s="186"/>
      <c r="AD49" s="185"/>
    </row>
    <row r="50" spans="1:30" x14ac:dyDescent="0.2">
      <c r="A50" s="110" t="s">
        <v>209</v>
      </c>
      <c r="T50" s="110" t="s">
        <v>209</v>
      </c>
      <c r="Y50" s="186"/>
      <c r="AD50" s="185"/>
    </row>
    <row r="51" spans="1:30" x14ac:dyDescent="0.2">
      <c r="A51" s="110"/>
      <c r="P51" s="25"/>
      <c r="Q51" s="25"/>
    </row>
    <row r="52" spans="1:30" x14ac:dyDescent="0.2">
      <c r="A52" s="630" t="s">
        <v>86</v>
      </c>
      <c r="B52" s="630"/>
      <c r="C52" s="630"/>
      <c r="P52" s="25"/>
      <c r="Q52" s="25"/>
    </row>
    <row r="53" spans="1:30" x14ac:dyDescent="0.2">
      <c r="A53" s="28" t="s">
        <v>88</v>
      </c>
      <c r="B53" s="30">
        <v>2012</v>
      </c>
      <c r="C53" s="30">
        <v>2013</v>
      </c>
      <c r="D53" s="30">
        <v>2014</v>
      </c>
      <c r="E53" s="30">
        <v>2015</v>
      </c>
      <c r="F53" s="30">
        <v>2016</v>
      </c>
      <c r="G53" s="30">
        <v>2017</v>
      </c>
      <c r="H53" s="136">
        <v>2018</v>
      </c>
      <c r="I53" s="136">
        <v>2019</v>
      </c>
      <c r="J53" s="136">
        <v>2020</v>
      </c>
      <c r="K53" s="136">
        <v>2021</v>
      </c>
      <c r="L53" s="136">
        <v>2022</v>
      </c>
      <c r="M53" s="136">
        <v>2023</v>
      </c>
      <c r="N53" s="136" t="s">
        <v>246</v>
      </c>
      <c r="O53" s="136" t="s">
        <v>247</v>
      </c>
      <c r="P53" s="381"/>
      <c r="Q53" s="381"/>
      <c r="R53" s="381"/>
      <c r="S53" s="381"/>
    </row>
    <row r="54" spans="1:30" x14ac:dyDescent="0.2">
      <c r="A54" s="32" t="s">
        <v>33</v>
      </c>
      <c r="B54" s="36">
        <v>0.63496708119970735</v>
      </c>
      <c r="C54" s="36">
        <v>0.64430072756669365</v>
      </c>
      <c r="D54" s="36">
        <v>0.60650887573964496</v>
      </c>
      <c r="E54" s="36">
        <v>0.61605206073752716</v>
      </c>
      <c r="F54" s="36">
        <v>0.59549745824255629</v>
      </c>
      <c r="G54" s="36">
        <v>0.61200279134682489</v>
      </c>
      <c r="H54" s="48">
        <v>0.58333333333333337</v>
      </c>
      <c r="I54" s="48">
        <v>0.61379310344827587</v>
      </c>
      <c r="J54" s="48">
        <v>0.58419023136246784</v>
      </c>
      <c r="K54" s="48">
        <v>0.58795468097793679</v>
      </c>
      <c r="L54" s="48">
        <v>0.55812574139976279</v>
      </c>
      <c r="M54" s="48">
        <v>0.59090909090909094</v>
      </c>
      <c r="N54" s="48">
        <v>0.68714555765595464</v>
      </c>
      <c r="O54" s="48">
        <v>0.44586894586894588</v>
      </c>
      <c r="P54" s="377"/>
      <c r="Q54" s="377"/>
      <c r="R54" s="377"/>
      <c r="S54" s="377"/>
    </row>
    <row r="55" spans="1:30" x14ac:dyDescent="0.2">
      <c r="A55" s="32" t="s">
        <v>31</v>
      </c>
      <c r="B55" s="36">
        <v>0.13240673006583761</v>
      </c>
      <c r="C55" s="36">
        <v>0.11883589329021826</v>
      </c>
      <c r="D55" s="36">
        <v>0.1205621301775148</v>
      </c>
      <c r="E55" s="36">
        <v>0.12509038322487345</v>
      </c>
      <c r="F55" s="36">
        <v>0.15177923021060277</v>
      </c>
      <c r="G55" s="36">
        <v>0.25471039776692256</v>
      </c>
      <c r="H55" s="48">
        <v>0.28133333333333332</v>
      </c>
      <c r="I55" s="48">
        <v>0.25517241379310346</v>
      </c>
      <c r="J55" s="48">
        <v>0.27892030848329047</v>
      </c>
      <c r="K55" s="48">
        <v>0.28920691711389385</v>
      </c>
      <c r="L55" s="48">
        <v>0.30308422301304866</v>
      </c>
      <c r="M55" s="48">
        <v>0.27670454545454548</v>
      </c>
      <c r="N55" s="48">
        <v>0.22589792060491493</v>
      </c>
      <c r="O55" s="48">
        <v>0.35327635327635326</v>
      </c>
      <c r="P55" s="377"/>
      <c r="Q55" s="377"/>
      <c r="R55" s="377"/>
      <c r="S55" s="377"/>
    </row>
    <row r="56" spans="1:30" ht="13.5" thickBot="1" x14ac:dyDescent="0.25">
      <c r="A56" s="82" t="s">
        <v>32</v>
      </c>
      <c r="B56" s="85">
        <v>0.11777615215801024</v>
      </c>
      <c r="C56" s="85">
        <v>0.10913500404203719</v>
      </c>
      <c r="D56" s="85">
        <v>0.14497041420118342</v>
      </c>
      <c r="E56" s="85">
        <v>0.13593637020968907</v>
      </c>
      <c r="F56" s="85">
        <v>0.13507625272331156</v>
      </c>
      <c r="G56" s="85">
        <v>0.1332868108862526</v>
      </c>
      <c r="H56" s="94">
        <v>0.13533333333333333</v>
      </c>
      <c r="I56" s="94">
        <v>0.1310344827586207</v>
      </c>
      <c r="J56" s="94">
        <v>0.13688946015424164</v>
      </c>
      <c r="K56" s="94">
        <v>0.12283840190816935</v>
      </c>
      <c r="L56" s="94">
        <v>0.13879003558718861</v>
      </c>
      <c r="M56" s="94">
        <v>0.13238636363636364</v>
      </c>
      <c r="N56" s="94">
        <v>8.6956521739130432E-2</v>
      </c>
      <c r="O56" s="94">
        <v>0.20085470085470086</v>
      </c>
      <c r="P56" s="377"/>
      <c r="Q56" s="377"/>
      <c r="R56" s="377"/>
      <c r="S56" s="377"/>
    </row>
    <row r="57" spans="1:30" x14ac:dyDescent="0.2">
      <c r="A57" s="77" t="s">
        <v>15</v>
      </c>
      <c r="B57" s="83">
        <v>1</v>
      </c>
      <c r="C57" s="83">
        <v>1</v>
      </c>
      <c r="D57" s="83">
        <v>1</v>
      </c>
      <c r="E57" s="83">
        <v>1</v>
      </c>
      <c r="F57" s="83">
        <v>1</v>
      </c>
      <c r="G57" s="84">
        <v>1</v>
      </c>
      <c r="H57" s="93">
        <v>1</v>
      </c>
      <c r="I57" s="93">
        <v>1</v>
      </c>
      <c r="J57" s="93">
        <v>1</v>
      </c>
      <c r="K57" s="93">
        <v>1</v>
      </c>
      <c r="L57" s="93">
        <v>1</v>
      </c>
      <c r="M57" s="93">
        <v>1</v>
      </c>
      <c r="N57" s="93">
        <v>1</v>
      </c>
      <c r="O57" s="93">
        <v>1</v>
      </c>
      <c r="P57" s="56"/>
      <c r="Q57" s="56"/>
      <c r="R57" s="56"/>
      <c r="S57" s="56"/>
    </row>
    <row r="58" spans="1:30" x14ac:dyDescent="0.2">
      <c r="A58" s="110" t="s">
        <v>209</v>
      </c>
      <c r="B58" s="4"/>
      <c r="C58" s="4"/>
      <c r="D58" s="4"/>
      <c r="E58" s="4"/>
      <c r="F58" s="4"/>
      <c r="G58" s="4"/>
      <c r="H58" s="4"/>
      <c r="I58" s="4"/>
    </row>
    <row r="60" spans="1:30" ht="28.5" customHeight="1" x14ac:dyDescent="0.2">
      <c r="A60" s="5" t="s">
        <v>204</v>
      </c>
      <c r="C60" s="16"/>
      <c r="D60" s="16"/>
      <c r="E60" s="16"/>
      <c r="N60" s="628" t="s">
        <v>285</v>
      </c>
      <c r="O60" s="628"/>
      <c r="P60" s="628"/>
      <c r="R60"/>
      <c r="S60"/>
      <c r="Y60"/>
    </row>
    <row r="61" spans="1:30" ht="24" customHeight="1" x14ac:dyDescent="0.2">
      <c r="A61" s="28" t="s">
        <v>87</v>
      </c>
      <c r="B61" s="29">
        <v>2012</v>
      </c>
      <c r="C61" s="30">
        <v>2013</v>
      </c>
      <c r="D61" s="30">
        <v>2014</v>
      </c>
      <c r="E61" s="30">
        <v>2015</v>
      </c>
      <c r="F61" s="30">
        <v>2016</v>
      </c>
      <c r="G61" s="30">
        <v>2017</v>
      </c>
      <c r="H61" s="30">
        <v>2018</v>
      </c>
      <c r="I61" s="30">
        <v>2019</v>
      </c>
      <c r="J61" s="136">
        <v>2020</v>
      </c>
      <c r="K61" s="136">
        <v>2021</v>
      </c>
      <c r="L61" s="136">
        <v>2022</v>
      </c>
      <c r="M61" s="136">
        <v>2023</v>
      </c>
      <c r="N61" s="136" t="s">
        <v>261</v>
      </c>
      <c r="O61" s="136" t="s">
        <v>262</v>
      </c>
      <c r="P61" s="136" t="s">
        <v>284</v>
      </c>
      <c r="R61"/>
      <c r="S61"/>
      <c r="Y61"/>
    </row>
    <row r="62" spans="1:30" x14ac:dyDescent="0.2">
      <c r="A62" s="71" t="s">
        <v>10</v>
      </c>
      <c r="B62" s="526">
        <v>5.5596196049743964</v>
      </c>
      <c r="C62" s="528">
        <v>8.1649151172190777</v>
      </c>
      <c r="D62" s="528">
        <v>5.2514792899408285</v>
      </c>
      <c r="E62" s="528">
        <v>6.3629790310918297</v>
      </c>
      <c r="F62" s="528">
        <v>4.5025417574437183</v>
      </c>
      <c r="G62" s="528">
        <v>4.7452896022330782</v>
      </c>
      <c r="H62" s="528">
        <v>4.4666666666666668</v>
      </c>
      <c r="I62" s="529">
        <v>5.3793103448275863</v>
      </c>
      <c r="J62" s="354">
        <v>5.8483290488431878</v>
      </c>
      <c r="K62" s="354">
        <v>5.6648777579010137</v>
      </c>
      <c r="L62" s="354">
        <v>5.1008303677342823</v>
      </c>
      <c r="M62" s="354">
        <v>5.4545454545454541</v>
      </c>
      <c r="N62" s="138">
        <v>0.35371508681117181</v>
      </c>
      <c r="O62" s="138">
        <v>-0.39378359429773369</v>
      </c>
      <c r="P62" s="138">
        <v>-0.1050741504289423</v>
      </c>
      <c r="S62"/>
      <c r="Y62"/>
    </row>
    <row r="63" spans="1:30" x14ac:dyDescent="0.2">
      <c r="A63" s="71" t="s">
        <v>11</v>
      </c>
      <c r="B63" s="526">
        <v>1.4630577907827358</v>
      </c>
      <c r="C63" s="528">
        <v>1.6976556184316896</v>
      </c>
      <c r="D63" s="528">
        <v>1.7751479289940828</v>
      </c>
      <c r="E63" s="528">
        <v>1.735357917570499</v>
      </c>
      <c r="F63" s="528">
        <v>0.94408133623819901</v>
      </c>
      <c r="G63" s="528">
        <v>1.1863224005582695</v>
      </c>
      <c r="H63" s="528">
        <v>1.4666666666666666</v>
      </c>
      <c r="I63" s="529">
        <v>1.3103448275862069</v>
      </c>
      <c r="J63" s="354">
        <v>1.0282776349614395</v>
      </c>
      <c r="K63" s="354">
        <v>1.3714967203339297</v>
      </c>
      <c r="L63" s="354">
        <v>1.0676156583629894</v>
      </c>
      <c r="M63" s="354">
        <v>0.90909090909090906</v>
      </c>
      <c r="N63" s="138">
        <v>-0.15852474927208038</v>
      </c>
      <c r="O63" s="138">
        <v>-0.11918672587053047</v>
      </c>
      <c r="P63" s="138">
        <v>-0.55396688169182673</v>
      </c>
      <c r="S63"/>
      <c r="Y63"/>
    </row>
    <row r="64" spans="1:30" x14ac:dyDescent="0.2">
      <c r="A64" s="71" t="s">
        <v>9</v>
      </c>
      <c r="B64" s="526">
        <v>1.9019751280175567</v>
      </c>
      <c r="C64" s="528">
        <v>0.97008892481810838</v>
      </c>
      <c r="D64" s="528">
        <v>0.8875739644970414</v>
      </c>
      <c r="E64" s="528">
        <v>1.1569052783803326</v>
      </c>
      <c r="F64" s="528">
        <v>1.0167029774872911</v>
      </c>
      <c r="G64" s="528">
        <v>1.0467550593161199</v>
      </c>
      <c r="H64" s="528">
        <v>1.0666666666666667</v>
      </c>
      <c r="I64" s="529">
        <v>0.96551724137931039</v>
      </c>
      <c r="J64" s="354">
        <v>1.2853470437017995</v>
      </c>
      <c r="K64" s="354">
        <v>1.3118664281454979</v>
      </c>
      <c r="L64" s="354">
        <v>1.0083036773428233</v>
      </c>
      <c r="M64" s="354">
        <v>1.0227272727272727</v>
      </c>
      <c r="N64" s="138">
        <v>1.4423595384449373E-2</v>
      </c>
      <c r="O64" s="138">
        <v>-0.26261977097452682</v>
      </c>
      <c r="P64" s="138">
        <v>-0.87924785529028404</v>
      </c>
      <c r="S64"/>
      <c r="Y64"/>
    </row>
    <row r="65" spans="1:25" x14ac:dyDescent="0.2">
      <c r="A65" s="71" t="s">
        <v>29</v>
      </c>
      <c r="B65" s="526">
        <v>13.167520117044623</v>
      </c>
      <c r="C65" s="528">
        <v>11.479385610347617</v>
      </c>
      <c r="D65" s="528">
        <v>13.165680473372781</v>
      </c>
      <c r="E65" s="528">
        <v>12.364425162689804</v>
      </c>
      <c r="F65" s="528">
        <v>13.507625272331156</v>
      </c>
      <c r="G65" s="528">
        <v>12.142358688066993</v>
      </c>
      <c r="H65" s="528">
        <v>11</v>
      </c>
      <c r="I65" s="529">
        <v>11.586206896551724</v>
      </c>
      <c r="J65" s="354">
        <v>8.033419023136247</v>
      </c>
      <c r="K65" s="354">
        <v>9.9582587954680974</v>
      </c>
      <c r="L65" s="354">
        <v>9.4899169632265714</v>
      </c>
      <c r="M65" s="354">
        <v>9.6022727272727266</v>
      </c>
      <c r="N65" s="138">
        <v>0.11235576404615522</v>
      </c>
      <c r="O65" s="138">
        <v>1.5688537041364796</v>
      </c>
      <c r="P65" s="138">
        <v>-3.5652473897718959</v>
      </c>
      <c r="S65"/>
      <c r="Y65"/>
    </row>
    <row r="66" spans="1:25" x14ac:dyDescent="0.2">
      <c r="A66" s="71" t="s">
        <v>4</v>
      </c>
      <c r="B66" s="526">
        <v>19.897585954645209</v>
      </c>
      <c r="C66" s="528">
        <v>19.967663702506062</v>
      </c>
      <c r="D66" s="528">
        <v>19.674556213017752</v>
      </c>
      <c r="E66" s="528">
        <v>19.161243673174258</v>
      </c>
      <c r="F66" s="528">
        <v>19.099491648511258</v>
      </c>
      <c r="G66" s="528">
        <v>18.771807397069086</v>
      </c>
      <c r="H66" s="528">
        <v>17.066666666666666</v>
      </c>
      <c r="I66" s="529">
        <v>19.724137931034484</v>
      </c>
      <c r="J66" s="354">
        <v>17.287917737789201</v>
      </c>
      <c r="K66" s="354">
        <v>17.113893858079905</v>
      </c>
      <c r="L66" s="354">
        <v>17.259786476868328</v>
      </c>
      <c r="M66" s="354">
        <v>19.261363636363637</v>
      </c>
      <c r="N66" s="138">
        <v>2.0015771594953087</v>
      </c>
      <c r="O66" s="138">
        <v>1.9734458985744361</v>
      </c>
      <c r="P66" s="138">
        <v>-0.63622231828157183</v>
      </c>
      <c r="S66"/>
      <c r="Y66"/>
    </row>
    <row r="67" spans="1:25" x14ac:dyDescent="0.2">
      <c r="A67" s="71" t="s">
        <v>202</v>
      </c>
      <c r="B67" s="526">
        <v>21.506949524506219</v>
      </c>
      <c r="C67" s="528">
        <v>22.150363783346808</v>
      </c>
      <c r="D67" s="528">
        <v>19.896449704142011</v>
      </c>
      <c r="E67" s="528">
        <v>20.824295010845987</v>
      </c>
      <c r="F67" s="528">
        <v>20.479302832244009</v>
      </c>
      <c r="G67" s="528">
        <v>23.307745987438938</v>
      </c>
      <c r="H67" s="528">
        <v>23.266666666666666</v>
      </c>
      <c r="I67" s="529">
        <v>22.413793103448278</v>
      </c>
      <c r="J67" s="354">
        <v>24.935732647814909</v>
      </c>
      <c r="K67" s="354">
        <v>23.375074537865238</v>
      </c>
      <c r="L67" s="354">
        <v>21.886120996441282</v>
      </c>
      <c r="M67" s="354">
        <v>22.840909090909093</v>
      </c>
      <c r="N67" s="138">
        <v>0.95478809446781199</v>
      </c>
      <c r="O67" s="138">
        <v>-2.0948235569058156</v>
      </c>
      <c r="P67" s="138">
        <v>1.3339595664028749</v>
      </c>
      <c r="S67"/>
      <c r="Y67"/>
    </row>
    <row r="68" spans="1:25" x14ac:dyDescent="0.2">
      <c r="A68" s="71" t="s">
        <v>13</v>
      </c>
      <c r="B68" s="526">
        <v>13.240673006583762</v>
      </c>
      <c r="C68" s="528">
        <v>11.883589329021827</v>
      </c>
      <c r="D68" s="528">
        <v>12.05621301775148</v>
      </c>
      <c r="E68" s="528">
        <v>12.509038322487346</v>
      </c>
      <c r="F68" s="528">
        <v>15.177923021060277</v>
      </c>
      <c r="G68" s="528">
        <v>14.584787159804605</v>
      </c>
      <c r="H68" s="528">
        <v>14.066666666666666</v>
      </c>
      <c r="I68" s="529">
        <v>14.344827586206895</v>
      </c>
      <c r="J68" s="354">
        <v>15.552699228791775</v>
      </c>
      <c r="K68" s="354">
        <v>16.994633273703041</v>
      </c>
      <c r="L68" s="354">
        <v>17.259786476868328</v>
      </c>
      <c r="M68" s="354">
        <v>15.738636363636363</v>
      </c>
      <c r="N68" s="138">
        <v>-1.5211501132319647</v>
      </c>
      <c r="O68" s="138">
        <v>0.18593713484458796</v>
      </c>
      <c r="P68" s="138">
        <v>2.4979633570526012</v>
      </c>
      <c r="S68"/>
      <c r="Y68"/>
    </row>
    <row r="69" spans="1:25" x14ac:dyDescent="0.2">
      <c r="A69" s="71" t="s">
        <v>8</v>
      </c>
      <c r="B69" s="526">
        <v>11.485003657644477</v>
      </c>
      <c r="C69" s="528">
        <v>12.772837510105091</v>
      </c>
      <c r="D69" s="528">
        <v>12.795857988165679</v>
      </c>
      <c r="E69" s="528">
        <v>12.292118582791034</v>
      </c>
      <c r="F69" s="528">
        <v>11.76470588235294</v>
      </c>
      <c r="G69" s="528">
        <v>10.886252616887649</v>
      </c>
      <c r="H69" s="528">
        <v>14.066666666666666</v>
      </c>
      <c r="I69" s="529">
        <v>11.172413793103448</v>
      </c>
      <c r="J69" s="354">
        <v>12.339331619537274</v>
      </c>
      <c r="K69" s="354">
        <v>11.926058437686345</v>
      </c>
      <c r="L69" s="354">
        <v>13.048635824436536</v>
      </c>
      <c r="M69" s="354">
        <v>11.931818181818182</v>
      </c>
      <c r="N69" s="138">
        <v>-1.1168176426183543</v>
      </c>
      <c r="O69" s="138">
        <v>-0.40751343771909276</v>
      </c>
      <c r="P69" s="138">
        <v>0.44681452417370515</v>
      </c>
      <c r="S69"/>
      <c r="Y69"/>
    </row>
    <row r="70" spans="1:25" x14ac:dyDescent="0.2">
      <c r="A70" s="71" t="s">
        <v>12</v>
      </c>
      <c r="B70" s="526">
        <v>6.0716898317483539</v>
      </c>
      <c r="C70" s="528">
        <v>6.5481002425222314</v>
      </c>
      <c r="D70" s="528">
        <v>9.1715976331360949</v>
      </c>
      <c r="E70" s="528">
        <v>8.532176428054953</v>
      </c>
      <c r="F70" s="528">
        <v>8.0610021786492378</v>
      </c>
      <c r="G70" s="528">
        <v>7.2575017445917656</v>
      </c>
      <c r="H70" s="528">
        <v>9.0666666666666664</v>
      </c>
      <c r="I70" s="529">
        <v>8.137931034482758</v>
      </c>
      <c r="J70" s="354">
        <v>8.5475578406169657</v>
      </c>
      <c r="K70" s="354">
        <v>7.5730471079308286</v>
      </c>
      <c r="L70" s="354">
        <v>7.888493475682087</v>
      </c>
      <c r="M70" s="354">
        <v>8.125</v>
      </c>
      <c r="N70" s="138">
        <v>0.23650652431791297</v>
      </c>
      <c r="O70" s="138">
        <v>-0.42255784061696566</v>
      </c>
      <c r="P70" s="138">
        <v>2.0533101682516461</v>
      </c>
      <c r="S70"/>
      <c r="Y70"/>
    </row>
    <row r="71" spans="1:25" ht="12.75" customHeight="1" thickBot="1" x14ac:dyDescent="0.25">
      <c r="A71" s="80" t="s">
        <v>28</v>
      </c>
      <c r="B71" s="527">
        <v>5.7059253840526702</v>
      </c>
      <c r="C71" s="530">
        <v>4.365400161681487</v>
      </c>
      <c r="D71" s="530">
        <v>5.3254437869822491</v>
      </c>
      <c r="E71" s="530">
        <v>5.0614605929139547</v>
      </c>
      <c r="F71" s="530">
        <v>5.4466230936819171</v>
      </c>
      <c r="G71" s="530">
        <v>6.0711793440334967</v>
      </c>
      <c r="H71" s="530">
        <v>4.4666666666666668</v>
      </c>
      <c r="I71" s="531">
        <v>4.9655172413793105</v>
      </c>
      <c r="J71" s="355">
        <v>5.1413881748071981</v>
      </c>
      <c r="K71" s="355">
        <v>4.7107930828861067</v>
      </c>
      <c r="L71" s="355">
        <v>5.9905100830367735</v>
      </c>
      <c r="M71" s="355">
        <v>5.1136363636363642</v>
      </c>
      <c r="N71" s="139">
        <v>-0.87687371940040926</v>
      </c>
      <c r="O71" s="139">
        <v>-2.7751811170833918E-2</v>
      </c>
      <c r="P71" s="139">
        <v>-0.59228902041630604</v>
      </c>
      <c r="S71"/>
      <c r="Y71"/>
    </row>
    <row r="72" spans="1:25" x14ac:dyDescent="0.2">
      <c r="A72" s="79" t="s">
        <v>15</v>
      </c>
      <c r="B72" s="532">
        <v>100</v>
      </c>
      <c r="C72" s="532">
        <v>100</v>
      </c>
      <c r="D72" s="532">
        <v>100</v>
      </c>
      <c r="E72" s="532">
        <v>100</v>
      </c>
      <c r="F72" s="532">
        <v>100</v>
      </c>
      <c r="G72" s="532">
        <v>100</v>
      </c>
      <c r="H72" s="532">
        <v>100</v>
      </c>
      <c r="I72" s="533">
        <v>100</v>
      </c>
      <c r="J72" s="533">
        <v>100</v>
      </c>
      <c r="K72" s="533">
        <v>100</v>
      </c>
      <c r="L72" s="533">
        <v>100</v>
      </c>
      <c r="M72" s="533">
        <v>100</v>
      </c>
      <c r="N72" s="380"/>
      <c r="O72" s="380"/>
      <c r="P72" s="380"/>
      <c r="S72"/>
      <c r="Y72"/>
    </row>
    <row r="73" spans="1:25" x14ac:dyDescent="0.2">
      <c r="A73" s="110" t="s">
        <v>209</v>
      </c>
      <c r="B73" s="127"/>
      <c r="C73" s="127"/>
      <c r="D73" s="127"/>
      <c r="E73" s="127"/>
      <c r="F73" s="127"/>
      <c r="G73" s="127"/>
      <c r="H73" s="127"/>
      <c r="I73" s="127"/>
      <c r="J73" s="365"/>
      <c r="K73" s="365"/>
      <c r="L73" s="365"/>
      <c r="M73" s="365"/>
      <c r="N73" s="365"/>
      <c r="R73"/>
      <c r="S73"/>
      <c r="Y73"/>
    </row>
  </sheetData>
  <mergeCells count="10">
    <mergeCell ref="N60:P60"/>
    <mergeCell ref="V27:X27"/>
    <mergeCell ref="V43:X43"/>
    <mergeCell ref="A52:C52"/>
    <mergeCell ref="W28:W29"/>
    <mergeCell ref="X28:X29"/>
    <mergeCell ref="W44:W45"/>
    <mergeCell ref="X44:X45"/>
    <mergeCell ref="P28:R28"/>
    <mergeCell ref="P44:R44"/>
  </mergeCells>
  <pageMargins left="0.23622047244094491" right="0" top="0.35433070866141736" bottom="0.35433070866141736" header="0" footer="0.31496062992125984"/>
  <pageSetup paperSize="9" scale="68"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0"/>
  </sheetPr>
  <dimension ref="A1:N63"/>
  <sheetViews>
    <sheetView showGridLines="0" view="pageBreakPreview" zoomScaleNormal="100" zoomScaleSheetLayoutView="100" workbookViewId="0">
      <selection activeCell="E17" sqref="E17"/>
    </sheetView>
  </sheetViews>
  <sheetFormatPr baseColWidth="10" defaultRowHeight="12.75" x14ac:dyDescent="0.2"/>
  <cols>
    <col min="1" max="1" width="27" customWidth="1"/>
    <col min="2" max="10" width="8.7109375" customWidth="1"/>
    <col min="11" max="12" width="9.140625" customWidth="1"/>
    <col min="13" max="13" width="14" customWidth="1"/>
    <col min="14" max="14" width="10.140625" customWidth="1"/>
  </cols>
  <sheetData>
    <row r="1" spans="1:14" ht="19.5" customHeight="1" x14ac:dyDescent="0.25">
      <c r="A1" s="213" t="s">
        <v>160</v>
      </c>
    </row>
    <row r="2" spans="1:14" s="6" customFormat="1" ht="37.5" customHeight="1" x14ac:dyDescent="0.2">
      <c r="A2" s="6" t="s">
        <v>165</v>
      </c>
      <c r="L2" s="241"/>
      <c r="M2" s="633" t="s">
        <v>187</v>
      </c>
      <c r="N2" s="633" t="s">
        <v>237</v>
      </c>
    </row>
    <row r="3" spans="1:14" x14ac:dyDescent="0.2">
      <c r="A3" s="210"/>
      <c r="B3" s="106">
        <v>2013</v>
      </c>
      <c r="C3" s="106">
        <v>2014</v>
      </c>
      <c r="D3" s="106">
        <v>2015</v>
      </c>
      <c r="E3" s="106">
        <v>2016</v>
      </c>
      <c r="F3" s="106">
        <v>2017</v>
      </c>
      <c r="G3" s="211">
        <v>2018</v>
      </c>
      <c r="H3" s="106">
        <v>2019</v>
      </c>
      <c r="I3" s="211">
        <v>2020</v>
      </c>
      <c r="J3" s="106">
        <v>2021</v>
      </c>
      <c r="K3" s="211">
        <v>2022</v>
      </c>
      <c r="L3" s="106">
        <v>2023</v>
      </c>
      <c r="M3" s="633"/>
      <c r="N3" s="633"/>
    </row>
    <row r="4" spans="1:14" x14ac:dyDescent="0.2">
      <c r="A4" s="152" t="s">
        <v>10</v>
      </c>
      <c r="B4" s="208">
        <v>0.13861386138613863</v>
      </c>
      <c r="C4" s="208">
        <v>0.25352112676056338</v>
      </c>
      <c r="D4" s="208">
        <v>0.22727272727272727</v>
      </c>
      <c r="E4" s="208">
        <v>0.29032258064516131</v>
      </c>
      <c r="F4" s="208">
        <v>0.25</v>
      </c>
      <c r="G4" s="208">
        <v>0.2537313432835821</v>
      </c>
      <c r="H4" s="208">
        <v>0.21794871794871795</v>
      </c>
      <c r="I4" s="208">
        <v>0.16483516483516483</v>
      </c>
      <c r="J4" s="208">
        <v>0.21052631578947367</v>
      </c>
      <c r="K4" s="208">
        <v>0.18604651162790697</v>
      </c>
      <c r="L4" s="208">
        <v>0.22916666666666666</v>
      </c>
      <c r="M4" s="144">
        <v>0.21122599704579026</v>
      </c>
      <c r="N4" s="42">
        <v>1.7940669620876398E-2</v>
      </c>
    </row>
    <row r="5" spans="1:14" x14ac:dyDescent="0.2">
      <c r="A5" s="152" t="s">
        <v>11</v>
      </c>
      <c r="B5" s="208">
        <v>0.2857142857142857</v>
      </c>
      <c r="C5" s="208">
        <v>0.29166666666666669</v>
      </c>
      <c r="D5" s="208">
        <v>0.375</v>
      </c>
      <c r="E5" s="208">
        <v>0.46153846153846156</v>
      </c>
      <c r="F5" s="208">
        <v>0.35294117647058826</v>
      </c>
      <c r="G5" s="208">
        <v>0.31818181818181818</v>
      </c>
      <c r="H5" s="208">
        <v>0.52631578947368418</v>
      </c>
      <c r="I5" s="208">
        <v>0.375</v>
      </c>
      <c r="J5" s="208">
        <v>0.30434782608695654</v>
      </c>
      <c r="K5" s="208">
        <v>0.22222222222222221</v>
      </c>
      <c r="L5" s="208">
        <v>0.3125</v>
      </c>
      <c r="M5" s="144">
        <v>0.29048490393412624</v>
      </c>
      <c r="N5" s="42">
        <v>2.2015096065873763E-2</v>
      </c>
    </row>
    <row r="6" spans="1:14" x14ac:dyDescent="0.2">
      <c r="A6" s="152" t="s">
        <v>9</v>
      </c>
      <c r="B6" s="208">
        <v>0.5</v>
      </c>
      <c r="C6" s="208">
        <v>0.41666666666666669</v>
      </c>
      <c r="D6" s="208">
        <v>0.25</v>
      </c>
      <c r="E6" s="208">
        <v>0.21428571428571427</v>
      </c>
      <c r="F6" s="208">
        <v>0.53333333333333333</v>
      </c>
      <c r="G6" s="208">
        <v>0.4375</v>
      </c>
      <c r="H6" s="208">
        <v>0.2857142857142857</v>
      </c>
      <c r="I6" s="208">
        <v>0.5</v>
      </c>
      <c r="J6" s="208">
        <v>0.36363636363636365</v>
      </c>
      <c r="K6" s="208">
        <v>0.17647058823529413</v>
      </c>
      <c r="L6" s="208">
        <v>0.55555555555555558</v>
      </c>
      <c r="M6" s="144">
        <v>0.42310889443059019</v>
      </c>
      <c r="N6" s="42">
        <v>0.13244666112496539</v>
      </c>
    </row>
    <row r="7" spans="1:14" x14ac:dyDescent="0.2">
      <c r="A7" s="152" t="s">
        <v>114</v>
      </c>
      <c r="B7" s="208">
        <v>0.4859154929577465</v>
      </c>
      <c r="C7" s="208">
        <v>0.4550561797752809</v>
      </c>
      <c r="D7" s="208">
        <v>0.42690058479532161</v>
      </c>
      <c r="E7" s="208">
        <v>0.40322580645161288</v>
      </c>
      <c r="F7" s="208">
        <v>0.43678160919540232</v>
      </c>
      <c r="G7" s="208">
        <v>0.41212121212121211</v>
      </c>
      <c r="H7" s="208">
        <v>0.42857142857142855</v>
      </c>
      <c r="I7" s="208">
        <v>0.45600000000000002</v>
      </c>
      <c r="J7" s="208">
        <v>0.49700598802395207</v>
      </c>
      <c r="K7" s="208">
        <v>0.41875000000000001</v>
      </c>
      <c r="L7" s="208">
        <v>0.47337278106508873</v>
      </c>
      <c r="M7" s="144">
        <v>0.46203346203346202</v>
      </c>
      <c r="N7" s="42">
        <v>1.1339319031626716E-2</v>
      </c>
    </row>
    <row r="8" spans="1:14" x14ac:dyDescent="0.2">
      <c r="A8" s="152" t="s">
        <v>4</v>
      </c>
      <c r="B8" s="208">
        <v>0.24291497975708501</v>
      </c>
      <c r="C8" s="208">
        <v>0.24242424242424243</v>
      </c>
      <c r="D8" s="208">
        <v>0.20377358490566039</v>
      </c>
      <c r="E8" s="208">
        <v>0.26996197718631176</v>
      </c>
      <c r="F8" s="208">
        <v>0.24535315985130113</v>
      </c>
      <c r="G8" s="208">
        <v>0.25390625</v>
      </c>
      <c r="H8" s="208">
        <v>0.27272727272727271</v>
      </c>
      <c r="I8" s="208">
        <v>0.24907063197026022</v>
      </c>
      <c r="J8" s="208">
        <v>0.24738675958188153</v>
      </c>
      <c r="K8" s="208">
        <v>0.28522336769759449</v>
      </c>
      <c r="L8" s="208">
        <v>0.27728613569321536</v>
      </c>
      <c r="M8" s="144">
        <v>0.29048275862068967</v>
      </c>
      <c r="N8" s="42">
        <v>-1.3196622927474311E-2</v>
      </c>
    </row>
    <row r="9" spans="1:14" x14ac:dyDescent="0.2">
      <c r="A9" s="152" t="s">
        <v>14</v>
      </c>
      <c r="B9" s="208">
        <v>0.27737226277372262</v>
      </c>
      <c r="C9" s="208">
        <v>0.21033210332103322</v>
      </c>
      <c r="D9" s="208">
        <v>0.22916666666666666</v>
      </c>
      <c r="E9" s="208">
        <v>0.20212765957446807</v>
      </c>
      <c r="F9" s="208">
        <v>0.24850299401197604</v>
      </c>
      <c r="G9" s="208">
        <v>0.21203438395415472</v>
      </c>
      <c r="H9" s="208">
        <v>0.20923076923076922</v>
      </c>
      <c r="I9" s="208">
        <v>0.19587628865979381</v>
      </c>
      <c r="J9" s="208">
        <v>0.21938775510204081</v>
      </c>
      <c r="K9" s="208">
        <v>0.21138211382113822</v>
      </c>
      <c r="L9" s="208">
        <v>0.2537313432835821</v>
      </c>
      <c r="M9" s="144">
        <v>0.2483720930232558</v>
      </c>
      <c r="N9" s="42">
        <v>5.3592502603262981E-3</v>
      </c>
    </row>
    <row r="10" spans="1:14" x14ac:dyDescent="0.2">
      <c r="A10" s="152" t="s">
        <v>13</v>
      </c>
      <c r="B10" s="208">
        <v>0.41496598639455784</v>
      </c>
      <c r="C10" s="208">
        <v>0.46012269938650308</v>
      </c>
      <c r="D10" s="208">
        <v>0.40462427745664742</v>
      </c>
      <c r="E10" s="208">
        <v>0.43062200956937802</v>
      </c>
      <c r="F10" s="208">
        <v>0.44976076555023925</v>
      </c>
      <c r="G10" s="208">
        <v>0.45023696682464454</v>
      </c>
      <c r="H10" s="208">
        <v>0.43269230769230771</v>
      </c>
      <c r="I10" s="208">
        <v>0.48347107438016529</v>
      </c>
      <c r="J10" s="208">
        <v>0.50526315789473686</v>
      </c>
      <c r="K10" s="208">
        <v>0.50171821305841924</v>
      </c>
      <c r="L10" s="208">
        <v>0.50541516245487361</v>
      </c>
      <c r="M10" s="144">
        <v>0.585075493612079</v>
      </c>
      <c r="N10" s="42">
        <v>-7.9660331157205388E-2</v>
      </c>
    </row>
    <row r="11" spans="1:14" x14ac:dyDescent="0.2">
      <c r="A11" s="152" t="s">
        <v>8</v>
      </c>
      <c r="B11" s="208">
        <v>0.39873417721518989</v>
      </c>
      <c r="C11" s="208">
        <v>0.43352601156069365</v>
      </c>
      <c r="D11" s="208">
        <v>0.52352941176470591</v>
      </c>
      <c r="E11" s="208">
        <v>0.5</v>
      </c>
      <c r="F11" s="208">
        <v>0.50641025641025639</v>
      </c>
      <c r="G11" s="208">
        <v>0.5781990521327014</v>
      </c>
      <c r="H11" s="208">
        <v>0.52469135802469136</v>
      </c>
      <c r="I11" s="208">
        <v>0.57291666666666663</v>
      </c>
      <c r="J11" s="208">
        <v>0.56999999999999995</v>
      </c>
      <c r="K11" s="208">
        <v>0.5636363636363636</v>
      </c>
      <c r="L11" s="208">
        <v>0.51428571428571423</v>
      </c>
      <c r="M11" s="144">
        <v>0.49897843359818389</v>
      </c>
      <c r="N11" s="42">
        <v>1.5307280687530345E-2</v>
      </c>
    </row>
    <row r="12" spans="1:14" x14ac:dyDescent="0.2">
      <c r="A12" s="152" t="s">
        <v>12</v>
      </c>
      <c r="B12" s="208">
        <v>0.53086419753086422</v>
      </c>
      <c r="C12" s="208">
        <v>0.58064516129032262</v>
      </c>
      <c r="D12" s="208">
        <v>0.55084745762711862</v>
      </c>
      <c r="E12" s="208">
        <v>0.69369369369369371</v>
      </c>
      <c r="F12" s="208">
        <v>0.60576923076923073</v>
      </c>
      <c r="G12" s="208">
        <v>0.6029411764705882</v>
      </c>
      <c r="H12" s="208">
        <v>0.53389830508474578</v>
      </c>
      <c r="I12" s="208">
        <v>0.63157894736842102</v>
      </c>
      <c r="J12" s="208">
        <v>0.64566929133858264</v>
      </c>
      <c r="K12" s="208">
        <v>0.63157894736842102</v>
      </c>
      <c r="L12" s="208">
        <v>0.58741258741258739</v>
      </c>
      <c r="M12" s="144">
        <v>0.59887774188063259</v>
      </c>
      <c r="N12" s="42">
        <v>-1.1465154468045191E-2</v>
      </c>
    </row>
    <row r="13" spans="1:14" ht="13.5" thickBot="1" x14ac:dyDescent="0.25">
      <c r="A13" s="302" t="s">
        <v>115</v>
      </c>
      <c r="B13" s="303">
        <v>0.61111111111111116</v>
      </c>
      <c r="C13" s="303">
        <v>0.72222222222222221</v>
      </c>
      <c r="D13" s="303">
        <v>0.5</v>
      </c>
      <c r="E13" s="303">
        <v>0.62666666666666671</v>
      </c>
      <c r="F13" s="303">
        <v>0.58620689655172409</v>
      </c>
      <c r="G13" s="303">
        <v>0.58208955223880599</v>
      </c>
      <c r="H13" s="303">
        <v>0.59722222222222221</v>
      </c>
      <c r="I13" s="303">
        <v>0.58750000000000002</v>
      </c>
      <c r="J13" s="303">
        <v>0.53164556962025311</v>
      </c>
      <c r="K13" s="303">
        <v>0.57425742574257421</v>
      </c>
      <c r="L13" s="303">
        <v>0.6333333333333333</v>
      </c>
      <c r="M13" s="305">
        <v>0.54975369458128076</v>
      </c>
      <c r="N13" s="304">
        <v>8.3579638752052543E-2</v>
      </c>
    </row>
    <row r="14" spans="1:14" s="6" customFormat="1" x14ac:dyDescent="0.2">
      <c r="A14" s="300" t="s">
        <v>15</v>
      </c>
      <c r="B14" s="301">
        <v>0.34842360549717055</v>
      </c>
      <c r="C14" s="301">
        <v>0.37426035502958582</v>
      </c>
      <c r="D14" s="301">
        <v>0.35068691250903833</v>
      </c>
      <c r="E14" s="301">
        <v>0.38126361655773422</v>
      </c>
      <c r="F14" s="301">
        <v>0.37892533147243546</v>
      </c>
      <c r="G14" s="301">
        <v>0.38400000000000001</v>
      </c>
      <c r="H14" s="301">
        <v>0.36551724137931035</v>
      </c>
      <c r="I14" s="301">
        <v>0.37853470437017994</v>
      </c>
      <c r="J14" s="301">
        <v>0.39177101967799643</v>
      </c>
      <c r="K14" s="301">
        <v>0.39323843416370108</v>
      </c>
      <c r="L14" s="301">
        <v>0.39886363636363636</v>
      </c>
      <c r="M14" s="83">
        <v>0.45679319901597482</v>
      </c>
      <c r="N14" s="83">
        <v>-5.7929562652338451E-2</v>
      </c>
    </row>
    <row r="15" spans="1:14" x14ac:dyDescent="0.2">
      <c r="A15" s="110" t="s">
        <v>209</v>
      </c>
      <c r="M15" s="187"/>
      <c r="N15" s="187"/>
    </row>
    <row r="16" spans="1:14" x14ac:dyDescent="0.2">
      <c r="A16" s="214" t="s">
        <v>166</v>
      </c>
    </row>
    <row r="17" spans="1:13" x14ac:dyDescent="0.2">
      <c r="A17" s="214"/>
    </row>
    <row r="18" spans="1:13" ht="21.75" customHeight="1" x14ac:dyDescent="0.2">
      <c r="A18" s="6" t="s">
        <v>161</v>
      </c>
      <c r="M18" s="215"/>
    </row>
    <row r="19" spans="1:13" s="25" customFormat="1" x14ac:dyDescent="0.2">
      <c r="A19" s="209"/>
      <c r="B19" s="106">
        <v>2013</v>
      </c>
      <c r="C19" s="106">
        <v>2014</v>
      </c>
      <c r="D19" s="106">
        <v>2015</v>
      </c>
      <c r="E19" s="106">
        <v>2016</v>
      </c>
      <c r="F19" s="106">
        <v>2017</v>
      </c>
      <c r="G19" s="211">
        <v>2018</v>
      </c>
      <c r="H19" s="211">
        <v>2019</v>
      </c>
      <c r="I19" s="211">
        <v>2020</v>
      </c>
      <c r="J19" s="211">
        <v>2021</v>
      </c>
      <c r="K19" s="211">
        <v>2022</v>
      </c>
      <c r="L19" s="211">
        <v>2023</v>
      </c>
    </row>
    <row r="20" spans="1:13" x14ac:dyDescent="0.2">
      <c r="A20" s="152" t="s">
        <v>10</v>
      </c>
      <c r="B20" s="168">
        <v>14.000000000000002</v>
      </c>
      <c r="C20" s="168">
        <v>18</v>
      </c>
      <c r="D20" s="168">
        <v>20</v>
      </c>
      <c r="E20" s="168">
        <v>18</v>
      </c>
      <c r="F20" s="168">
        <v>17</v>
      </c>
      <c r="G20" s="168">
        <v>17</v>
      </c>
      <c r="H20" s="168">
        <v>17</v>
      </c>
      <c r="I20" s="168">
        <v>15</v>
      </c>
      <c r="J20" s="168">
        <v>20</v>
      </c>
      <c r="K20" s="168">
        <v>16</v>
      </c>
      <c r="L20" s="168">
        <v>22</v>
      </c>
    </row>
    <row r="21" spans="1:13" x14ac:dyDescent="0.2">
      <c r="A21" s="152" t="s">
        <v>11</v>
      </c>
      <c r="B21" s="168">
        <v>6</v>
      </c>
      <c r="C21" s="168">
        <v>7</v>
      </c>
      <c r="D21" s="168">
        <v>9</v>
      </c>
      <c r="E21" s="168">
        <v>6</v>
      </c>
      <c r="F21" s="168">
        <v>6</v>
      </c>
      <c r="G21" s="168">
        <v>7</v>
      </c>
      <c r="H21" s="168">
        <v>10</v>
      </c>
      <c r="I21" s="168">
        <v>6</v>
      </c>
      <c r="J21" s="168">
        <v>7</v>
      </c>
      <c r="K21" s="168">
        <v>4</v>
      </c>
      <c r="L21" s="168">
        <v>5</v>
      </c>
    </row>
    <row r="22" spans="1:13" x14ac:dyDescent="0.2">
      <c r="A22" s="152" t="s">
        <v>9</v>
      </c>
      <c r="B22" s="168">
        <v>6</v>
      </c>
      <c r="C22" s="168">
        <v>5</v>
      </c>
      <c r="D22" s="168">
        <v>4</v>
      </c>
      <c r="E22" s="168">
        <v>3</v>
      </c>
      <c r="F22" s="168">
        <v>8</v>
      </c>
      <c r="G22" s="168">
        <v>7</v>
      </c>
      <c r="H22" s="168">
        <v>4</v>
      </c>
      <c r="I22" s="168">
        <v>10</v>
      </c>
      <c r="J22" s="168">
        <v>8</v>
      </c>
      <c r="K22" s="168">
        <v>3</v>
      </c>
      <c r="L22" s="168">
        <v>10</v>
      </c>
    </row>
    <row r="23" spans="1:13" x14ac:dyDescent="0.2">
      <c r="A23" s="152" t="s">
        <v>114</v>
      </c>
      <c r="B23" s="168">
        <v>69</v>
      </c>
      <c r="C23" s="168">
        <v>81</v>
      </c>
      <c r="D23" s="168">
        <v>73</v>
      </c>
      <c r="E23" s="168">
        <v>75</v>
      </c>
      <c r="F23" s="168">
        <v>76</v>
      </c>
      <c r="G23" s="168">
        <v>68</v>
      </c>
      <c r="H23" s="168">
        <v>72</v>
      </c>
      <c r="I23" s="168">
        <v>57</v>
      </c>
      <c r="J23" s="168">
        <v>83</v>
      </c>
      <c r="K23" s="168">
        <v>67</v>
      </c>
      <c r="L23" s="168">
        <v>80</v>
      </c>
    </row>
    <row r="24" spans="1:13" x14ac:dyDescent="0.2">
      <c r="A24" s="152" t="s">
        <v>4</v>
      </c>
      <c r="B24" s="168">
        <v>60</v>
      </c>
      <c r="C24" s="168">
        <v>64.484848484848484</v>
      </c>
      <c r="D24" s="168">
        <v>54</v>
      </c>
      <c r="E24" s="168">
        <v>71</v>
      </c>
      <c r="F24" s="168">
        <v>66</v>
      </c>
      <c r="G24" s="168">
        <v>65</v>
      </c>
      <c r="H24" s="168">
        <v>78</v>
      </c>
      <c r="I24" s="168">
        <v>67</v>
      </c>
      <c r="J24" s="168">
        <v>71</v>
      </c>
      <c r="K24" s="168">
        <v>83</v>
      </c>
      <c r="L24" s="168">
        <v>94.000000000000014</v>
      </c>
    </row>
    <row r="25" spans="1:13" x14ac:dyDescent="0.2">
      <c r="A25" s="152" t="s">
        <v>14</v>
      </c>
      <c r="B25" s="168">
        <v>76</v>
      </c>
      <c r="C25" s="168">
        <v>56.579335793357934</v>
      </c>
      <c r="D25" s="168">
        <v>66</v>
      </c>
      <c r="E25" s="168">
        <v>56.999999999999993</v>
      </c>
      <c r="F25" s="168">
        <v>83</v>
      </c>
      <c r="G25" s="168">
        <v>74</v>
      </c>
      <c r="H25" s="168">
        <v>68</v>
      </c>
      <c r="I25" s="168">
        <v>76</v>
      </c>
      <c r="J25" s="168">
        <v>86</v>
      </c>
      <c r="K25" s="168">
        <v>78</v>
      </c>
      <c r="L25" s="168">
        <v>102</v>
      </c>
    </row>
    <row r="26" spans="1:13" x14ac:dyDescent="0.2">
      <c r="A26" s="152" t="s">
        <v>13</v>
      </c>
      <c r="B26" s="168">
        <v>61</v>
      </c>
      <c r="C26" s="168">
        <v>75</v>
      </c>
      <c r="D26" s="168">
        <v>70</v>
      </c>
      <c r="E26" s="168">
        <v>90</v>
      </c>
      <c r="F26" s="168">
        <v>94</v>
      </c>
      <c r="G26" s="168">
        <v>95</v>
      </c>
      <c r="H26" s="168">
        <v>90</v>
      </c>
      <c r="I26" s="168">
        <v>117</v>
      </c>
      <c r="J26" s="168">
        <v>144</v>
      </c>
      <c r="K26" s="168">
        <v>146</v>
      </c>
      <c r="L26" s="168">
        <v>140</v>
      </c>
    </row>
    <row r="27" spans="1:13" x14ac:dyDescent="0.2">
      <c r="A27" s="152" t="s">
        <v>8</v>
      </c>
      <c r="B27" s="168">
        <v>63</v>
      </c>
      <c r="C27" s="168">
        <v>75</v>
      </c>
      <c r="D27" s="168">
        <v>89</v>
      </c>
      <c r="E27" s="168">
        <v>81</v>
      </c>
      <c r="F27" s="168">
        <v>79</v>
      </c>
      <c r="G27" s="168">
        <v>122</v>
      </c>
      <c r="H27" s="168">
        <v>85</v>
      </c>
      <c r="I27" s="168">
        <v>110</v>
      </c>
      <c r="J27" s="168">
        <v>113.99999999999999</v>
      </c>
      <c r="K27" s="168">
        <v>123.99999999999999</v>
      </c>
      <c r="L27" s="168">
        <v>107.99999999999999</v>
      </c>
    </row>
    <row r="28" spans="1:13" x14ac:dyDescent="0.2">
      <c r="A28" s="152" t="s">
        <v>12</v>
      </c>
      <c r="B28" s="168">
        <v>43</v>
      </c>
      <c r="C28" s="168">
        <v>72</v>
      </c>
      <c r="D28" s="168">
        <v>65</v>
      </c>
      <c r="E28" s="168">
        <v>77</v>
      </c>
      <c r="F28" s="168">
        <v>62.999999999999993</v>
      </c>
      <c r="G28" s="168">
        <v>82</v>
      </c>
      <c r="H28" s="168">
        <v>63</v>
      </c>
      <c r="I28" s="168">
        <v>84</v>
      </c>
      <c r="J28" s="168">
        <v>82</v>
      </c>
      <c r="K28" s="168">
        <v>84</v>
      </c>
      <c r="L28" s="168">
        <v>84</v>
      </c>
    </row>
    <row r="29" spans="1:13" ht="13.5" thickBot="1" x14ac:dyDescent="0.25">
      <c r="A29" s="302" t="s">
        <v>115</v>
      </c>
      <c r="B29" s="307">
        <v>33</v>
      </c>
      <c r="C29" s="307">
        <v>52</v>
      </c>
      <c r="D29" s="307">
        <v>35</v>
      </c>
      <c r="E29" s="307">
        <v>47</v>
      </c>
      <c r="F29" s="307">
        <v>50.999999999999993</v>
      </c>
      <c r="G29" s="307">
        <v>39</v>
      </c>
      <c r="H29" s="307">
        <v>43</v>
      </c>
      <c r="I29" s="307">
        <v>47</v>
      </c>
      <c r="J29" s="307">
        <v>41.999999999999993</v>
      </c>
      <c r="K29" s="307">
        <v>57.999999999999993</v>
      </c>
      <c r="L29" s="307">
        <v>57</v>
      </c>
    </row>
    <row r="30" spans="1:13" s="6" customFormat="1" x14ac:dyDescent="0.2">
      <c r="A30" s="300" t="s">
        <v>15</v>
      </c>
      <c r="B30" s="306">
        <v>431</v>
      </c>
      <c r="C30" s="306">
        <v>506.00000000000006</v>
      </c>
      <c r="D30" s="306">
        <v>485</v>
      </c>
      <c r="E30" s="306">
        <v>525</v>
      </c>
      <c r="F30" s="306">
        <v>543</v>
      </c>
      <c r="G30" s="306">
        <v>576</v>
      </c>
      <c r="H30" s="306">
        <v>530</v>
      </c>
      <c r="I30" s="306">
        <v>589</v>
      </c>
      <c r="J30" s="306">
        <v>657</v>
      </c>
      <c r="K30" s="306">
        <v>663</v>
      </c>
      <c r="L30" s="306">
        <v>702</v>
      </c>
    </row>
    <row r="31" spans="1:13" x14ac:dyDescent="0.2">
      <c r="A31" s="205" t="s">
        <v>158</v>
      </c>
      <c r="B31" s="206">
        <v>0</v>
      </c>
      <c r="C31" s="207">
        <v>6.4184278206369072E-2</v>
      </c>
      <c r="D31" s="206">
        <v>0</v>
      </c>
      <c r="E31" s="206">
        <v>0</v>
      </c>
      <c r="F31" s="207">
        <v>0</v>
      </c>
      <c r="G31" s="207">
        <v>0</v>
      </c>
      <c r="H31" s="207">
        <v>0</v>
      </c>
      <c r="I31" s="207">
        <v>0</v>
      </c>
      <c r="J31" s="207">
        <v>0</v>
      </c>
      <c r="K31" s="207">
        <v>0</v>
      </c>
      <c r="L31" s="207">
        <v>0</v>
      </c>
    </row>
    <row r="32" spans="1:13" x14ac:dyDescent="0.2">
      <c r="A32" s="110" t="s">
        <v>209</v>
      </c>
    </row>
    <row r="34" spans="1:14" ht="18.75" customHeight="1" x14ac:dyDescent="0.2">
      <c r="A34" s="33" t="s">
        <v>193</v>
      </c>
      <c r="B34" s="33"/>
      <c r="C34" s="33"/>
      <c r="D34" s="16"/>
    </row>
    <row r="35" spans="1:14" x14ac:dyDescent="0.2">
      <c r="A35" s="28" t="s">
        <v>88</v>
      </c>
      <c r="B35" s="30">
        <v>2013</v>
      </c>
      <c r="C35" s="30">
        <v>2014</v>
      </c>
      <c r="D35" s="30">
        <v>2015</v>
      </c>
      <c r="E35" s="30">
        <v>2016</v>
      </c>
      <c r="F35" s="30">
        <v>2017</v>
      </c>
      <c r="G35" s="30">
        <v>2018</v>
      </c>
      <c r="H35" s="30">
        <v>2019</v>
      </c>
      <c r="I35" s="30">
        <v>2020</v>
      </c>
      <c r="J35" s="30">
        <v>2021</v>
      </c>
      <c r="K35" s="30">
        <v>2022</v>
      </c>
      <c r="L35" s="30">
        <v>2023</v>
      </c>
    </row>
    <row r="36" spans="1:14" x14ac:dyDescent="0.2">
      <c r="A36" s="32" t="s">
        <v>33</v>
      </c>
      <c r="B36" s="32">
        <v>231</v>
      </c>
      <c r="C36" s="212">
        <v>232.06418427820643</v>
      </c>
      <c r="D36" s="32">
        <v>226</v>
      </c>
      <c r="E36" s="32">
        <v>230</v>
      </c>
      <c r="F36" s="32">
        <v>256</v>
      </c>
      <c r="G36" s="32">
        <v>238</v>
      </c>
      <c r="H36" s="32">
        <v>249</v>
      </c>
      <c r="I36" s="32">
        <v>231</v>
      </c>
      <c r="J36" s="32">
        <v>275</v>
      </c>
      <c r="K36" s="32">
        <v>251</v>
      </c>
      <c r="L36" s="32">
        <v>313</v>
      </c>
    </row>
    <row r="37" spans="1:14" x14ac:dyDescent="0.2">
      <c r="A37" s="32" t="s">
        <v>65</v>
      </c>
      <c r="B37" s="32">
        <v>124</v>
      </c>
      <c r="C37" s="32">
        <v>150</v>
      </c>
      <c r="D37" s="32">
        <v>159</v>
      </c>
      <c r="E37" s="32">
        <v>171</v>
      </c>
      <c r="F37" s="32">
        <v>173</v>
      </c>
      <c r="G37" s="32">
        <v>217</v>
      </c>
      <c r="H37" s="32">
        <v>175</v>
      </c>
      <c r="I37" s="32">
        <v>227</v>
      </c>
      <c r="J37" s="32">
        <v>258</v>
      </c>
      <c r="K37" s="32">
        <v>270</v>
      </c>
      <c r="L37" s="32">
        <v>248</v>
      </c>
    </row>
    <row r="38" spans="1:14" ht="13.5" thickBot="1" x14ac:dyDescent="0.25">
      <c r="A38" s="82" t="s">
        <v>32</v>
      </c>
      <c r="B38" s="82">
        <v>76</v>
      </c>
      <c r="C38" s="82">
        <v>124</v>
      </c>
      <c r="D38" s="82">
        <v>100</v>
      </c>
      <c r="E38" s="82">
        <v>124</v>
      </c>
      <c r="F38" s="82">
        <v>113.99999999999999</v>
      </c>
      <c r="G38" s="82">
        <v>121</v>
      </c>
      <c r="H38" s="82">
        <v>106</v>
      </c>
      <c r="I38" s="82">
        <v>131</v>
      </c>
      <c r="J38" s="82">
        <v>124</v>
      </c>
      <c r="K38" s="82">
        <v>142</v>
      </c>
      <c r="L38" s="82">
        <v>141</v>
      </c>
    </row>
    <row r="39" spans="1:14" x14ac:dyDescent="0.2">
      <c r="A39" s="77" t="s">
        <v>15</v>
      </c>
      <c r="B39" s="267">
        <v>431</v>
      </c>
      <c r="C39" s="267">
        <v>506.00000000000006</v>
      </c>
      <c r="D39" s="267">
        <v>485</v>
      </c>
      <c r="E39" s="267">
        <v>525</v>
      </c>
      <c r="F39" s="267">
        <v>543</v>
      </c>
      <c r="G39" s="267">
        <v>576</v>
      </c>
      <c r="H39" s="267">
        <v>530</v>
      </c>
      <c r="I39" s="267">
        <v>589</v>
      </c>
      <c r="J39" s="267">
        <v>657</v>
      </c>
      <c r="K39" s="267">
        <v>663</v>
      </c>
      <c r="L39" s="267">
        <v>702</v>
      </c>
    </row>
    <row r="40" spans="1:14" x14ac:dyDescent="0.2">
      <c r="A40" s="110" t="s">
        <v>209</v>
      </c>
      <c r="M40" s="349" t="s">
        <v>105</v>
      </c>
      <c r="N40" s="350"/>
    </row>
    <row r="41" spans="1:14" ht="34.5" customHeight="1" x14ac:dyDescent="0.2">
      <c r="A41" s="33" t="s">
        <v>192</v>
      </c>
      <c r="B41" s="33"/>
      <c r="M41" s="634" t="s">
        <v>187</v>
      </c>
      <c r="N41" s="633" t="s">
        <v>237</v>
      </c>
    </row>
    <row r="42" spans="1:14" x14ac:dyDescent="0.2">
      <c r="A42" s="28" t="s">
        <v>88</v>
      </c>
      <c r="B42" s="30">
        <v>2013</v>
      </c>
      <c r="C42" s="30">
        <v>2014</v>
      </c>
      <c r="D42" s="30">
        <v>2015</v>
      </c>
      <c r="E42" s="30">
        <v>2016</v>
      </c>
      <c r="F42" s="30">
        <v>2017</v>
      </c>
      <c r="G42" s="136">
        <v>2018</v>
      </c>
      <c r="H42" s="30">
        <v>2019</v>
      </c>
      <c r="I42" s="136">
        <v>2020</v>
      </c>
      <c r="J42" s="136">
        <v>2021</v>
      </c>
      <c r="K42" s="136">
        <v>2022</v>
      </c>
      <c r="L42" s="136">
        <v>2023</v>
      </c>
      <c r="M42" s="633"/>
      <c r="N42" s="633"/>
    </row>
    <row r="43" spans="1:14" x14ac:dyDescent="0.2">
      <c r="A43" s="32" t="s">
        <v>33</v>
      </c>
      <c r="B43" s="36">
        <v>0.28983688833124216</v>
      </c>
      <c r="C43" s="36">
        <v>0.28300510277830054</v>
      </c>
      <c r="D43" s="36">
        <v>0.26525821596244131</v>
      </c>
      <c r="E43" s="36">
        <v>0.28048780487804881</v>
      </c>
      <c r="F43" s="36">
        <v>0.29190421892816421</v>
      </c>
      <c r="G43" s="36">
        <v>0.27200000000000002</v>
      </c>
      <c r="H43" s="36">
        <v>0.27977528089887638</v>
      </c>
      <c r="I43" s="36">
        <v>0.25412541254125415</v>
      </c>
      <c r="J43" s="36">
        <v>0.27890466531440161</v>
      </c>
      <c r="K43" s="36">
        <v>0.26673751328374068</v>
      </c>
      <c r="L43" s="36">
        <v>0.30096153846153845</v>
      </c>
      <c r="M43" s="36">
        <v>0.31545253863134659</v>
      </c>
      <c r="N43" s="107">
        <v>-3.9394747093678906E-2</v>
      </c>
    </row>
    <row r="44" spans="1:14" x14ac:dyDescent="0.2">
      <c r="A44" s="32" t="s">
        <v>31</v>
      </c>
      <c r="B44" s="36">
        <v>0.40655737704918032</v>
      </c>
      <c r="C44" s="36">
        <v>0.44642857142857145</v>
      </c>
      <c r="D44" s="36">
        <v>0.46355685131195334</v>
      </c>
      <c r="E44" s="36">
        <v>0.46091644204851751</v>
      </c>
      <c r="F44" s="36">
        <v>0.47397260273972602</v>
      </c>
      <c r="G44" s="36">
        <v>0.51421800947867302</v>
      </c>
      <c r="H44" s="36">
        <v>0.47297297297297297</v>
      </c>
      <c r="I44" s="36">
        <v>0.52304147465437789</v>
      </c>
      <c r="J44" s="36">
        <v>0.53195876288659794</v>
      </c>
      <c r="K44" s="36">
        <v>0.52837573385518588</v>
      </c>
      <c r="L44" s="36">
        <v>0.50924024640657084</v>
      </c>
      <c r="M44" s="36">
        <v>0.53561139564660687</v>
      </c>
      <c r="N44" s="107">
        <v>-1.2398041447337138E-2</v>
      </c>
    </row>
    <row r="45" spans="1:14" ht="13.5" thickBot="1" x14ac:dyDescent="0.25">
      <c r="A45" s="82" t="s">
        <v>32</v>
      </c>
      <c r="B45" s="85">
        <v>0.562962962962963</v>
      </c>
      <c r="C45" s="85">
        <v>0.63265306122448983</v>
      </c>
      <c r="D45" s="85">
        <v>0.53191489361702127</v>
      </c>
      <c r="E45" s="85">
        <v>0.66666666666666663</v>
      </c>
      <c r="F45" s="85">
        <v>0.59685863874345546</v>
      </c>
      <c r="G45" s="85">
        <v>0.59605911330049266</v>
      </c>
      <c r="H45" s="85">
        <v>0.55789473684210522</v>
      </c>
      <c r="I45" s="85">
        <v>0.61502347417840375</v>
      </c>
      <c r="J45" s="85">
        <v>0.60194174757281549</v>
      </c>
      <c r="K45" s="85">
        <v>0.60683760683760679</v>
      </c>
      <c r="L45" s="85">
        <v>0.60515021459227469</v>
      </c>
      <c r="M45" s="85">
        <v>0.57719788754271517</v>
      </c>
      <c r="N45" s="108">
        <v>3.0025588755253185E-2</v>
      </c>
    </row>
    <row r="46" spans="1:14" x14ac:dyDescent="0.2">
      <c r="A46" s="77" t="s">
        <v>15</v>
      </c>
      <c r="B46" s="83">
        <v>0.34842360549717055</v>
      </c>
      <c r="C46" s="83">
        <v>0.37426035502958582</v>
      </c>
      <c r="D46" s="83">
        <v>0.35068691250903833</v>
      </c>
      <c r="E46" s="83">
        <v>0.38126361655773422</v>
      </c>
      <c r="F46" s="83">
        <v>0.37892533147243546</v>
      </c>
      <c r="G46" s="83">
        <v>0.38400000000000001</v>
      </c>
      <c r="H46" s="83">
        <v>0.36551724137931035</v>
      </c>
      <c r="I46" s="83">
        <v>0.37853470437017994</v>
      </c>
      <c r="J46" s="83">
        <v>0.39177101967799643</v>
      </c>
      <c r="K46" s="83">
        <v>0.39323843416370108</v>
      </c>
      <c r="L46" s="83">
        <v>0.39886363636363636</v>
      </c>
      <c r="M46" s="83">
        <v>0.45185094084368466</v>
      </c>
      <c r="N46" s="279">
        <v>-6.0924155396761437E-2</v>
      </c>
    </row>
    <row r="47" spans="1:14" x14ac:dyDescent="0.2">
      <c r="A47" s="110" t="s">
        <v>209</v>
      </c>
      <c r="B47" s="4"/>
      <c r="C47" s="4"/>
      <c r="D47" s="4"/>
      <c r="E47" s="4"/>
      <c r="F47" s="4"/>
      <c r="G47" s="4"/>
      <c r="H47" s="4"/>
      <c r="I47" s="4"/>
      <c r="J47" s="4"/>
      <c r="K47" s="4"/>
      <c r="L47" s="4"/>
    </row>
    <row r="48" spans="1:14" ht="12.75" customHeight="1" x14ac:dyDescent="0.2"/>
    <row r="49" spans="1:12" ht="12.75" customHeight="1" x14ac:dyDescent="0.2">
      <c r="A49" s="6" t="s">
        <v>168</v>
      </c>
    </row>
    <row r="50" spans="1:12" s="6" customFormat="1" x14ac:dyDescent="0.2">
      <c r="A50" s="6" t="s">
        <v>159</v>
      </c>
    </row>
    <row r="51" spans="1:12" ht="33.75" x14ac:dyDescent="0.2">
      <c r="A51" s="152"/>
      <c r="B51" s="447" t="s">
        <v>10</v>
      </c>
      <c r="C51" s="447" t="s">
        <v>11</v>
      </c>
      <c r="D51" s="447" t="s">
        <v>9</v>
      </c>
      <c r="E51" s="447" t="s">
        <v>114</v>
      </c>
      <c r="F51" s="447" t="s">
        <v>12</v>
      </c>
      <c r="G51" s="447" t="s">
        <v>13</v>
      </c>
      <c r="H51" s="447" t="s">
        <v>8</v>
      </c>
      <c r="I51" s="447" t="s">
        <v>4</v>
      </c>
      <c r="J51" s="447" t="s">
        <v>14</v>
      </c>
      <c r="K51" s="447" t="s">
        <v>115</v>
      </c>
      <c r="L51" s="447" t="s">
        <v>15</v>
      </c>
    </row>
    <row r="52" spans="1:12" x14ac:dyDescent="0.2">
      <c r="A52" s="153">
        <v>2013</v>
      </c>
      <c r="B52" s="154">
        <v>0.13861386138613863</v>
      </c>
      <c r="C52" s="154">
        <v>0.2857142857142857</v>
      </c>
      <c r="D52" s="154">
        <v>0.5</v>
      </c>
      <c r="E52" s="154">
        <v>0.4859154929577465</v>
      </c>
      <c r="F52" s="154">
        <v>0.53086419753086422</v>
      </c>
      <c r="G52" s="154">
        <v>0.41496598639455784</v>
      </c>
      <c r="H52" s="154">
        <v>0.39873417721518989</v>
      </c>
      <c r="I52" s="154">
        <v>0.24291497975708501</v>
      </c>
      <c r="J52" s="154">
        <v>0.27737226277372262</v>
      </c>
      <c r="K52" s="154">
        <v>0.61111111111111116</v>
      </c>
      <c r="L52" s="154">
        <v>0.34842360549717055</v>
      </c>
    </row>
    <row r="53" spans="1:12" x14ac:dyDescent="0.2">
      <c r="A53" s="155">
        <v>2014</v>
      </c>
      <c r="B53" s="156">
        <v>0.25352112676056338</v>
      </c>
      <c r="C53" s="156">
        <v>0.29166666666666669</v>
      </c>
      <c r="D53" s="156">
        <v>0.41666666666666669</v>
      </c>
      <c r="E53" s="156">
        <v>0.4550561797752809</v>
      </c>
      <c r="F53" s="156">
        <v>0.58064516129032262</v>
      </c>
      <c r="G53" s="156">
        <v>0.46012269938650308</v>
      </c>
      <c r="H53" s="156">
        <v>0.43352601156069365</v>
      </c>
      <c r="I53" s="156">
        <v>0.24242424242424243</v>
      </c>
      <c r="J53" s="156">
        <v>0.21033210332103322</v>
      </c>
      <c r="K53" s="156">
        <v>0.72222222222222221</v>
      </c>
      <c r="L53" s="156">
        <v>0.37426035502958582</v>
      </c>
    </row>
    <row r="54" spans="1:12" x14ac:dyDescent="0.2">
      <c r="A54" s="157">
        <v>2015</v>
      </c>
      <c r="B54" s="158">
        <v>0.22727272727272727</v>
      </c>
      <c r="C54" s="158">
        <v>0.375</v>
      </c>
      <c r="D54" s="158">
        <v>0.25</v>
      </c>
      <c r="E54" s="158">
        <v>0.42690058479532161</v>
      </c>
      <c r="F54" s="158">
        <v>0.55084745762711862</v>
      </c>
      <c r="G54" s="158">
        <v>0.40462427745664742</v>
      </c>
      <c r="H54" s="158">
        <v>0.52352941176470591</v>
      </c>
      <c r="I54" s="158">
        <v>0.20377358490566039</v>
      </c>
      <c r="J54" s="158">
        <v>0.22916666666666666</v>
      </c>
      <c r="K54" s="158">
        <v>0.5</v>
      </c>
      <c r="L54" s="158">
        <v>0.35068691250903833</v>
      </c>
    </row>
    <row r="55" spans="1:12" x14ac:dyDescent="0.2">
      <c r="A55" s="159">
        <v>2016</v>
      </c>
      <c r="B55" s="160">
        <v>0.29032258064516131</v>
      </c>
      <c r="C55" s="160">
        <v>0.46153846153846156</v>
      </c>
      <c r="D55" s="160">
        <v>0.21428571428571427</v>
      </c>
      <c r="E55" s="160">
        <v>0.40322580645161288</v>
      </c>
      <c r="F55" s="160">
        <v>0.69369369369369371</v>
      </c>
      <c r="G55" s="160">
        <v>0.43062200956937802</v>
      </c>
      <c r="H55" s="160">
        <v>0.5</v>
      </c>
      <c r="I55" s="160">
        <v>0.26996197718631176</v>
      </c>
      <c r="J55" s="160">
        <v>0.20212765957446807</v>
      </c>
      <c r="K55" s="160">
        <v>0.62666666666666671</v>
      </c>
      <c r="L55" s="160">
        <v>0.38126361655773422</v>
      </c>
    </row>
    <row r="56" spans="1:12" x14ac:dyDescent="0.2">
      <c r="A56" s="161">
        <v>2017</v>
      </c>
      <c r="B56" s="162">
        <v>0.25</v>
      </c>
      <c r="C56" s="162">
        <v>0.35294117647058826</v>
      </c>
      <c r="D56" s="162">
        <v>0.53333333333333333</v>
      </c>
      <c r="E56" s="162">
        <v>0.43678160919540232</v>
      </c>
      <c r="F56" s="162">
        <v>0.60576923076923073</v>
      </c>
      <c r="G56" s="162">
        <v>0.44976076555023925</v>
      </c>
      <c r="H56" s="162">
        <v>0.50641025641025639</v>
      </c>
      <c r="I56" s="162">
        <v>0.24535315985130113</v>
      </c>
      <c r="J56" s="162">
        <v>0.24850299401197604</v>
      </c>
      <c r="K56" s="162">
        <v>0.58620689655172409</v>
      </c>
      <c r="L56" s="162">
        <v>0.37892533147243546</v>
      </c>
    </row>
    <row r="57" spans="1:12" x14ac:dyDescent="0.2">
      <c r="A57" s="163">
        <v>2018</v>
      </c>
      <c r="B57" s="164">
        <v>0.2537313432835821</v>
      </c>
      <c r="C57" s="164">
        <v>0.31818181818181818</v>
      </c>
      <c r="D57" s="164">
        <v>0.4375</v>
      </c>
      <c r="E57" s="164">
        <v>0.41212121212121211</v>
      </c>
      <c r="F57" s="164">
        <v>0.6029411764705882</v>
      </c>
      <c r="G57" s="164">
        <v>0.45023696682464454</v>
      </c>
      <c r="H57" s="164">
        <v>0.5781990521327014</v>
      </c>
      <c r="I57" s="164">
        <v>0.25390625</v>
      </c>
      <c r="J57" s="164">
        <v>0.21203438395415472</v>
      </c>
      <c r="K57" s="164">
        <v>0.58208955223880599</v>
      </c>
      <c r="L57" s="164">
        <v>0.38400000000000001</v>
      </c>
    </row>
    <row r="58" spans="1:12" x14ac:dyDescent="0.2">
      <c r="A58" s="161">
        <v>2019</v>
      </c>
      <c r="B58" s="164">
        <v>0.21794871794871795</v>
      </c>
      <c r="C58" s="164">
        <v>0.52631578947368418</v>
      </c>
      <c r="D58" s="164">
        <v>0.2857142857142857</v>
      </c>
      <c r="E58" s="164">
        <v>0.42857142857142855</v>
      </c>
      <c r="F58" s="164">
        <v>0.53389830508474578</v>
      </c>
      <c r="G58" s="164">
        <v>0.43269230769230771</v>
      </c>
      <c r="H58" s="164">
        <v>0.52469135802469136</v>
      </c>
      <c r="I58" s="164">
        <v>0.27272727272727271</v>
      </c>
      <c r="J58" s="164">
        <v>0.20923076923076922</v>
      </c>
      <c r="K58" s="164">
        <v>0.59722222222222221</v>
      </c>
      <c r="L58" s="164">
        <v>0.36551724137931035</v>
      </c>
    </row>
    <row r="59" spans="1:12" x14ac:dyDescent="0.2">
      <c r="A59" s="163">
        <v>2020</v>
      </c>
      <c r="B59" s="36">
        <v>0.16483516483516483</v>
      </c>
      <c r="C59" s="36">
        <v>0.375</v>
      </c>
      <c r="D59" s="36">
        <v>0.5</v>
      </c>
      <c r="E59" s="36">
        <v>0.45600000000000002</v>
      </c>
      <c r="F59" s="36">
        <v>0.63157894736842102</v>
      </c>
      <c r="G59" s="36">
        <v>0.48347107438016529</v>
      </c>
      <c r="H59" s="36">
        <v>0.57291666666666663</v>
      </c>
      <c r="I59" s="36">
        <v>0.24907063197026022</v>
      </c>
      <c r="J59" s="36">
        <v>0.19587628865979381</v>
      </c>
      <c r="K59" s="36">
        <v>0.58750000000000002</v>
      </c>
      <c r="L59" s="36">
        <v>0.37853470437017994</v>
      </c>
    </row>
    <row r="60" spans="1:12" x14ac:dyDescent="0.2">
      <c r="A60" s="161">
        <v>2021</v>
      </c>
      <c r="B60" s="165">
        <v>0.21052631578947367</v>
      </c>
      <c r="C60" s="165">
        <v>0.30434782608695654</v>
      </c>
      <c r="D60" s="165">
        <v>0.36363636363636365</v>
      </c>
      <c r="E60" s="165">
        <v>0.49700598802395207</v>
      </c>
      <c r="F60" s="165">
        <v>0.64566929133858264</v>
      </c>
      <c r="G60" s="165">
        <v>0.50526315789473686</v>
      </c>
      <c r="H60" s="165">
        <v>0.56999999999999995</v>
      </c>
      <c r="I60" s="165">
        <v>0.24738675958188153</v>
      </c>
      <c r="J60" s="165">
        <v>0.21938775510204081</v>
      </c>
      <c r="K60" s="165">
        <v>0.53164556962025311</v>
      </c>
      <c r="L60" s="165">
        <v>0.39177101967799643</v>
      </c>
    </row>
    <row r="61" spans="1:12" x14ac:dyDescent="0.2">
      <c r="A61" s="163">
        <v>2022</v>
      </c>
      <c r="B61" s="369">
        <v>0.18604651162790697</v>
      </c>
      <c r="C61" s="369">
        <v>0.22222222222222221</v>
      </c>
      <c r="D61" s="369">
        <v>0.17647058823529413</v>
      </c>
      <c r="E61" s="369">
        <v>0.41875000000000001</v>
      </c>
      <c r="F61" s="369">
        <v>0.63157894736842102</v>
      </c>
      <c r="G61" s="369">
        <v>0.50171821305841924</v>
      </c>
      <c r="H61" s="369">
        <v>0.5636363636363636</v>
      </c>
      <c r="I61" s="369">
        <v>0.28522336769759449</v>
      </c>
      <c r="J61" s="369">
        <v>0.21138211382113822</v>
      </c>
      <c r="K61" s="369">
        <v>0.57425742574257421</v>
      </c>
      <c r="L61" s="369">
        <v>0.39323843416370108</v>
      </c>
    </row>
    <row r="62" spans="1:12" x14ac:dyDescent="0.2">
      <c r="A62" s="161">
        <v>2023</v>
      </c>
      <c r="B62" s="370">
        <v>0.22916666666666666</v>
      </c>
      <c r="C62" s="370">
        <v>0.3125</v>
      </c>
      <c r="D62" s="370">
        <v>0.55555555555555558</v>
      </c>
      <c r="E62" s="370">
        <v>0.47337278106508873</v>
      </c>
      <c r="F62" s="370">
        <v>0.58741258741258739</v>
      </c>
      <c r="G62" s="370">
        <v>0.50541516245487361</v>
      </c>
      <c r="H62" s="370">
        <v>0.51428571428571423</v>
      </c>
      <c r="I62" s="370">
        <v>0.27728613569321536</v>
      </c>
      <c r="J62" s="370">
        <v>0.2537313432835821</v>
      </c>
      <c r="K62" s="370">
        <v>0.6333333333333333</v>
      </c>
      <c r="L62" s="370">
        <v>0.39886363636363636</v>
      </c>
    </row>
    <row r="63" spans="1:12" x14ac:dyDescent="0.2">
      <c r="A63" s="110" t="s">
        <v>209</v>
      </c>
      <c r="B63" s="185"/>
      <c r="C63" s="185"/>
      <c r="D63" s="185"/>
      <c r="E63" s="185"/>
      <c r="F63" s="185"/>
      <c r="G63" s="185"/>
      <c r="H63" s="185"/>
      <c r="I63" s="185"/>
      <c r="J63" s="185"/>
      <c r="K63" s="185"/>
    </row>
  </sheetData>
  <mergeCells count="4">
    <mergeCell ref="M2:M3"/>
    <mergeCell ref="N2:N3"/>
    <mergeCell ref="M41:M42"/>
    <mergeCell ref="N41:N42"/>
  </mergeCells>
  <pageMargins left="0.23622047244094491" right="0" top="0.35433070866141736" bottom="0.35433070866141736" header="0" footer="0.31496062992125984"/>
  <pageSetup paperSize="9" scale="73" fitToHeight="2" orientation="landscape" r:id="rId1"/>
  <rowBreaks count="1" manualBreakCount="1">
    <brk id="33" max="1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0"/>
    <pageSetUpPr fitToPage="1"/>
  </sheetPr>
  <dimension ref="A1:Z32"/>
  <sheetViews>
    <sheetView showGridLines="0" zoomScaleNormal="100" workbookViewId="0">
      <selection activeCell="A11" sqref="A11"/>
    </sheetView>
  </sheetViews>
  <sheetFormatPr baseColWidth="10" defaultRowHeight="12.75" x14ac:dyDescent="0.2"/>
  <cols>
    <col min="1" max="1" width="24.85546875" customWidth="1"/>
    <col min="2" max="3" width="6.140625" customWidth="1"/>
    <col min="4" max="12" width="5.5703125" customWidth="1"/>
    <col min="13" max="13" width="7.85546875" customWidth="1"/>
    <col min="14" max="14" width="14.7109375" customWidth="1"/>
    <col min="15" max="15" width="11.85546875" customWidth="1"/>
    <col min="16" max="16" width="16.85546875" customWidth="1"/>
    <col min="17" max="17" width="10.85546875" customWidth="1"/>
  </cols>
  <sheetData>
    <row r="1" spans="1:26" ht="24.75" customHeight="1" x14ac:dyDescent="0.2">
      <c r="A1" s="525" t="s">
        <v>203</v>
      </c>
      <c r="B1" s="33"/>
      <c r="C1" s="33"/>
      <c r="D1" s="33"/>
      <c r="Q1" s="649" t="s">
        <v>188</v>
      </c>
      <c r="R1" s="650"/>
    </row>
    <row r="2" spans="1:26" ht="21.75" customHeight="1" x14ac:dyDescent="0.2">
      <c r="A2" s="637" t="s">
        <v>72</v>
      </c>
      <c r="B2" s="635">
        <v>2012</v>
      </c>
      <c r="C2" s="635">
        <v>2013</v>
      </c>
      <c r="D2" s="635">
        <v>2014</v>
      </c>
      <c r="E2" s="635">
        <v>2015</v>
      </c>
      <c r="F2" s="635">
        <v>2016</v>
      </c>
      <c r="G2" s="635">
        <v>2017</v>
      </c>
      <c r="H2" s="635">
        <v>2018</v>
      </c>
      <c r="I2" s="635">
        <v>2019</v>
      </c>
      <c r="J2" s="635">
        <v>2020</v>
      </c>
      <c r="K2" s="635">
        <v>2021</v>
      </c>
      <c r="L2" s="635">
        <v>2022</v>
      </c>
      <c r="M2" s="651">
        <v>2023</v>
      </c>
      <c r="N2" s="652"/>
      <c r="O2" s="643" t="s">
        <v>278</v>
      </c>
      <c r="P2" s="643" t="s">
        <v>248</v>
      </c>
      <c r="Q2" s="643" t="s">
        <v>169</v>
      </c>
      <c r="R2" s="643" t="s">
        <v>249</v>
      </c>
    </row>
    <row r="3" spans="1:26" ht="18" customHeight="1" x14ac:dyDescent="0.2">
      <c r="A3" s="638"/>
      <c r="B3" s="636"/>
      <c r="C3" s="636"/>
      <c r="D3" s="636"/>
      <c r="E3" s="636"/>
      <c r="F3" s="636"/>
      <c r="G3" s="636"/>
      <c r="H3" s="636"/>
      <c r="I3" s="636"/>
      <c r="J3" s="636"/>
      <c r="K3" s="636"/>
      <c r="L3" s="636"/>
      <c r="M3" s="30" t="s">
        <v>73</v>
      </c>
      <c r="N3" s="228" t="s">
        <v>16</v>
      </c>
      <c r="O3" s="644"/>
      <c r="P3" s="644"/>
      <c r="Q3" s="644"/>
      <c r="R3" s="644"/>
    </row>
    <row r="4" spans="1:26" x14ac:dyDescent="0.2">
      <c r="A4" s="35" t="s">
        <v>19</v>
      </c>
      <c r="B4" s="66">
        <v>480</v>
      </c>
      <c r="C4" s="66">
        <v>460</v>
      </c>
      <c r="D4" s="66">
        <v>477</v>
      </c>
      <c r="E4" s="64">
        <v>558</v>
      </c>
      <c r="F4" s="64">
        <v>553</v>
      </c>
      <c r="G4" s="64">
        <v>598</v>
      </c>
      <c r="H4" s="64">
        <v>600</v>
      </c>
      <c r="I4" s="64">
        <v>520</v>
      </c>
      <c r="J4" s="64">
        <v>697</v>
      </c>
      <c r="K4" s="64">
        <v>698</v>
      </c>
      <c r="L4" s="64">
        <v>609</v>
      </c>
      <c r="M4" s="35">
        <v>575</v>
      </c>
      <c r="N4" s="137">
        <v>0.32670454545454547</v>
      </c>
      <c r="O4" s="137">
        <v>0.19791666666666674</v>
      </c>
      <c r="P4" s="138">
        <v>1.0667903525046383</v>
      </c>
      <c r="Q4" s="36">
        <v>0.35809523809523808</v>
      </c>
      <c r="R4" s="36">
        <v>-3.1390692640692608E-2</v>
      </c>
    </row>
    <row r="5" spans="1:26" x14ac:dyDescent="0.2">
      <c r="A5" s="35" t="s">
        <v>25</v>
      </c>
      <c r="B5" s="66">
        <v>137</v>
      </c>
      <c r="C5" s="66">
        <v>129</v>
      </c>
      <c r="D5" s="66">
        <v>171</v>
      </c>
      <c r="E5" s="64">
        <v>137</v>
      </c>
      <c r="F5" s="64">
        <v>170</v>
      </c>
      <c r="G5" s="64">
        <v>171</v>
      </c>
      <c r="H5" s="64">
        <v>208</v>
      </c>
      <c r="I5" s="64">
        <v>182</v>
      </c>
      <c r="J5" s="64">
        <v>136</v>
      </c>
      <c r="K5" s="64">
        <v>213</v>
      </c>
      <c r="L5" s="64">
        <v>192</v>
      </c>
      <c r="M5" s="35">
        <v>198</v>
      </c>
      <c r="N5" s="137">
        <v>0.1125</v>
      </c>
      <c r="O5" s="137">
        <v>0.44525547445255476</v>
      </c>
      <c r="P5" s="138">
        <v>1.2531645569620253</v>
      </c>
      <c r="Q5" s="36">
        <v>0.10133333333333333</v>
      </c>
      <c r="R5" s="36">
        <v>1.1166666666666672E-2</v>
      </c>
    </row>
    <row r="6" spans="1:26" ht="27" customHeight="1" x14ac:dyDescent="0.2">
      <c r="A6" s="65" t="s">
        <v>63</v>
      </c>
      <c r="B6" s="72">
        <v>700</v>
      </c>
      <c r="C6" s="72">
        <v>598</v>
      </c>
      <c r="D6" s="72">
        <v>629</v>
      </c>
      <c r="E6" s="64">
        <v>618</v>
      </c>
      <c r="F6" s="64">
        <v>598</v>
      </c>
      <c r="G6" s="64">
        <v>583</v>
      </c>
      <c r="H6" s="64">
        <v>611</v>
      </c>
      <c r="I6" s="64">
        <v>629</v>
      </c>
      <c r="J6" s="64">
        <v>591</v>
      </c>
      <c r="K6" s="64">
        <v>628</v>
      </c>
      <c r="L6" s="64">
        <v>648</v>
      </c>
      <c r="M6" s="35">
        <v>720</v>
      </c>
      <c r="N6" s="137">
        <v>0.40909090909090912</v>
      </c>
      <c r="O6" s="137">
        <v>2.857142857142847E-2</v>
      </c>
      <c r="P6" s="138">
        <v>4.6753246753246751</v>
      </c>
      <c r="Q6" s="36">
        <v>0.49447619047619046</v>
      </c>
      <c r="R6" s="36">
        <v>-8.5385281385281342E-2</v>
      </c>
    </row>
    <row r="7" spans="1:26" ht="24.75" thickBot="1" x14ac:dyDescent="0.25">
      <c r="A7" s="90" t="s">
        <v>26</v>
      </c>
      <c r="B7" s="91">
        <v>69</v>
      </c>
      <c r="C7" s="91">
        <v>52</v>
      </c>
      <c r="D7" s="91">
        <v>75</v>
      </c>
      <c r="E7" s="92">
        <v>70</v>
      </c>
      <c r="F7" s="92">
        <v>56</v>
      </c>
      <c r="G7" s="92">
        <v>81</v>
      </c>
      <c r="H7" s="92">
        <v>81</v>
      </c>
      <c r="I7" s="92">
        <v>119</v>
      </c>
      <c r="J7" s="92">
        <v>132</v>
      </c>
      <c r="K7" s="92">
        <v>138</v>
      </c>
      <c r="L7" s="92">
        <v>237</v>
      </c>
      <c r="M7" s="134">
        <v>267</v>
      </c>
      <c r="N7" s="141">
        <v>0.15170454545454545</v>
      </c>
      <c r="O7" s="141">
        <v>2.8695652173913042</v>
      </c>
      <c r="P7" s="139">
        <v>1.2361111111111112</v>
      </c>
      <c r="Q7" s="36">
        <v>4.6095238095238092E-2</v>
      </c>
      <c r="R7" s="36">
        <v>0.10560930735930736</v>
      </c>
    </row>
    <row r="8" spans="1:26" x14ac:dyDescent="0.2">
      <c r="A8" s="77" t="s">
        <v>82</v>
      </c>
      <c r="B8" s="122">
        <v>1386</v>
      </c>
      <c r="C8" s="122">
        <v>1239</v>
      </c>
      <c r="D8" s="122">
        <v>1352</v>
      </c>
      <c r="E8" s="122">
        <v>1383</v>
      </c>
      <c r="F8" s="122">
        <v>1377</v>
      </c>
      <c r="G8" s="122">
        <v>1433</v>
      </c>
      <c r="H8" s="122">
        <v>1500</v>
      </c>
      <c r="I8" s="122">
        <v>1450</v>
      </c>
      <c r="J8" s="122">
        <v>1556</v>
      </c>
      <c r="K8" s="122">
        <v>1677</v>
      </c>
      <c r="L8" s="122">
        <v>1686</v>
      </c>
      <c r="M8" s="366">
        <v>1760</v>
      </c>
      <c r="N8" s="140">
        <v>1</v>
      </c>
      <c r="O8" s="140">
        <v>0.26984126984126977</v>
      </c>
      <c r="P8" s="308">
        <v>1.6494845360824741</v>
      </c>
      <c r="Q8" s="309">
        <v>1</v>
      </c>
      <c r="R8" s="309">
        <v>0</v>
      </c>
    </row>
    <row r="9" spans="1:26" ht="23.25" customHeight="1" x14ac:dyDescent="0.2">
      <c r="A9" s="100" t="s">
        <v>81</v>
      </c>
      <c r="B9" s="101">
        <v>1.9143646408839778</v>
      </c>
      <c r="C9" s="101">
        <v>1.7878787878787878</v>
      </c>
      <c r="D9" s="101">
        <v>1.8245614035087718</v>
      </c>
      <c r="E9" s="101">
        <v>1.7640306122448979</v>
      </c>
      <c r="F9" s="101">
        <v>1.7364438839848675</v>
      </c>
      <c r="G9" s="101">
        <v>1.6858823529411764</v>
      </c>
      <c r="H9" s="101">
        <v>1.7201834862385321</v>
      </c>
      <c r="I9" s="101">
        <v>1.7813267813267812</v>
      </c>
      <c r="J9" s="101">
        <v>1.5405940594059406</v>
      </c>
      <c r="K9" s="101">
        <v>1.5805843543826579</v>
      </c>
      <c r="L9" s="101">
        <v>1.5801312089971884</v>
      </c>
      <c r="M9" s="101">
        <v>1.6494845360824741</v>
      </c>
      <c r="N9" s="102"/>
      <c r="O9" s="448"/>
      <c r="P9" s="103"/>
      <c r="R9" s="20"/>
      <c r="U9" s="22"/>
    </row>
    <row r="10" spans="1:26" x14ac:dyDescent="0.2">
      <c r="A10" s="110" t="s">
        <v>209</v>
      </c>
      <c r="B10" s="37"/>
      <c r="C10" s="37"/>
      <c r="D10" s="37"/>
      <c r="E10" s="37"/>
      <c r="F10" s="268"/>
      <c r="G10" s="268"/>
      <c r="H10" s="268"/>
      <c r="I10" s="268"/>
      <c r="J10" s="268"/>
      <c r="K10" s="268"/>
      <c r="L10" s="268"/>
      <c r="M10" s="268"/>
      <c r="N10" s="37"/>
      <c r="O10" s="37"/>
      <c r="P10" s="38"/>
      <c r="Q10" s="39"/>
      <c r="S10" s="20"/>
      <c r="U10" s="22"/>
    </row>
    <row r="11" spans="1:26" x14ac:dyDescent="0.2">
      <c r="A11" s="434"/>
      <c r="C11" s="37"/>
      <c r="D11" s="37"/>
      <c r="E11" s="37"/>
      <c r="G11" s="37"/>
      <c r="H11" s="37"/>
      <c r="I11" s="37"/>
      <c r="J11" s="37"/>
      <c r="K11" s="37"/>
      <c r="N11" s="37"/>
      <c r="O11" s="37"/>
      <c r="Q11" s="39"/>
      <c r="S11" s="20"/>
      <c r="U11" s="22"/>
    </row>
    <row r="12" spans="1:26" ht="13.5" customHeight="1" x14ac:dyDescent="0.2">
      <c r="A12" s="450" t="s">
        <v>100</v>
      </c>
      <c r="B12" s="450"/>
      <c r="C12" s="450"/>
      <c r="D12" s="450"/>
      <c r="E12" s="450"/>
      <c r="Q12" s="21"/>
      <c r="S12" s="20"/>
      <c r="U12" s="22"/>
    </row>
    <row r="13" spans="1:26" ht="47.25" customHeight="1" x14ac:dyDescent="0.2">
      <c r="A13" s="445" t="s">
        <v>275</v>
      </c>
      <c r="B13" s="446"/>
      <c r="C13" s="446"/>
      <c r="D13" s="449"/>
      <c r="E13" s="373">
        <v>2015</v>
      </c>
      <c r="F13" s="373">
        <v>2016</v>
      </c>
      <c r="G13" s="373">
        <v>2017</v>
      </c>
      <c r="H13" s="373">
        <v>2018</v>
      </c>
      <c r="I13" s="373">
        <v>2019</v>
      </c>
      <c r="J13" s="373">
        <v>2020</v>
      </c>
      <c r="K13" s="373">
        <v>2021</v>
      </c>
      <c r="L13" s="373">
        <v>2022</v>
      </c>
      <c r="M13" s="373">
        <v>2023</v>
      </c>
      <c r="N13" s="433" t="s">
        <v>276</v>
      </c>
      <c r="R13" s="21"/>
      <c r="T13" s="20"/>
      <c r="V13" s="22"/>
    </row>
    <row r="14" spans="1:26" x14ac:dyDescent="0.2">
      <c r="A14" s="641" t="s">
        <v>19</v>
      </c>
      <c r="B14" s="642"/>
      <c r="C14" s="642"/>
      <c r="D14" s="443"/>
      <c r="E14" s="66">
        <v>398</v>
      </c>
      <c r="F14" s="66">
        <v>376</v>
      </c>
      <c r="G14" s="66">
        <v>431</v>
      </c>
      <c r="H14" s="66">
        <v>405</v>
      </c>
      <c r="I14" s="66">
        <v>329</v>
      </c>
      <c r="J14" s="66">
        <v>479</v>
      </c>
      <c r="K14" s="66">
        <v>480</v>
      </c>
      <c r="L14" s="244">
        <v>413</v>
      </c>
      <c r="M14" s="244">
        <v>385</v>
      </c>
      <c r="N14" s="3">
        <v>0.66956521739130437</v>
      </c>
      <c r="Q14" s="21"/>
      <c r="S14" s="20"/>
      <c r="U14" s="22"/>
      <c r="W14" s="451"/>
      <c r="X14" s="451"/>
      <c r="Z14" s="185"/>
    </row>
    <row r="15" spans="1:26" x14ac:dyDescent="0.2">
      <c r="A15" s="641" t="s">
        <v>25</v>
      </c>
      <c r="B15" s="642"/>
      <c r="C15" s="642"/>
      <c r="D15" s="443"/>
      <c r="E15" s="66">
        <v>48</v>
      </c>
      <c r="F15" s="66">
        <v>72</v>
      </c>
      <c r="G15" s="66">
        <v>80</v>
      </c>
      <c r="H15" s="453">
        <v>84</v>
      </c>
      <c r="I15" s="66">
        <v>43</v>
      </c>
      <c r="J15" s="453">
        <v>61</v>
      </c>
      <c r="K15" s="244">
        <v>120</v>
      </c>
      <c r="L15" s="244">
        <v>99</v>
      </c>
      <c r="M15" s="244">
        <v>81</v>
      </c>
      <c r="N15" s="3">
        <v>0.40909090909090912</v>
      </c>
      <c r="P15" s="21"/>
      <c r="R15" s="20"/>
      <c r="T15" s="22"/>
    </row>
    <row r="16" spans="1:26" ht="24.75" customHeight="1" x14ac:dyDescent="0.2">
      <c r="A16" s="43" t="s">
        <v>63</v>
      </c>
      <c r="B16" s="44"/>
      <c r="C16" s="44"/>
      <c r="D16" s="45"/>
      <c r="E16" s="72">
        <v>12</v>
      </c>
      <c r="F16" s="72">
        <v>19</v>
      </c>
      <c r="G16" s="72">
        <v>12</v>
      </c>
      <c r="H16" s="72">
        <v>23</v>
      </c>
      <c r="I16" s="72">
        <v>17</v>
      </c>
      <c r="J16" s="72">
        <v>93</v>
      </c>
      <c r="K16" s="72">
        <v>45</v>
      </c>
      <c r="L16" s="244">
        <v>56</v>
      </c>
      <c r="M16" s="244">
        <v>47</v>
      </c>
      <c r="N16" s="3">
        <v>6.5277777777777782E-2</v>
      </c>
      <c r="Q16" s="21"/>
      <c r="S16" s="20"/>
      <c r="U16" s="22"/>
      <c r="W16" s="451"/>
      <c r="X16" s="451"/>
      <c r="Z16" s="185"/>
    </row>
    <row r="17" spans="1:25" ht="13.5" thickBot="1" x14ac:dyDescent="0.25">
      <c r="A17" s="639" t="s">
        <v>26</v>
      </c>
      <c r="B17" s="640"/>
      <c r="C17" s="640"/>
      <c r="D17" s="444"/>
      <c r="E17" s="91">
        <v>49</v>
      </c>
      <c r="F17" s="91">
        <v>36</v>
      </c>
      <c r="G17" s="91">
        <v>50</v>
      </c>
      <c r="H17" s="91">
        <v>46</v>
      </c>
      <c r="I17" s="91">
        <v>67</v>
      </c>
      <c r="J17" s="91">
        <v>95</v>
      </c>
      <c r="K17" s="91">
        <v>87</v>
      </c>
      <c r="L17" s="452">
        <v>145</v>
      </c>
      <c r="M17" s="452">
        <v>150</v>
      </c>
      <c r="N17" s="269">
        <v>0.5617977528089888</v>
      </c>
      <c r="Q17" s="21"/>
      <c r="S17" s="20"/>
      <c r="U17" s="22"/>
      <c r="W17" s="451"/>
      <c r="X17" s="451"/>
    </row>
    <row r="18" spans="1:25" x14ac:dyDescent="0.2">
      <c r="A18" s="645" t="s">
        <v>15</v>
      </c>
      <c r="B18" s="646"/>
      <c r="C18" s="646"/>
      <c r="D18" s="441"/>
      <c r="E18" s="89">
        <v>507</v>
      </c>
      <c r="F18" s="89">
        <v>503</v>
      </c>
      <c r="G18" s="89">
        <v>573</v>
      </c>
      <c r="H18" s="89">
        <v>558</v>
      </c>
      <c r="I18" s="89">
        <v>456</v>
      </c>
      <c r="J18" s="89">
        <v>728</v>
      </c>
      <c r="K18" s="89">
        <v>732</v>
      </c>
      <c r="L18" s="366">
        <v>713</v>
      </c>
      <c r="M18" s="366">
        <v>663</v>
      </c>
      <c r="N18" s="270">
        <v>0.37670454545454546</v>
      </c>
      <c r="Q18" s="21"/>
      <c r="S18" s="20"/>
      <c r="U18" s="22"/>
      <c r="W18" s="451"/>
      <c r="X18" s="451"/>
    </row>
    <row r="19" spans="1:25" x14ac:dyDescent="0.2">
      <c r="A19" s="647" t="s">
        <v>80</v>
      </c>
      <c r="B19" s="648"/>
      <c r="C19" s="648"/>
      <c r="D19" s="442"/>
      <c r="E19" s="99">
        <v>0.36659436008676788</v>
      </c>
      <c r="F19" s="99">
        <v>0.36528685548293394</v>
      </c>
      <c r="G19" s="99">
        <v>0.39986043265875787</v>
      </c>
      <c r="H19" s="99">
        <v>0.372</v>
      </c>
      <c r="I19" s="99">
        <v>0.31448275862068964</v>
      </c>
      <c r="J19" s="99">
        <v>0.46786632390745503</v>
      </c>
      <c r="K19" s="99">
        <v>0.43649373881932019</v>
      </c>
      <c r="L19" s="99">
        <v>0.42289442467378413</v>
      </c>
      <c r="M19" s="99">
        <v>0.37670454545454546</v>
      </c>
      <c r="N19" s="99"/>
      <c r="Q19" s="7"/>
      <c r="R19" s="21"/>
      <c r="T19" s="20"/>
      <c r="V19" s="22"/>
      <c r="X19" s="451"/>
      <c r="Y19" s="451"/>
    </row>
    <row r="20" spans="1:25" x14ac:dyDescent="0.2">
      <c r="A20" s="52" t="s">
        <v>89</v>
      </c>
      <c r="B20" s="52"/>
      <c r="C20" s="52"/>
      <c r="D20" s="52"/>
      <c r="E20" s="52"/>
      <c r="X20" s="451"/>
      <c r="Y20" s="451"/>
    </row>
    <row r="21" spans="1:25" x14ac:dyDescent="0.2">
      <c r="A21" s="110" t="s">
        <v>209</v>
      </c>
      <c r="X21" s="451"/>
      <c r="Y21" s="451"/>
    </row>
    <row r="22" spans="1:25" ht="18" x14ac:dyDescent="0.25">
      <c r="K22" s="389"/>
      <c r="X22" s="451"/>
      <c r="Y22" s="451"/>
    </row>
    <row r="23" spans="1:25" x14ac:dyDescent="0.2">
      <c r="X23" s="451"/>
      <c r="Y23" s="451"/>
    </row>
    <row r="24" spans="1:25" ht="24.75" customHeight="1" x14ac:dyDescent="0.2">
      <c r="A24" s="391" t="s">
        <v>277</v>
      </c>
      <c r="B24" s="33"/>
      <c r="C24" s="33"/>
      <c r="D24" s="33"/>
      <c r="M24" s="392" t="s">
        <v>130</v>
      </c>
      <c r="W24" s="451"/>
      <c r="X24" s="451"/>
    </row>
    <row r="25" spans="1:25" ht="21.75" customHeight="1" x14ac:dyDescent="0.2">
      <c r="A25" s="637" t="s">
        <v>72</v>
      </c>
      <c r="B25" s="635">
        <v>2012</v>
      </c>
      <c r="C25" s="635">
        <v>2013</v>
      </c>
      <c r="D25" s="635">
        <v>2014</v>
      </c>
      <c r="E25" s="635">
        <v>2015</v>
      </c>
      <c r="F25" s="635">
        <v>2016</v>
      </c>
      <c r="G25" s="635">
        <v>2017</v>
      </c>
      <c r="H25" s="635">
        <v>2018</v>
      </c>
      <c r="I25" s="635">
        <v>2019</v>
      </c>
      <c r="J25" s="635">
        <v>2020</v>
      </c>
      <c r="K25" s="635">
        <v>2021</v>
      </c>
      <c r="L25" s="635">
        <v>2022</v>
      </c>
      <c r="M25" s="635">
        <v>2023</v>
      </c>
      <c r="W25" s="451"/>
      <c r="X25" s="451"/>
    </row>
    <row r="26" spans="1:25" ht="18" customHeight="1" x14ac:dyDescent="0.2">
      <c r="A26" s="638"/>
      <c r="B26" s="636"/>
      <c r="C26" s="636"/>
      <c r="D26" s="636"/>
      <c r="E26" s="636"/>
      <c r="F26" s="636"/>
      <c r="G26" s="636"/>
      <c r="H26" s="636"/>
      <c r="I26" s="636"/>
      <c r="J26" s="636"/>
      <c r="K26" s="636"/>
      <c r="L26" s="636"/>
      <c r="M26" s="636"/>
    </row>
    <row r="27" spans="1:25" x14ac:dyDescent="0.2">
      <c r="A27" s="35" t="s">
        <v>19</v>
      </c>
      <c r="B27" s="354">
        <v>34.632034632034632</v>
      </c>
      <c r="C27" s="354">
        <v>37.126715092816788</v>
      </c>
      <c r="D27" s="354">
        <v>35.281065088757394</v>
      </c>
      <c r="E27" s="394">
        <v>40.347071583514101</v>
      </c>
      <c r="F27" s="394">
        <v>40.159767610748005</v>
      </c>
      <c r="G27" s="394">
        <v>41.730635031402649</v>
      </c>
      <c r="H27" s="394">
        <v>40</v>
      </c>
      <c r="I27" s="394">
        <v>35.862068965517238</v>
      </c>
      <c r="J27" s="394">
        <v>44.794344473007712</v>
      </c>
      <c r="K27" s="394">
        <v>41.621943947525338</v>
      </c>
      <c r="L27" s="394">
        <v>36.120996441281136</v>
      </c>
      <c r="M27" s="394">
        <v>32.670454545454547</v>
      </c>
    </row>
    <row r="28" spans="1:25" x14ac:dyDescent="0.2">
      <c r="A28" s="35" t="s">
        <v>25</v>
      </c>
      <c r="B28" s="354">
        <v>9.8845598845598843</v>
      </c>
      <c r="C28" s="354">
        <v>10.411622276029057</v>
      </c>
      <c r="D28" s="354">
        <v>12.647928994082841</v>
      </c>
      <c r="E28" s="394">
        <v>9.9060014461315973</v>
      </c>
      <c r="F28" s="394">
        <v>12.345679012345679</v>
      </c>
      <c r="G28" s="394">
        <v>11.933007676203768</v>
      </c>
      <c r="H28" s="394">
        <v>13.866666666666665</v>
      </c>
      <c r="I28" s="394">
        <v>12.551724137931034</v>
      </c>
      <c r="J28" s="394">
        <v>8.7403598971722367</v>
      </c>
      <c r="K28" s="394">
        <v>12.701252236135957</v>
      </c>
      <c r="L28" s="394">
        <v>11.387900355871885</v>
      </c>
      <c r="M28" s="394">
        <v>11.25</v>
      </c>
    </row>
    <row r="29" spans="1:25" ht="27" customHeight="1" x14ac:dyDescent="0.2">
      <c r="A29" s="65" t="s">
        <v>63</v>
      </c>
      <c r="B29" s="395">
        <v>50.505050505050505</v>
      </c>
      <c r="C29" s="395">
        <v>48.264729620661825</v>
      </c>
      <c r="D29" s="395">
        <v>46.523668639053255</v>
      </c>
      <c r="E29" s="394">
        <v>44.685466377440349</v>
      </c>
      <c r="F29" s="394">
        <v>43.427741466957151</v>
      </c>
      <c r="G29" s="394">
        <v>40.683879972086537</v>
      </c>
      <c r="H29" s="394">
        <v>40.733333333333334</v>
      </c>
      <c r="I29" s="394">
        <v>43.379310344827587</v>
      </c>
      <c r="J29" s="394">
        <v>37.982005141388179</v>
      </c>
      <c r="K29" s="394">
        <v>37.447823494335118</v>
      </c>
      <c r="L29" s="394">
        <v>38.434163701067611</v>
      </c>
      <c r="M29" s="394">
        <v>40.909090909090914</v>
      </c>
    </row>
    <row r="30" spans="1:25" ht="24.75" thickBot="1" x14ac:dyDescent="0.25">
      <c r="A30" s="90" t="s">
        <v>26</v>
      </c>
      <c r="B30" s="355">
        <v>4.9783549783549788</v>
      </c>
      <c r="C30" s="355">
        <v>4.1969330104923328</v>
      </c>
      <c r="D30" s="355">
        <v>5.5473372781065091</v>
      </c>
      <c r="E30" s="396">
        <v>5.0614605929139547</v>
      </c>
      <c r="F30" s="396">
        <v>4.0668119099491644</v>
      </c>
      <c r="G30" s="396">
        <v>5.6524773203070486</v>
      </c>
      <c r="H30" s="396">
        <v>5.4</v>
      </c>
      <c r="I30" s="396">
        <v>8.2068965517241388</v>
      </c>
      <c r="J30" s="396">
        <v>8.4832904884318765</v>
      </c>
      <c r="K30" s="396">
        <v>8.2289803220035775</v>
      </c>
      <c r="L30" s="396">
        <v>14.056939501779359</v>
      </c>
      <c r="M30" s="396">
        <v>15.170454545454545</v>
      </c>
    </row>
    <row r="31" spans="1:25" x14ac:dyDescent="0.2">
      <c r="A31" s="77" t="s">
        <v>82</v>
      </c>
      <c r="B31" s="393">
        <v>100</v>
      </c>
      <c r="C31" s="393">
        <v>100</v>
      </c>
      <c r="D31" s="393">
        <v>100</v>
      </c>
      <c r="E31" s="393">
        <v>100</v>
      </c>
      <c r="F31" s="393">
        <v>100</v>
      </c>
      <c r="G31" s="393">
        <v>100</v>
      </c>
      <c r="H31" s="393">
        <v>100</v>
      </c>
      <c r="I31" s="393">
        <v>100</v>
      </c>
      <c r="J31" s="393">
        <v>100</v>
      </c>
      <c r="K31" s="393">
        <v>100</v>
      </c>
      <c r="L31" s="393">
        <v>100</v>
      </c>
      <c r="M31" s="393">
        <v>100</v>
      </c>
    </row>
    <row r="32" spans="1:25" x14ac:dyDescent="0.2">
      <c r="A32" s="110" t="s">
        <v>209</v>
      </c>
      <c r="B32" s="37"/>
      <c r="C32" s="37"/>
      <c r="D32" s="37"/>
      <c r="E32" s="37"/>
      <c r="F32" s="268"/>
      <c r="G32" s="268"/>
      <c r="H32" s="268"/>
      <c r="I32" s="268"/>
      <c r="J32" s="268"/>
      <c r="K32" s="268"/>
      <c r="L32" s="268"/>
      <c r="M32" s="268"/>
      <c r="P32" s="22"/>
    </row>
  </sheetData>
  <mergeCells count="36">
    <mergeCell ref="O2:O3"/>
    <mergeCell ref="A18:C18"/>
    <mergeCell ref="A19:C19"/>
    <mergeCell ref="A14:C14"/>
    <mergeCell ref="Q1:R1"/>
    <mergeCell ref="M2:N2"/>
    <mergeCell ref="J2:J3"/>
    <mergeCell ref="P2:P3"/>
    <mergeCell ref="R2:R3"/>
    <mergeCell ref="E2:E3"/>
    <mergeCell ref="F2:F3"/>
    <mergeCell ref="Q2:Q3"/>
    <mergeCell ref="A2:A3"/>
    <mergeCell ref="B2:B3"/>
    <mergeCell ref="C2:C3"/>
    <mergeCell ref="K2:K3"/>
    <mergeCell ref="L2:L3"/>
    <mergeCell ref="I2:I3"/>
    <mergeCell ref="A17:C17"/>
    <mergeCell ref="D2:D3"/>
    <mergeCell ref="G2:G3"/>
    <mergeCell ref="H2:H3"/>
    <mergeCell ref="A15:C15"/>
    <mergeCell ref="M25:M26"/>
    <mergeCell ref="A25:A26"/>
    <mergeCell ref="B25:B26"/>
    <mergeCell ref="C25:C26"/>
    <mergeCell ref="D25:D26"/>
    <mergeCell ref="E25:E26"/>
    <mergeCell ref="F25:F26"/>
    <mergeCell ref="G25:G26"/>
    <mergeCell ref="H25:H26"/>
    <mergeCell ref="I25:I26"/>
    <mergeCell ref="J25:J26"/>
    <mergeCell ref="K25:K26"/>
    <mergeCell ref="L25:L26"/>
  </mergeCells>
  <pageMargins left="0.23622047244094491" right="0" top="0.35433070866141736" bottom="0.35433070866141736" header="0" footer="0.31496062992125984"/>
  <pageSetup paperSize="9" scale="72"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pageSetUpPr fitToPage="1"/>
  </sheetPr>
  <dimension ref="A1:V39"/>
  <sheetViews>
    <sheetView showGridLines="0" zoomScaleNormal="100" workbookViewId="0">
      <selection activeCell="O10" sqref="O10"/>
    </sheetView>
  </sheetViews>
  <sheetFormatPr baseColWidth="10" defaultRowHeight="12.75" x14ac:dyDescent="0.2"/>
  <cols>
    <col min="1" max="1" width="25" customWidth="1"/>
    <col min="2" max="14" width="6.28515625" customWidth="1"/>
    <col min="15" max="15" width="5.7109375" customWidth="1"/>
    <col min="16" max="16" width="23.7109375" customWidth="1"/>
    <col min="17" max="17" width="8.7109375" customWidth="1"/>
    <col min="18" max="18" width="9" customWidth="1"/>
    <col min="19" max="19" width="11.85546875" customWidth="1"/>
    <col min="20" max="20" width="8.5703125" customWidth="1"/>
    <col min="21" max="21" width="9" customWidth="1"/>
    <col min="22" max="22" width="8.5703125" customWidth="1"/>
  </cols>
  <sheetData>
    <row r="1" spans="1:22" ht="24" customHeight="1" x14ac:dyDescent="0.2">
      <c r="A1" s="6" t="s">
        <v>238</v>
      </c>
      <c r="B1" s="6"/>
      <c r="C1" s="6"/>
      <c r="P1" s="296" t="s">
        <v>250</v>
      </c>
      <c r="Q1" s="296"/>
      <c r="R1" s="296"/>
      <c r="S1" s="296"/>
      <c r="T1" s="40"/>
      <c r="U1" s="40"/>
      <c r="V1" s="40"/>
    </row>
    <row r="2" spans="1:22" ht="14.25" customHeight="1" x14ac:dyDescent="0.2">
      <c r="O2" s="23"/>
      <c r="P2" s="674" t="s">
        <v>72</v>
      </c>
      <c r="Q2" s="672" t="s">
        <v>256</v>
      </c>
      <c r="R2" s="676" t="s">
        <v>16</v>
      </c>
      <c r="S2" s="669" t="s">
        <v>74</v>
      </c>
      <c r="T2" s="670"/>
      <c r="U2" s="670"/>
      <c r="V2" s="671"/>
    </row>
    <row r="3" spans="1:22" ht="39" customHeight="1" x14ac:dyDescent="0.2">
      <c r="A3" s="73" t="s">
        <v>72</v>
      </c>
      <c r="B3" s="30">
        <v>2012</v>
      </c>
      <c r="C3" s="30">
        <v>2013</v>
      </c>
      <c r="D3" s="30">
        <v>2014</v>
      </c>
      <c r="E3" s="30">
        <v>2015</v>
      </c>
      <c r="F3" s="30">
        <v>2016</v>
      </c>
      <c r="G3" s="30">
        <v>2017</v>
      </c>
      <c r="H3" s="30">
        <v>2018</v>
      </c>
      <c r="I3" s="30">
        <v>2019</v>
      </c>
      <c r="J3" s="30">
        <v>2020</v>
      </c>
      <c r="K3" s="30">
        <v>2021</v>
      </c>
      <c r="L3" s="30">
        <v>2022</v>
      </c>
      <c r="M3" s="30">
        <v>2023</v>
      </c>
      <c r="N3" s="46" t="s">
        <v>252</v>
      </c>
      <c r="O3" s="23"/>
      <c r="P3" s="675"/>
      <c r="Q3" s="673"/>
      <c r="R3" s="677"/>
      <c r="S3" s="68" t="s">
        <v>251</v>
      </c>
      <c r="T3" s="30" t="s">
        <v>16</v>
      </c>
      <c r="U3" s="41" t="s">
        <v>255</v>
      </c>
      <c r="V3" s="41" t="s">
        <v>94</v>
      </c>
    </row>
    <row r="4" spans="1:22" ht="15" customHeight="1" x14ac:dyDescent="0.2">
      <c r="A4" s="49" t="s">
        <v>19</v>
      </c>
      <c r="B4" s="69">
        <v>446</v>
      </c>
      <c r="C4" s="69">
        <v>433</v>
      </c>
      <c r="D4" s="69">
        <v>451</v>
      </c>
      <c r="E4" s="69">
        <v>512</v>
      </c>
      <c r="F4" s="69">
        <v>510</v>
      </c>
      <c r="G4" s="69">
        <v>541</v>
      </c>
      <c r="H4" s="125">
        <v>556</v>
      </c>
      <c r="I4" s="69">
        <v>476</v>
      </c>
      <c r="J4" s="35">
        <v>641</v>
      </c>
      <c r="K4" s="69">
        <v>643</v>
      </c>
      <c r="L4" s="35">
        <v>558</v>
      </c>
      <c r="M4" s="69">
        <v>539</v>
      </c>
      <c r="N4" s="70">
        <v>0.50515463917525771</v>
      </c>
      <c r="P4" s="47" t="s">
        <v>19</v>
      </c>
      <c r="Q4" s="66">
        <v>575</v>
      </c>
      <c r="R4" s="142">
        <v>0.32670454545454547</v>
      </c>
      <c r="S4" s="66">
        <v>539</v>
      </c>
      <c r="T4" s="143">
        <v>0.50515463917525771</v>
      </c>
      <c r="U4" s="66">
        <v>385</v>
      </c>
      <c r="V4" s="144">
        <v>0.7142857142857143</v>
      </c>
    </row>
    <row r="5" spans="1:22" ht="15.75" customHeight="1" x14ac:dyDescent="0.2">
      <c r="A5" s="47" t="s">
        <v>25</v>
      </c>
      <c r="B5" s="69">
        <v>102</v>
      </c>
      <c r="C5" s="69">
        <v>100</v>
      </c>
      <c r="D5" s="69">
        <v>132</v>
      </c>
      <c r="E5" s="69">
        <v>107</v>
      </c>
      <c r="F5" s="69">
        <v>127</v>
      </c>
      <c r="G5" s="69">
        <v>141</v>
      </c>
      <c r="H5" s="125">
        <v>159</v>
      </c>
      <c r="I5" s="69">
        <v>128</v>
      </c>
      <c r="J5" s="35">
        <v>104</v>
      </c>
      <c r="K5" s="69">
        <v>176</v>
      </c>
      <c r="L5" s="69">
        <v>163</v>
      </c>
      <c r="M5" s="69">
        <v>158</v>
      </c>
      <c r="N5" s="70">
        <v>0.14807872539831302</v>
      </c>
      <c r="P5" s="66" t="s">
        <v>25</v>
      </c>
      <c r="Q5" s="66">
        <v>198</v>
      </c>
      <c r="R5" s="143">
        <v>0.1125</v>
      </c>
      <c r="S5" s="66">
        <v>158</v>
      </c>
      <c r="T5" s="143">
        <v>0.14807872539831302</v>
      </c>
      <c r="U5" s="66">
        <v>81</v>
      </c>
      <c r="V5" s="144">
        <v>0.51265822784810122</v>
      </c>
    </row>
    <row r="6" spans="1:22" ht="23.25" customHeight="1" x14ac:dyDescent="0.2">
      <c r="A6" s="74" t="s">
        <v>63</v>
      </c>
      <c r="B6" s="246">
        <v>116</v>
      </c>
      <c r="C6" s="246">
        <v>112</v>
      </c>
      <c r="D6" s="246">
        <v>95</v>
      </c>
      <c r="E6" s="69">
        <v>105</v>
      </c>
      <c r="F6" s="69">
        <v>108</v>
      </c>
      <c r="G6" s="69">
        <v>98</v>
      </c>
      <c r="H6" s="125">
        <v>92</v>
      </c>
      <c r="I6" s="69">
        <v>113</v>
      </c>
      <c r="J6" s="35">
        <v>150</v>
      </c>
      <c r="K6" s="69">
        <v>124</v>
      </c>
      <c r="L6" s="69">
        <v>144</v>
      </c>
      <c r="M6" s="69">
        <v>154</v>
      </c>
      <c r="N6" s="70">
        <v>0.14432989690721648</v>
      </c>
      <c r="P6" s="74" t="s">
        <v>63</v>
      </c>
      <c r="Q6" s="145">
        <v>720</v>
      </c>
      <c r="R6" s="143">
        <v>0.40909090909090912</v>
      </c>
      <c r="S6" s="66">
        <v>154</v>
      </c>
      <c r="T6" s="143">
        <v>0.14432989690721648</v>
      </c>
      <c r="U6" s="66">
        <v>47</v>
      </c>
      <c r="V6" s="144">
        <v>0.30519480519480519</v>
      </c>
    </row>
    <row r="7" spans="1:22" ht="26.25" customHeight="1" thickBot="1" x14ac:dyDescent="0.25">
      <c r="A7" s="90" t="s">
        <v>26</v>
      </c>
      <c r="B7" s="312">
        <v>60</v>
      </c>
      <c r="C7" s="312">
        <v>48</v>
      </c>
      <c r="D7" s="312">
        <v>63</v>
      </c>
      <c r="E7" s="312">
        <v>60</v>
      </c>
      <c r="F7" s="312">
        <v>48</v>
      </c>
      <c r="G7" s="312">
        <v>70</v>
      </c>
      <c r="H7" s="313">
        <v>65</v>
      </c>
      <c r="I7" s="312">
        <v>97</v>
      </c>
      <c r="J7" s="134">
        <v>115</v>
      </c>
      <c r="K7" s="312">
        <v>119</v>
      </c>
      <c r="L7" s="312">
        <v>202</v>
      </c>
      <c r="M7" s="312">
        <v>216</v>
      </c>
      <c r="N7" s="314">
        <v>0.20243673851921273</v>
      </c>
      <c r="P7" s="318" t="s">
        <v>26</v>
      </c>
      <c r="Q7" s="319">
        <v>267</v>
      </c>
      <c r="R7" s="269">
        <v>0.15170454545454545</v>
      </c>
      <c r="S7" s="312">
        <v>216</v>
      </c>
      <c r="T7" s="269">
        <v>0.20243673851921273</v>
      </c>
      <c r="U7" s="319">
        <v>150</v>
      </c>
      <c r="V7" s="305">
        <v>0.69444444444444442</v>
      </c>
    </row>
    <row r="8" spans="1:22" x14ac:dyDescent="0.2">
      <c r="A8" s="310" t="s">
        <v>15</v>
      </c>
      <c r="B8" s="122">
        <v>724</v>
      </c>
      <c r="C8" s="122">
        <v>693</v>
      </c>
      <c r="D8" s="122">
        <v>741</v>
      </c>
      <c r="E8" s="122">
        <v>784</v>
      </c>
      <c r="F8" s="122">
        <v>793</v>
      </c>
      <c r="G8" s="122">
        <v>850</v>
      </c>
      <c r="H8" s="122">
        <v>872</v>
      </c>
      <c r="I8" s="122">
        <v>814</v>
      </c>
      <c r="J8" s="122">
        <v>1010</v>
      </c>
      <c r="K8" s="122">
        <v>1061</v>
      </c>
      <c r="L8" s="122">
        <v>1067</v>
      </c>
      <c r="M8" s="122">
        <v>1067</v>
      </c>
      <c r="N8" s="311">
        <v>1</v>
      </c>
      <c r="P8" s="315" t="s">
        <v>15</v>
      </c>
      <c r="Q8" s="122">
        <v>1760</v>
      </c>
      <c r="R8" s="316">
        <v>1</v>
      </c>
      <c r="S8" s="122">
        <v>1067</v>
      </c>
      <c r="T8" s="316">
        <v>1</v>
      </c>
      <c r="U8" s="317">
        <v>663</v>
      </c>
      <c r="V8" s="316">
        <v>0.62136832239925022</v>
      </c>
    </row>
    <row r="9" spans="1:22" ht="18" x14ac:dyDescent="0.25">
      <c r="A9" s="110" t="s">
        <v>209</v>
      </c>
      <c r="B9" s="247"/>
      <c r="C9" s="247"/>
      <c r="D9" s="247"/>
      <c r="E9" s="247"/>
      <c r="F9" s="247"/>
      <c r="G9" s="247"/>
      <c r="H9" s="247"/>
      <c r="I9" s="247"/>
      <c r="J9" s="247"/>
      <c r="K9" s="247"/>
      <c r="L9" s="247"/>
      <c r="M9" s="386"/>
      <c r="N9" s="55"/>
      <c r="P9" s="679" t="s">
        <v>89</v>
      </c>
      <c r="Q9" s="679"/>
      <c r="R9" s="679"/>
      <c r="S9" s="57"/>
      <c r="T9" s="56"/>
      <c r="U9" s="57"/>
      <c r="V9" s="58"/>
    </row>
    <row r="10" spans="1:22" x14ac:dyDescent="0.2">
      <c r="A10" s="110"/>
      <c r="B10" s="247"/>
      <c r="C10" s="247"/>
      <c r="D10" s="247"/>
      <c r="E10" s="247"/>
      <c r="F10" s="247"/>
      <c r="G10" s="247"/>
      <c r="H10" s="247"/>
      <c r="I10" s="247"/>
      <c r="J10" s="247"/>
      <c r="K10" s="247"/>
      <c r="L10" s="247"/>
      <c r="M10" s="247"/>
      <c r="N10" s="55"/>
      <c r="P10" s="16" t="s">
        <v>113</v>
      </c>
      <c r="Q10" s="295"/>
      <c r="R10" s="295"/>
      <c r="S10" s="57"/>
      <c r="T10" s="56"/>
      <c r="U10" s="57"/>
      <c r="V10" s="58"/>
    </row>
    <row r="11" spans="1:22" ht="15" customHeight="1" x14ac:dyDescent="0.2">
      <c r="A11" s="678" t="s">
        <v>270</v>
      </c>
      <c r="B11" s="678"/>
      <c r="C11" s="678"/>
      <c r="P11" s="110" t="s">
        <v>209</v>
      </c>
    </row>
    <row r="12" spans="1:22" ht="23.25" customHeight="1" x14ac:dyDescent="0.2">
      <c r="A12" s="656" t="s">
        <v>72</v>
      </c>
      <c r="B12" s="657"/>
      <c r="C12" s="657"/>
      <c r="D12" s="658"/>
      <c r="E12" s="30">
        <v>2015</v>
      </c>
      <c r="F12" s="30">
        <v>2016</v>
      </c>
      <c r="G12" s="30">
        <v>2017</v>
      </c>
      <c r="H12" s="30">
        <v>2018</v>
      </c>
      <c r="I12" s="30">
        <v>2019</v>
      </c>
      <c r="J12" s="30">
        <v>2020</v>
      </c>
      <c r="K12" s="30">
        <v>2021</v>
      </c>
      <c r="L12" s="30">
        <v>2022</v>
      </c>
      <c r="M12" s="30">
        <v>2023</v>
      </c>
      <c r="N12" s="46" t="s">
        <v>252</v>
      </c>
      <c r="Q12" s="111"/>
    </row>
    <row r="13" spans="1:22" x14ac:dyDescent="0.2">
      <c r="A13" s="659" t="s">
        <v>20</v>
      </c>
      <c r="B13" s="660"/>
      <c r="C13" s="660"/>
      <c r="D13" s="661"/>
      <c r="E13" s="32">
        <v>217</v>
      </c>
      <c r="F13" s="32">
        <v>206</v>
      </c>
      <c r="G13" s="32">
        <v>223</v>
      </c>
      <c r="H13" s="32">
        <v>217</v>
      </c>
      <c r="I13" s="35">
        <v>179</v>
      </c>
      <c r="J13" s="32">
        <v>266</v>
      </c>
      <c r="K13" s="32">
        <v>261</v>
      </c>
      <c r="L13" s="35">
        <v>224</v>
      </c>
      <c r="M13" s="35">
        <v>210</v>
      </c>
      <c r="N13" s="48">
        <v>0.19681349578256796</v>
      </c>
    </row>
    <row r="14" spans="1:22" x14ac:dyDescent="0.2">
      <c r="A14" s="659" t="s">
        <v>21</v>
      </c>
      <c r="B14" s="660"/>
      <c r="C14" s="660"/>
      <c r="D14" s="661"/>
      <c r="E14" s="32">
        <v>185</v>
      </c>
      <c r="F14" s="32">
        <v>200</v>
      </c>
      <c r="G14" s="32">
        <v>189</v>
      </c>
      <c r="H14" s="32">
        <v>216</v>
      </c>
      <c r="I14" s="35">
        <v>172</v>
      </c>
      <c r="J14" s="32">
        <v>237</v>
      </c>
      <c r="K14" s="32">
        <v>258</v>
      </c>
      <c r="L14" s="35">
        <v>227</v>
      </c>
      <c r="M14" s="35">
        <v>212</v>
      </c>
      <c r="N14" s="48">
        <v>0.19868791002811623</v>
      </c>
    </row>
    <row r="15" spans="1:22" x14ac:dyDescent="0.2">
      <c r="A15" s="659" t="s">
        <v>22</v>
      </c>
      <c r="B15" s="660"/>
      <c r="C15" s="660"/>
      <c r="D15" s="661"/>
      <c r="E15" s="32">
        <v>50</v>
      </c>
      <c r="F15" s="32">
        <v>50</v>
      </c>
      <c r="G15" s="32">
        <v>49</v>
      </c>
      <c r="H15" s="32">
        <v>54</v>
      </c>
      <c r="I15" s="35">
        <v>59</v>
      </c>
      <c r="J15" s="32">
        <v>70</v>
      </c>
      <c r="K15" s="32">
        <v>52</v>
      </c>
      <c r="L15" s="35">
        <v>58</v>
      </c>
      <c r="M15" s="35">
        <v>54</v>
      </c>
      <c r="N15" s="48">
        <v>5.0609184629803183E-2</v>
      </c>
    </row>
    <row r="16" spans="1:22" x14ac:dyDescent="0.2">
      <c r="A16" s="659" t="s">
        <v>23</v>
      </c>
      <c r="B16" s="660"/>
      <c r="C16" s="660"/>
      <c r="D16" s="661"/>
      <c r="E16" s="32">
        <v>60</v>
      </c>
      <c r="F16" s="32">
        <v>54</v>
      </c>
      <c r="G16" s="32">
        <v>80</v>
      </c>
      <c r="H16" s="32">
        <v>69</v>
      </c>
      <c r="I16" s="35">
        <v>66</v>
      </c>
      <c r="J16" s="32">
        <v>70</v>
      </c>
      <c r="K16" s="32">
        <v>63</v>
      </c>
      <c r="L16" s="35">
        <v>50</v>
      </c>
      <c r="M16" s="35">
        <v>54</v>
      </c>
      <c r="N16" s="48">
        <v>5.0609184629803183E-2</v>
      </c>
    </row>
    <row r="17" spans="1:14" ht="13.5" thickBot="1" x14ac:dyDescent="0.25">
      <c r="A17" s="665" t="s">
        <v>279</v>
      </c>
      <c r="B17" s="665"/>
      <c r="C17" s="665"/>
      <c r="D17" s="665"/>
      <c r="E17" s="82"/>
      <c r="F17" s="82"/>
      <c r="G17" s="82"/>
      <c r="H17" s="82"/>
      <c r="I17" s="134"/>
      <c r="J17" s="82"/>
      <c r="K17" s="82">
        <v>9</v>
      </c>
      <c r="L17" s="82">
        <v>0</v>
      </c>
      <c r="M17" s="82">
        <v>9</v>
      </c>
      <c r="N17" s="94">
        <v>8.4348641049671984E-3</v>
      </c>
    </row>
    <row r="18" spans="1:14" x14ac:dyDescent="0.2">
      <c r="A18" s="662" t="s">
        <v>15</v>
      </c>
      <c r="B18" s="663"/>
      <c r="C18" s="663"/>
      <c r="D18" s="664"/>
      <c r="E18" s="77">
        <v>512</v>
      </c>
      <c r="F18" s="77">
        <v>510</v>
      </c>
      <c r="G18" s="77">
        <v>541</v>
      </c>
      <c r="H18" s="77">
        <v>556</v>
      </c>
      <c r="I18" s="135">
        <v>476</v>
      </c>
      <c r="J18" s="77">
        <v>643</v>
      </c>
      <c r="K18" s="135">
        <v>643</v>
      </c>
      <c r="L18" s="135">
        <v>559</v>
      </c>
      <c r="M18" s="135">
        <v>539</v>
      </c>
      <c r="N18" s="93">
        <v>0.50515463917525771</v>
      </c>
    </row>
    <row r="19" spans="1:14" ht="21.75" customHeight="1" x14ac:dyDescent="0.25">
      <c r="A19" s="110" t="s">
        <v>209</v>
      </c>
      <c r="K19" s="387"/>
      <c r="L19" s="387"/>
      <c r="M19" s="387"/>
    </row>
    <row r="20" spans="1:14" ht="18.75" x14ac:dyDescent="0.25">
      <c r="A20" s="242"/>
      <c r="K20" s="388"/>
      <c r="L20" s="386"/>
      <c r="M20" s="389"/>
    </row>
    <row r="21" spans="1:14" ht="12.75" customHeight="1" x14ac:dyDescent="0.2">
      <c r="A21" s="75" t="s">
        <v>205</v>
      </c>
      <c r="B21" s="76"/>
      <c r="C21" s="76"/>
      <c r="D21" s="67"/>
      <c r="E21" s="67"/>
      <c r="F21" s="67"/>
      <c r="G21" s="67"/>
      <c r="H21" s="67"/>
      <c r="I21" s="67"/>
      <c r="J21" s="67"/>
      <c r="K21" s="67"/>
      <c r="L21" s="67"/>
      <c r="M21" s="67"/>
    </row>
    <row r="22" spans="1:14" ht="21" customHeight="1" x14ac:dyDescent="0.2">
      <c r="A22" s="653" t="s">
        <v>72</v>
      </c>
      <c r="B22" s="654"/>
      <c r="C22" s="654"/>
      <c r="D22" s="655"/>
      <c r="E22" s="30">
        <v>2015</v>
      </c>
      <c r="F22" s="30">
        <v>2016</v>
      </c>
      <c r="G22" s="30">
        <v>2017</v>
      </c>
      <c r="H22" s="30">
        <v>2018</v>
      </c>
      <c r="I22" s="30">
        <v>2019</v>
      </c>
      <c r="J22" s="30">
        <v>2020</v>
      </c>
      <c r="K22" s="30">
        <v>2021</v>
      </c>
      <c r="L22" s="30">
        <v>2022</v>
      </c>
      <c r="M22" s="30">
        <v>2023</v>
      </c>
      <c r="N22" s="46" t="s">
        <v>252</v>
      </c>
    </row>
    <row r="23" spans="1:14" x14ac:dyDescent="0.2">
      <c r="A23" s="666" t="s">
        <v>19</v>
      </c>
      <c r="B23" s="666"/>
      <c r="C23" s="666"/>
      <c r="D23" s="666"/>
      <c r="E23" s="32">
        <v>380</v>
      </c>
      <c r="F23" s="32">
        <v>362</v>
      </c>
      <c r="G23" s="32">
        <v>407</v>
      </c>
      <c r="H23" s="125">
        <v>397</v>
      </c>
      <c r="I23" s="66">
        <v>329</v>
      </c>
      <c r="J23" s="35">
        <v>479</v>
      </c>
      <c r="K23" s="32">
        <v>480</v>
      </c>
      <c r="L23" s="35">
        <v>413</v>
      </c>
      <c r="M23" s="35">
        <v>385</v>
      </c>
      <c r="N23" s="48">
        <v>0.58069381598793368</v>
      </c>
    </row>
    <row r="24" spans="1:14" x14ac:dyDescent="0.2">
      <c r="A24" s="666" t="s">
        <v>25</v>
      </c>
      <c r="B24" s="666"/>
      <c r="C24" s="666"/>
      <c r="D24" s="666"/>
      <c r="E24" s="32">
        <v>43</v>
      </c>
      <c r="F24" s="32">
        <v>68</v>
      </c>
      <c r="G24" s="32">
        <v>74</v>
      </c>
      <c r="H24" s="125">
        <v>77</v>
      </c>
      <c r="I24" s="66">
        <v>43</v>
      </c>
      <c r="J24" s="35">
        <v>61</v>
      </c>
      <c r="K24" s="32">
        <v>120</v>
      </c>
      <c r="L24" s="35">
        <v>99</v>
      </c>
      <c r="M24" s="35">
        <v>81</v>
      </c>
      <c r="N24" s="48">
        <v>0.12217194570135746</v>
      </c>
    </row>
    <row r="25" spans="1:14" ht="13.5" customHeight="1" x14ac:dyDescent="0.2">
      <c r="A25" s="667" t="s">
        <v>63</v>
      </c>
      <c r="B25" s="667"/>
      <c r="C25" s="667"/>
      <c r="D25" s="667"/>
      <c r="E25" s="32">
        <v>12</v>
      </c>
      <c r="F25" s="32">
        <v>14</v>
      </c>
      <c r="G25" s="32">
        <v>9</v>
      </c>
      <c r="H25" s="125">
        <v>9</v>
      </c>
      <c r="I25" s="72">
        <v>17</v>
      </c>
      <c r="J25" s="35">
        <v>93</v>
      </c>
      <c r="K25" s="32">
        <v>45</v>
      </c>
      <c r="L25" s="35">
        <v>56</v>
      </c>
      <c r="M25" s="35">
        <v>47</v>
      </c>
      <c r="N25" s="48">
        <v>7.0889894419306182E-2</v>
      </c>
    </row>
    <row r="26" spans="1:14" ht="13.5" thickBot="1" x14ac:dyDescent="0.25">
      <c r="A26" s="665" t="s">
        <v>26</v>
      </c>
      <c r="B26" s="665"/>
      <c r="C26" s="665"/>
      <c r="D26" s="665"/>
      <c r="E26" s="82">
        <v>47</v>
      </c>
      <c r="F26" s="82">
        <v>35</v>
      </c>
      <c r="G26" s="82">
        <v>50</v>
      </c>
      <c r="H26" s="313">
        <v>45</v>
      </c>
      <c r="I26" s="91">
        <v>67</v>
      </c>
      <c r="J26" s="134">
        <v>95</v>
      </c>
      <c r="K26" s="82">
        <v>87</v>
      </c>
      <c r="L26" s="134">
        <v>145</v>
      </c>
      <c r="M26" s="134">
        <v>150</v>
      </c>
      <c r="N26" s="94">
        <v>0.22624434389140272</v>
      </c>
    </row>
    <row r="27" spans="1:14" x14ac:dyDescent="0.2">
      <c r="A27" s="668" t="s">
        <v>15</v>
      </c>
      <c r="B27" s="668"/>
      <c r="C27" s="668"/>
      <c r="D27" s="668"/>
      <c r="E27" s="77">
        <v>482</v>
      </c>
      <c r="F27" s="77">
        <v>479</v>
      </c>
      <c r="G27" s="77">
        <v>540</v>
      </c>
      <c r="H27" s="135">
        <v>528</v>
      </c>
      <c r="I27" s="135">
        <v>456</v>
      </c>
      <c r="J27" s="135">
        <v>728</v>
      </c>
      <c r="K27" s="77">
        <v>732</v>
      </c>
      <c r="L27" s="77">
        <v>713</v>
      </c>
      <c r="M27" s="77">
        <v>663</v>
      </c>
      <c r="N27" s="93">
        <v>1</v>
      </c>
    </row>
    <row r="28" spans="1:14" x14ac:dyDescent="0.2">
      <c r="A28" s="368" t="s">
        <v>89</v>
      </c>
      <c r="B28" s="368"/>
      <c r="C28" s="368"/>
    </row>
    <row r="29" spans="1:14" x14ac:dyDescent="0.2">
      <c r="A29" s="110" t="s">
        <v>209</v>
      </c>
    </row>
    <row r="31" spans="1:14" x14ac:dyDescent="0.2">
      <c r="A31" s="75" t="s">
        <v>93</v>
      </c>
    </row>
    <row r="32" spans="1:14" x14ac:dyDescent="0.2">
      <c r="A32" s="653" t="s">
        <v>72</v>
      </c>
      <c r="B32" s="654"/>
      <c r="C32" s="654"/>
      <c r="D32" s="655"/>
      <c r="E32" s="30">
        <v>2015</v>
      </c>
      <c r="F32" s="30">
        <v>2016</v>
      </c>
      <c r="G32" s="30">
        <v>2017</v>
      </c>
      <c r="H32" s="30">
        <v>2018</v>
      </c>
      <c r="I32" s="30">
        <v>2019</v>
      </c>
      <c r="J32" s="30">
        <v>2020</v>
      </c>
      <c r="K32" s="30">
        <v>2021</v>
      </c>
      <c r="L32" s="30">
        <v>2022</v>
      </c>
      <c r="M32" s="30">
        <v>2023</v>
      </c>
    </row>
    <row r="33" spans="1:13" x14ac:dyDescent="0.2">
      <c r="A33" s="666" t="s">
        <v>19</v>
      </c>
      <c r="B33" s="666"/>
      <c r="C33" s="666"/>
      <c r="D33" s="666"/>
      <c r="E33" s="42">
        <v>0.7421875</v>
      </c>
      <c r="F33" s="42">
        <v>0.70980392156862748</v>
      </c>
      <c r="G33" s="42">
        <v>0.75231053604436227</v>
      </c>
      <c r="H33" s="42">
        <v>0.71402877697841727</v>
      </c>
      <c r="I33" s="42">
        <v>0.69117647058823528</v>
      </c>
      <c r="J33" s="42">
        <v>0.74726989079563177</v>
      </c>
      <c r="K33" s="42">
        <v>0.74650077760497668</v>
      </c>
      <c r="L33" s="42">
        <v>0.74014336917562729</v>
      </c>
      <c r="M33" s="42">
        <v>0.7142857142857143</v>
      </c>
    </row>
    <row r="34" spans="1:13" x14ac:dyDescent="0.2">
      <c r="A34" s="666" t="s">
        <v>25</v>
      </c>
      <c r="B34" s="666"/>
      <c r="C34" s="666"/>
      <c r="D34" s="666"/>
      <c r="E34" s="42">
        <v>0.40186915887850466</v>
      </c>
      <c r="F34" s="42">
        <v>0.53543307086614178</v>
      </c>
      <c r="G34" s="42">
        <v>0.52482269503546097</v>
      </c>
      <c r="H34" s="42">
        <v>0.48427672955974843</v>
      </c>
      <c r="I34" s="42">
        <v>0.3359375</v>
      </c>
      <c r="J34" s="42">
        <v>0.58653846153846156</v>
      </c>
      <c r="K34" s="42">
        <v>0.68181818181818177</v>
      </c>
      <c r="L34" s="42">
        <v>0.6073619631901841</v>
      </c>
      <c r="M34" s="42">
        <v>0.51265822784810122</v>
      </c>
    </row>
    <row r="35" spans="1:13" x14ac:dyDescent="0.2">
      <c r="A35" s="667" t="s">
        <v>63</v>
      </c>
      <c r="B35" s="667"/>
      <c r="C35" s="667"/>
      <c r="D35" s="667"/>
      <c r="E35" s="42">
        <v>0.11428571428571428</v>
      </c>
      <c r="F35" s="42">
        <v>0.12962962962962962</v>
      </c>
      <c r="G35" s="42">
        <v>9.1836734693877556E-2</v>
      </c>
      <c r="H35" s="42">
        <v>9.7826086956521743E-2</v>
      </c>
      <c r="I35" s="42">
        <v>0.15044247787610621</v>
      </c>
      <c r="J35" s="42">
        <v>0.62</v>
      </c>
      <c r="K35" s="42">
        <v>0.36290322580645162</v>
      </c>
      <c r="L35" s="42">
        <v>0.3888888888888889</v>
      </c>
      <c r="M35" s="42">
        <v>0.30519480519480519</v>
      </c>
    </row>
    <row r="36" spans="1:13" ht="13.5" thickBot="1" x14ac:dyDescent="0.25">
      <c r="A36" s="665" t="s">
        <v>26</v>
      </c>
      <c r="B36" s="665"/>
      <c r="C36" s="665"/>
      <c r="D36" s="665"/>
      <c r="E36" s="304">
        <v>0.78333333333333333</v>
      </c>
      <c r="F36" s="304">
        <v>0.72916666666666663</v>
      </c>
      <c r="G36" s="304">
        <v>0.7142857142857143</v>
      </c>
      <c r="H36" s="304">
        <v>0.69230769230769229</v>
      </c>
      <c r="I36" s="304">
        <v>0.69072164948453607</v>
      </c>
      <c r="J36" s="304">
        <v>0.82608695652173914</v>
      </c>
      <c r="K36" s="304">
        <v>0.73109243697478987</v>
      </c>
      <c r="L36" s="304">
        <v>0.71782178217821779</v>
      </c>
      <c r="M36" s="304">
        <v>0.69444444444444442</v>
      </c>
    </row>
    <row r="37" spans="1:13" x14ac:dyDescent="0.2">
      <c r="A37" s="668" t="s">
        <v>15</v>
      </c>
      <c r="B37" s="668"/>
      <c r="C37" s="668"/>
      <c r="D37" s="668"/>
      <c r="E37" s="83">
        <v>0.61479591836734693</v>
      </c>
      <c r="F37" s="83">
        <v>0.60403530895334179</v>
      </c>
      <c r="G37" s="83">
        <v>0.63529411764705879</v>
      </c>
      <c r="H37" s="83">
        <v>0.60550458715596334</v>
      </c>
      <c r="I37" s="83">
        <v>0.56019656019656017</v>
      </c>
      <c r="J37" s="83">
        <v>0.72079207920792077</v>
      </c>
      <c r="K37" s="83">
        <v>0.68991517436380778</v>
      </c>
      <c r="L37" s="83">
        <v>0.66822867853795687</v>
      </c>
      <c r="M37" s="83">
        <v>0.62136832239925022</v>
      </c>
    </row>
    <row r="38" spans="1:13" x14ac:dyDescent="0.2">
      <c r="A38" s="16" t="s">
        <v>90</v>
      </c>
    </row>
    <row r="39" spans="1:13" x14ac:dyDescent="0.2">
      <c r="A39" s="110" t="s">
        <v>209</v>
      </c>
    </row>
  </sheetData>
  <mergeCells count="25">
    <mergeCell ref="A37:D37"/>
    <mergeCell ref="A32:D32"/>
    <mergeCell ref="A33:D33"/>
    <mergeCell ref="A34:D34"/>
    <mergeCell ref="A35:D35"/>
    <mergeCell ref="A36:D36"/>
    <mergeCell ref="S2:V2"/>
    <mergeCell ref="Q2:Q3"/>
    <mergeCell ref="P2:P3"/>
    <mergeCell ref="R2:R3"/>
    <mergeCell ref="A11:C11"/>
    <mergeCell ref="P9:R9"/>
    <mergeCell ref="A23:D23"/>
    <mergeCell ref="A24:D24"/>
    <mergeCell ref="A25:D25"/>
    <mergeCell ref="A26:D26"/>
    <mergeCell ref="A27:D27"/>
    <mergeCell ref="A22:D22"/>
    <mergeCell ref="A12:D12"/>
    <mergeCell ref="A13:D13"/>
    <mergeCell ref="A14:D14"/>
    <mergeCell ref="A15:D15"/>
    <mergeCell ref="A16:D16"/>
    <mergeCell ref="A18:D18"/>
    <mergeCell ref="A17:D17"/>
  </mergeCells>
  <pageMargins left="0.23622047244094491" right="0" top="0.35433070866141736" bottom="0.35433070866141736" header="0" footer="0.31496062992125984"/>
  <pageSetup paperSize="9" scale="73"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sheetPr>
  <dimension ref="A1:U97"/>
  <sheetViews>
    <sheetView showGridLines="0" view="pageBreakPreview" zoomScaleNormal="100" zoomScaleSheetLayoutView="100" workbookViewId="0">
      <selection activeCell="J28" sqref="J28"/>
    </sheetView>
  </sheetViews>
  <sheetFormatPr baseColWidth="10" defaultColWidth="11.42578125" defaultRowHeight="15" x14ac:dyDescent="0.25"/>
  <cols>
    <col min="1" max="1" width="26.5703125" style="10" customWidth="1"/>
    <col min="2" max="2" width="8.85546875" style="10" customWidth="1"/>
    <col min="3" max="3" width="12.140625" style="10" customWidth="1"/>
    <col min="4" max="4" width="8.85546875" style="10" customWidth="1"/>
    <col min="5" max="5" width="12.140625" style="10" customWidth="1"/>
    <col min="6" max="6" width="8.85546875" style="10" customWidth="1"/>
    <col min="7" max="7" width="12.140625" style="10" customWidth="1"/>
    <col min="8" max="8" width="8.85546875" style="10" customWidth="1"/>
    <col min="9" max="9" width="12.140625" style="10" customWidth="1"/>
    <col min="10" max="10" width="8.85546875" style="10" customWidth="1"/>
    <col min="11" max="11" width="12.7109375" style="10" customWidth="1"/>
    <col min="12" max="12" width="9.28515625" style="10" customWidth="1"/>
    <col min="13" max="13" width="11.85546875" style="10" customWidth="1"/>
    <col min="14" max="14" width="9.28515625" style="10" customWidth="1"/>
    <col min="15" max="15" width="12.7109375" style="10" customWidth="1"/>
    <col min="16" max="16" width="9.42578125" style="10" customWidth="1"/>
    <col min="17" max="17" width="12.7109375" style="10" customWidth="1"/>
    <col min="18" max="18" width="9.42578125" style="10" customWidth="1"/>
    <col min="19" max="19" width="12.7109375" style="10" customWidth="1"/>
    <col min="20" max="20" width="8.85546875" style="10" customWidth="1"/>
    <col min="21" max="21" width="12.28515625" style="10" customWidth="1"/>
    <col min="22" max="16384" width="11.42578125" style="10"/>
  </cols>
  <sheetData>
    <row r="1" spans="1:21" x14ac:dyDescent="0.25">
      <c r="A1" s="5" t="s">
        <v>102</v>
      </c>
      <c r="B1" s="5"/>
      <c r="C1" s="5"/>
      <c r="D1" s="5"/>
      <c r="E1" s="5"/>
      <c r="F1" s="5"/>
      <c r="G1" s="5"/>
      <c r="H1" s="5"/>
    </row>
    <row r="2" spans="1:21" x14ac:dyDescent="0.25">
      <c r="A2" s="683" t="s">
        <v>95</v>
      </c>
      <c r="B2" s="681">
        <v>2013</v>
      </c>
      <c r="C2" s="682"/>
      <c r="D2" s="681">
        <v>2015</v>
      </c>
      <c r="E2" s="682"/>
      <c r="F2" s="681">
        <v>2016</v>
      </c>
      <c r="G2" s="682"/>
      <c r="H2" s="681">
        <v>2017</v>
      </c>
      <c r="I2" s="682"/>
      <c r="J2" s="681">
        <v>2018</v>
      </c>
      <c r="K2" s="682"/>
      <c r="L2" s="681">
        <v>2019</v>
      </c>
      <c r="M2" s="682"/>
      <c r="N2" s="681">
        <v>2020</v>
      </c>
      <c r="O2" s="682"/>
      <c r="P2" s="681">
        <v>2021</v>
      </c>
      <c r="Q2" s="682"/>
      <c r="R2" s="681">
        <v>2022</v>
      </c>
      <c r="S2" s="682"/>
      <c r="T2" s="681">
        <v>2023</v>
      </c>
      <c r="U2" s="682"/>
    </row>
    <row r="3" spans="1:21" ht="39" customHeight="1" x14ac:dyDescent="0.25">
      <c r="A3" s="684"/>
      <c r="B3" s="51" t="s">
        <v>75</v>
      </c>
      <c r="C3" s="292" t="s">
        <v>83</v>
      </c>
      <c r="D3" s="51" t="s">
        <v>75</v>
      </c>
      <c r="E3" s="41" t="s">
        <v>83</v>
      </c>
      <c r="F3" s="51" t="s">
        <v>75</v>
      </c>
      <c r="G3" s="41" t="s">
        <v>83</v>
      </c>
      <c r="H3" s="51" t="s">
        <v>75</v>
      </c>
      <c r="I3" s="41" t="s">
        <v>83</v>
      </c>
      <c r="J3" s="51" t="s">
        <v>75</v>
      </c>
      <c r="K3" s="41" t="s">
        <v>83</v>
      </c>
      <c r="L3" s="51" t="s">
        <v>75</v>
      </c>
      <c r="M3" s="245" t="s">
        <v>83</v>
      </c>
      <c r="N3" s="51" t="s">
        <v>75</v>
      </c>
      <c r="O3" s="245" t="s">
        <v>83</v>
      </c>
      <c r="P3" s="51" t="s">
        <v>75</v>
      </c>
      <c r="Q3" s="348" t="s">
        <v>83</v>
      </c>
      <c r="R3" s="51" t="s">
        <v>75</v>
      </c>
      <c r="S3" s="348" t="s">
        <v>83</v>
      </c>
      <c r="T3" s="51" t="s">
        <v>75</v>
      </c>
      <c r="U3" s="41" t="s">
        <v>83</v>
      </c>
    </row>
    <row r="4" spans="1:21" ht="13.5" customHeight="1" x14ac:dyDescent="0.25">
      <c r="A4" s="50" t="s">
        <v>35</v>
      </c>
      <c r="B4" s="96">
        <v>92</v>
      </c>
      <c r="C4" s="69">
        <v>92</v>
      </c>
      <c r="D4" s="96">
        <v>98</v>
      </c>
      <c r="E4" s="69">
        <v>98</v>
      </c>
      <c r="F4" s="69">
        <v>104</v>
      </c>
      <c r="G4" s="69">
        <v>104</v>
      </c>
      <c r="H4" s="69">
        <v>98</v>
      </c>
      <c r="I4" s="69">
        <v>98</v>
      </c>
      <c r="J4" s="251">
        <v>96</v>
      </c>
      <c r="K4" s="251">
        <v>96</v>
      </c>
      <c r="L4" s="252">
        <v>97</v>
      </c>
      <c r="M4" s="252">
        <v>97</v>
      </c>
      <c r="N4" s="252">
        <v>80</v>
      </c>
      <c r="O4" s="35">
        <v>29</v>
      </c>
      <c r="P4" s="252">
        <v>133</v>
      </c>
      <c r="Q4" s="252">
        <v>94</v>
      </c>
      <c r="R4" s="252">
        <v>149</v>
      </c>
      <c r="S4" s="35">
        <v>111</v>
      </c>
      <c r="T4" s="252">
        <v>94</v>
      </c>
      <c r="U4" s="252">
        <v>91</v>
      </c>
    </row>
    <row r="5" spans="1:21" ht="27" customHeight="1" x14ac:dyDescent="0.25">
      <c r="A5" s="271" t="s">
        <v>36</v>
      </c>
      <c r="B5" s="272">
        <v>258</v>
      </c>
      <c r="C5" s="419">
        <v>153</v>
      </c>
      <c r="D5" s="272">
        <v>267</v>
      </c>
      <c r="E5" s="419">
        <v>159</v>
      </c>
      <c r="F5" s="272">
        <v>246</v>
      </c>
      <c r="G5" s="419">
        <v>143</v>
      </c>
      <c r="H5" s="272">
        <v>276</v>
      </c>
      <c r="I5" s="419">
        <v>151</v>
      </c>
      <c r="J5" s="420">
        <v>282</v>
      </c>
      <c r="K5" s="420">
        <v>154</v>
      </c>
      <c r="L5" s="421">
        <v>261</v>
      </c>
      <c r="M5" s="421">
        <v>157</v>
      </c>
      <c r="N5" s="421">
        <v>320</v>
      </c>
      <c r="O5" s="422">
        <v>10</v>
      </c>
      <c r="P5" s="421">
        <v>322</v>
      </c>
      <c r="Q5" s="421">
        <v>156</v>
      </c>
      <c r="R5" s="421">
        <v>318</v>
      </c>
      <c r="S5" s="422">
        <v>143</v>
      </c>
      <c r="T5" s="421">
        <v>309</v>
      </c>
      <c r="U5" s="421">
        <v>150</v>
      </c>
    </row>
    <row r="6" spans="1:21" ht="13.5" customHeight="1" x14ac:dyDescent="0.25">
      <c r="A6" s="50" t="s">
        <v>37</v>
      </c>
      <c r="B6" s="96">
        <v>118</v>
      </c>
      <c r="C6" s="69">
        <v>110</v>
      </c>
      <c r="D6" s="96">
        <v>84</v>
      </c>
      <c r="E6" s="69">
        <v>82</v>
      </c>
      <c r="F6" s="96">
        <v>55</v>
      </c>
      <c r="G6" s="69">
        <v>49</v>
      </c>
      <c r="H6" s="96">
        <v>56</v>
      </c>
      <c r="I6" s="69">
        <v>47</v>
      </c>
      <c r="J6" s="251">
        <v>81</v>
      </c>
      <c r="K6" s="251">
        <v>73</v>
      </c>
      <c r="L6" s="252">
        <v>92</v>
      </c>
      <c r="M6" s="252">
        <v>88</v>
      </c>
      <c r="N6" s="252">
        <v>60</v>
      </c>
      <c r="O6" s="35">
        <v>2</v>
      </c>
      <c r="P6" s="252">
        <v>70</v>
      </c>
      <c r="Q6" s="252">
        <v>64</v>
      </c>
      <c r="R6" s="252">
        <v>69</v>
      </c>
      <c r="S6" s="35">
        <v>67</v>
      </c>
      <c r="T6" s="252">
        <v>72</v>
      </c>
      <c r="U6" s="252">
        <v>68</v>
      </c>
    </row>
    <row r="7" spans="1:21" ht="13.5" customHeight="1" x14ac:dyDescent="0.25">
      <c r="A7" s="50" t="s">
        <v>38</v>
      </c>
      <c r="B7" s="96">
        <v>96</v>
      </c>
      <c r="C7" s="69">
        <v>38</v>
      </c>
      <c r="D7" s="96">
        <v>96</v>
      </c>
      <c r="E7" s="69">
        <v>28</v>
      </c>
      <c r="F7" s="96">
        <v>100</v>
      </c>
      <c r="G7" s="69">
        <v>30</v>
      </c>
      <c r="H7" s="96">
        <v>121</v>
      </c>
      <c r="I7" s="69">
        <v>24</v>
      </c>
      <c r="J7" s="251">
        <v>131</v>
      </c>
      <c r="K7" s="251">
        <v>65</v>
      </c>
      <c r="L7" s="252">
        <v>196</v>
      </c>
      <c r="M7" s="252">
        <v>129</v>
      </c>
      <c r="N7" s="252">
        <v>117</v>
      </c>
      <c r="O7" s="35">
        <v>3</v>
      </c>
      <c r="P7" s="252">
        <v>42</v>
      </c>
      <c r="Q7" s="252">
        <v>8</v>
      </c>
      <c r="R7" s="252">
        <v>58</v>
      </c>
      <c r="S7" s="35">
        <v>11</v>
      </c>
      <c r="T7" s="252">
        <v>185</v>
      </c>
      <c r="U7" s="252">
        <v>114</v>
      </c>
    </row>
    <row r="8" spans="1:21" ht="13.5" customHeight="1" x14ac:dyDescent="0.25">
      <c r="A8" s="50" t="s">
        <v>39</v>
      </c>
      <c r="B8" s="96">
        <v>98</v>
      </c>
      <c r="C8" s="69">
        <v>95</v>
      </c>
      <c r="D8" s="96">
        <v>80</v>
      </c>
      <c r="E8" s="69">
        <v>76</v>
      </c>
      <c r="F8" s="96">
        <v>99</v>
      </c>
      <c r="G8" s="69">
        <v>98</v>
      </c>
      <c r="H8" s="96">
        <v>102</v>
      </c>
      <c r="I8" s="69">
        <v>96</v>
      </c>
      <c r="J8" s="251">
        <v>62</v>
      </c>
      <c r="K8" s="251">
        <v>53</v>
      </c>
      <c r="L8" s="252">
        <v>22</v>
      </c>
      <c r="M8" s="252">
        <v>17</v>
      </c>
      <c r="N8" s="252">
        <v>33</v>
      </c>
      <c r="O8" s="35">
        <v>79</v>
      </c>
      <c r="P8" s="252">
        <v>29</v>
      </c>
      <c r="Q8" s="252">
        <v>24</v>
      </c>
      <c r="R8" s="252">
        <v>29</v>
      </c>
      <c r="S8" s="35">
        <v>27</v>
      </c>
      <c r="T8" s="252">
        <v>26</v>
      </c>
      <c r="U8" s="252">
        <v>24</v>
      </c>
    </row>
    <row r="9" spans="1:21" ht="13.5" customHeight="1" x14ac:dyDescent="0.25">
      <c r="A9" s="50" t="s">
        <v>40</v>
      </c>
      <c r="B9" s="96">
        <v>68</v>
      </c>
      <c r="C9" s="69">
        <v>48</v>
      </c>
      <c r="D9" s="96">
        <v>100</v>
      </c>
      <c r="E9" s="69">
        <v>72</v>
      </c>
      <c r="F9" s="96">
        <v>96</v>
      </c>
      <c r="G9" s="69">
        <v>67</v>
      </c>
      <c r="H9" s="96">
        <v>105</v>
      </c>
      <c r="I9" s="69">
        <v>68</v>
      </c>
      <c r="J9" s="251">
        <v>84</v>
      </c>
      <c r="K9" s="251">
        <v>58</v>
      </c>
      <c r="L9" s="252">
        <v>61</v>
      </c>
      <c r="M9" s="252">
        <v>25</v>
      </c>
      <c r="N9" s="252">
        <v>37</v>
      </c>
      <c r="O9" s="35">
        <v>86</v>
      </c>
      <c r="P9" s="252">
        <v>31</v>
      </c>
      <c r="Q9" s="252">
        <v>8</v>
      </c>
      <c r="R9" s="252">
        <v>35</v>
      </c>
      <c r="S9" s="35">
        <v>10</v>
      </c>
      <c r="T9" s="252">
        <v>41</v>
      </c>
      <c r="U9" s="252">
        <v>18</v>
      </c>
    </row>
    <row r="10" spans="1:21" ht="13.5" customHeight="1" x14ac:dyDescent="0.25">
      <c r="A10" s="50" t="s">
        <v>41</v>
      </c>
      <c r="B10" s="96">
        <v>31</v>
      </c>
      <c r="C10" s="69">
        <v>20</v>
      </c>
      <c r="D10" s="96">
        <v>53</v>
      </c>
      <c r="E10" s="69">
        <v>45</v>
      </c>
      <c r="F10" s="96">
        <v>53</v>
      </c>
      <c r="G10" s="69">
        <v>39</v>
      </c>
      <c r="H10" s="96">
        <v>39</v>
      </c>
      <c r="I10" s="69">
        <v>30</v>
      </c>
      <c r="J10" s="251">
        <v>38</v>
      </c>
      <c r="K10" s="251">
        <v>25</v>
      </c>
      <c r="L10" s="252">
        <v>26</v>
      </c>
      <c r="M10" s="252">
        <v>19</v>
      </c>
      <c r="N10" s="252">
        <v>12</v>
      </c>
      <c r="O10" s="35">
        <v>30</v>
      </c>
      <c r="P10" s="252">
        <v>20</v>
      </c>
      <c r="Q10" s="252">
        <v>4</v>
      </c>
      <c r="R10" s="252">
        <v>13</v>
      </c>
      <c r="S10" s="35">
        <v>1</v>
      </c>
      <c r="T10" s="252">
        <v>17</v>
      </c>
      <c r="U10" s="252">
        <v>6</v>
      </c>
    </row>
    <row r="11" spans="1:21" ht="13.5" customHeight="1" x14ac:dyDescent="0.25">
      <c r="A11" s="50" t="s">
        <v>42</v>
      </c>
      <c r="B11" s="96">
        <v>25</v>
      </c>
      <c r="C11" s="69">
        <v>11</v>
      </c>
      <c r="D11" s="96">
        <v>42</v>
      </c>
      <c r="E11" s="69">
        <v>21</v>
      </c>
      <c r="F11" s="96">
        <v>54</v>
      </c>
      <c r="G11" s="69">
        <v>28</v>
      </c>
      <c r="H11" s="96">
        <v>43</v>
      </c>
      <c r="I11" s="69">
        <v>21</v>
      </c>
      <c r="J11" s="251">
        <v>29</v>
      </c>
      <c r="K11" s="251">
        <v>9</v>
      </c>
      <c r="L11" s="252">
        <v>30</v>
      </c>
      <c r="M11" s="252">
        <v>8</v>
      </c>
      <c r="N11" s="252">
        <v>29</v>
      </c>
      <c r="O11" s="35">
        <v>11</v>
      </c>
      <c r="P11" s="252">
        <v>24</v>
      </c>
      <c r="Q11" s="252">
        <v>1</v>
      </c>
      <c r="R11" s="252">
        <v>33</v>
      </c>
      <c r="S11" s="35">
        <v>111</v>
      </c>
      <c r="T11" s="252">
        <v>20</v>
      </c>
      <c r="U11" s="252">
        <v>4</v>
      </c>
    </row>
    <row r="12" spans="1:21" ht="13.5" customHeight="1" x14ac:dyDescent="0.25">
      <c r="A12" s="50" t="s">
        <v>43</v>
      </c>
      <c r="B12" s="96">
        <v>185</v>
      </c>
      <c r="C12" s="69">
        <v>12</v>
      </c>
      <c r="D12" s="96">
        <v>241</v>
      </c>
      <c r="E12" s="69">
        <v>8</v>
      </c>
      <c r="F12" s="96">
        <v>218</v>
      </c>
      <c r="G12" s="69">
        <v>5</v>
      </c>
      <c r="H12" s="96">
        <v>227</v>
      </c>
      <c r="I12" s="69">
        <v>9</v>
      </c>
      <c r="J12" s="251">
        <v>287</v>
      </c>
      <c r="K12" s="251">
        <v>43</v>
      </c>
      <c r="L12" s="252">
        <v>272</v>
      </c>
      <c r="M12" s="252">
        <v>39</v>
      </c>
      <c r="N12" s="252">
        <v>357</v>
      </c>
      <c r="O12" s="35">
        <v>7</v>
      </c>
      <c r="P12" s="252">
        <v>391</v>
      </c>
      <c r="Q12" s="252">
        <v>105</v>
      </c>
      <c r="R12" s="252">
        <v>373</v>
      </c>
      <c r="S12" s="35">
        <v>117</v>
      </c>
      <c r="T12" s="252">
        <v>396</v>
      </c>
      <c r="U12" s="252">
        <v>112</v>
      </c>
    </row>
    <row r="13" spans="1:21" ht="13.5" customHeight="1" x14ac:dyDescent="0.25">
      <c r="A13" s="50" t="s">
        <v>44</v>
      </c>
      <c r="B13" s="96">
        <v>82</v>
      </c>
      <c r="C13" s="69">
        <v>18</v>
      </c>
      <c r="D13" s="96">
        <v>105</v>
      </c>
      <c r="E13" s="69">
        <v>15</v>
      </c>
      <c r="F13" s="96">
        <v>104</v>
      </c>
      <c r="G13" s="69">
        <v>19</v>
      </c>
      <c r="H13" s="96">
        <v>105</v>
      </c>
      <c r="I13" s="69">
        <v>19</v>
      </c>
      <c r="J13" s="251">
        <v>127</v>
      </c>
      <c r="K13" s="251">
        <v>28</v>
      </c>
      <c r="L13" s="252">
        <v>120</v>
      </c>
      <c r="M13" s="252">
        <v>28</v>
      </c>
      <c r="N13" s="252">
        <v>195</v>
      </c>
      <c r="O13" s="35">
        <v>591</v>
      </c>
      <c r="P13" s="252">
        <v>194</v>
      </c>
      <c r="Q13" s="252">
        <v>97</v>
      </c>
      <c r="R13" s="252">
        <v>217</v>
      </c>
      <c r="S13" s="35">
        <v>104</v>
      </c>
      <c r="T13" s="252">
        <v>198</v>
      </c>
      <c r="U13" s="252">
        <v>82</v>
      </c>
    </row>
    <row r="14" spans="1:21" ht="13.5" customHeight="1" x14ac:dyDescent="0.25">
      <c r="A14" s="50" t="s">
        <v>45</v>
      </c>
      <c r="B14" s="96">
        <v>103</v>
      </c>
      <c r="C14" s="69">
        <v>6</v>
      </c>
      <c r="D14" s="96">
        <v>158</v>
      </c>
      <c r="E14" s="69">
        <v>5</v>
      </c>
      <c r="F14" s="96">
        <v>197</v>
      </c>
      <c r="G14" s="69">
        <v>12</v>
      </c>
      <c r="H14" s="96">
        <v>195</v>
      </c>
      <c r="I14" s="69">
        <v>15</v>
      </c>
      <c r="J14" s="251">
        <v>221</v>
      </c>
      <c r="K14" s="251">
        <v>3</v>
      </c>
      <c r="L14" s="252">
        <v>217</v>
      </c>
      <c r="M14" s="252">
        <v>10</v>
      </c>
      <c r="N14" s="252">
        <v>233</v>
      </c>
      <c r="O14" s="35">
        <v>0</v>
      </c>
      <c r="P14" s="252">
        <v>349</v>
      </c>
      <c r="Q14" s="252">
        <v>53</v>
      </c>
      <c r="R14" s="252">
        <v>319</v>
      </c>
      <c r="S14" s="35">
        <v>41</v>
      </c>
      <c r="T14" s="252">
        <v>317</v>
      </c>
      <c r="U14" s="252">
        <v>37</v>
      </c>
    </row>
    <row r="15" spans="1:21" ht="13.5" customHeight="1" x14ac:dyDescent="0.25">
      <c r="A15" s="50" t="s">
        <v>46</v>
      </c>
      <c r="B15" s="96">
        <v>35</v>
      </c>
      <c r="C15" s="69">
        <v>1</v>
      </c>
      <c r="D15" s="96">
        <v>50</v>
      </c>
      <c r="E15" s="69">
        <v>2</v>
      </c>
      <c r="F15" s="96">
        <v>38</v>
      </c>
      <c r="G15" s="69">
        <v>1</v>
      </c>
      <c r="H15" s="96">
        <v>53</v>
      </c>
      <c r="I15" s="69">
        <v>0</v>
      </c>
      <c r="J15" s="251">
        <v>51</v>
      </c>
      <c r="K15" s="251">
        <v>0</v>
      </c>
      <c r="L15" s="252">
        <v>43</v>
      </c>
      <c r="M15" s="252">
        <v>2</v>
      </c>
      <c r="N15" s="252">
        <v>70</v>
      </c>
      <c r="O15" s="35">
        <v>0</v>
      </c>
      <c r="P15" s="252">
        <v>54</v>
      </c>
      <c r="Q15" s="252">
        <v>5</v>
      </c>
      <c r="R15" s="252">
        <v>64</v>
      </c>
      <c r="S15" s="35">
        <v>7</v>
      </c>
      <c r="T15" s="252">
        <v>72</v>
      </c>
      <c r="U15" s="252">
        <v>9</v>
      </c>
    </row>
    <row r="16" spans="1:21" ht="13.5" customHeight="1" x14ac:dyDescent="0.25">
      <c r="A16" s="50" t="s">
        <v>34</v>
      </c>
      <c r="B16" s="96">
        <v>20</v>
      </c>
      <c r="C16" s="69">
        <v>17</v>
      </c>
      <c r="D16" s="96">
        <v>9</v>
      </c>
      <c r="E16" s="69">
        <v>7</v>
      </c>
      <c r="F16" s="96">
        <v>13</v>
      </c>
      <c r="G16" s="69">
        <v>3</v>
      </c>
      <c r="H16" s="96">
        <v>13</v>
      </c>
      <c r="I16" s="69">
        <v>5</v>
      </c>
      <c r="J16" s="251">
        <v>11</v>
      </c>
      <c r="K16" s="251">
        <v>4</v>
      </c>
      <c r="L16" s="252">
        <v>13</v>
      </c>
      <c r="M16" s="252">
        <v>10</v>
      </c>
      <c r="N16" s="252">
        <v>13</v>
      </c>
      <c r="O16" s="252">
        <v>0</v>
      </c>
      <c r="P16" s="252">
        <v>15</v>
      </c>
      <c r="Q16" s="252">
        <v>8</v>
      </c>
      <c r="R16" s="252">
        <v>7</v>
      </c>
      <c r="S16" s="252">
        <v>5</v>
      </c>
      <c r="T16" s="252">
        <v>10</v>
      </c>
      <c r="U16" s="252">
        <v>4</v>
      </c>
    </row>
    <row r="17" spans="1:21" ht="13.5" customHeight="1" thickBot="1" x14ac:dyDescent="0.3">
      <c r="A17" s="248" t="s">
        <v>176</v>
      </c>
      <c r="B17" s="249">
        <v>0</v>
      </c>
      <c r="C17" s="250">
        <v>0</v>
      </c>
      <c r="D17" s="249">
        <v>0</v>
      </c>
      <c r="E17" s="250">
        <v>0</v>
      </c>
      <c r="F17" s="249">
        <v>0</v>
      </c>
      <c r="G17" s="250">
        <v>0</v>
      </c>
      <c r="H17" s="249">
        <v>0</v>
      </c>
      <c r="I17" s="250">
        <v>0</v>
      </c>
      <c r="J17" s="255">
        <v>0</v>
      </c>
      <c r="K17" s="255">
        <v>0</v>
      </c>
      <c r="L17" s="257">
        <v>0</v>
      </c>
      <c r="M17" s="257">
        <v>0</v>
      </c>
      <c r="N17" s="257">
        <v>0</v>
      </c>
      <c r="O17" s="257">
        <v>0</v>
      </c>
      <c r="P17" s="257">
        <v>3</v>
      </c>
      <c r="Q17" s="257">
        <v>1</v>
      </c>
      <c r="R17" s="257">
        <v>2</v>
      </c>
      <c r="S17" s="257">
        <v>0</v>
      </c>
      <c r="T17" s="257">
        <v>3</v>
      </c>
      <c r="U17" s="257">
        <v>1</v>
      </c>
    </row>
    <row r="18" spans="1:21" ht="13.5" customHeight="1" x14ac:dyDescent="0.25">
      <c r="A18" s="253" t="s">
        <v>15</v>
      </c>
      <c r="B18" s="254">
        <v>1211</v>
      </c>
      <c r="C18" s="254">
        <v>621</v>
      </c>
      <c r="D18" s="254">
        <v>1383</v>
      </c>
      <c r="E18" s="254">
        <v>618</v>
      </c>
      <c r="F18" s="254">
        <v>1377</v>
      </c>
      <c r="G18" s="254">
        <v>598</v>
      </c>
      <c r="H18" s="254">
        <v>1433</v>
      </c>
      <c r="I18" s="254">
        <v>583</v>
      </c>
      <c r="J18" s="256">
        <v>1500</v>
      </c>
      <c r="K18" s="256">
        <v>611</v>
      </c>
      <c r="L18" s="258">
        <v>1450</v>
      </c>
      <c r="M18" s="258">
        <v>629</v>
      </c>
      <c r="N18" s="258">
        <v>1556</v>
      </c>
      <c r="O18" s="258">
        <v>848</v>
      </c>
      <c r="P18" s="258">
        <v>1677</v>
      </c>
      <c r="Q18" s="258">
        <v>628</v>
      </c>
      <c r="R18" s="258">
        <v>1686</v>
      </c>
      <c r="S18" s="258">
        <v>755</v>
      </c>
      <c r="T18" s="258">
        <v>1760</v>
      </c>
      <c r="U18" s="258">
        <v>720</v>
      </c>
    </row>
    <row r="19" spans="1:21" s="1" customFormat="1" ht="24" x14ac:dyDescent="0.2">
      <c r="A19" s="97" t="s">
        <v>106</v>
      </c>
      <c r="B19" s="680">
        <v>0.51279933938893474</v>
      </c>
      <c r="C19" s="680"/>
      <c r="D19" s="680">
        <v>0.44685466377440347</v>
      </c>
      <c r="E19" s="680"/>
      <c r="F19" s="680">
        <v>0.43427741466957154</v>
      </c>
      <c r="G19" s="680"/>
      <c r="H19" s="680">
        <v>0.40683879972086534</v>
      </c>
      <c r="I19" s="680"/>
      <c r="J19" s="680">
        <v>0.40733333333333333</v>
      </c>
      <c r="K19" s="680"/>
      <c r="L19" s="680">
        <v>0.43379310344827587</v>
      </c>
      <c r="M19" s="680"/>
      <c r="N19" s="680">
        <v>0.54498714652956293</v>
      </c>
      <c r="O19" s="680"/>
      <c r="P19" s="680">
        <v>0.3744782349433512</v>
      </c>
      <c r="Q19" s="680"/>
      <c r="R19" s="680">
        <v>0.44780545670225386</v>
      </c>
      <c r="S19" s="680"/>
      <c r="T19" s="680">
        <v>0.40909090909090912</v>
      </c>
      <c r="U19" s="680"/>
    </row>
    <row r="20" spans="1:21" x14ac:dyDescent="0.25">
      <c r="A20" s="110" t="s">
        <v>209</v>
      </c>
    </row>
    <row r="21" spans="1:21" x14ac:dyDescent="0.25">
      <c r="K21" s="95"/>
      <c r="L21" s="95"/>
      <c r="M21" s="95"/>
      <c r="N21" s="95"/>
      <c r="O21" s="95"/>
      <c r="P21" s="95"/>
      <c r="Q21" s="95"/>
      <c r="R21" s="95"/>
      <c r="S21" s="95"/>
      <c r="T21" s="95"/>
    </row>
    <row r="22" spans="1:21" ht="15.75" x14ac:dyDescent="0.25">
      <c r="A22" s="273" t="s">
        <v>345</v>
      </c>
      <c r="K22" s="95"/>
      <c r="L22" s="95"/>
      <c r="M22" s="95"/>
      <c r="N22" s="95"/>
      <c r="O22" s="95"/>
      <c r="P22" s="95"/>
      <c r="Q22" s="95"/>
      <c r="R22" s="95"/>
      <c r="S22" s="95"/>
      <c r="T22" s="95"/>
    </row>
    <row r="23" spans="1:21" ht="36" customHeight="1" x14ac:dyDescent="0.25">
      <c r="A23" s="273" t="s">
        <v>190</v>
      </c>
      <c r="J23" s="95"/>
    </row>
    <row r="42" spans="1:14" x14ac:dyDescent="0.25">
      <c r="A42" s="5" t="s">
        <v>102</v>
      </c>
      <c r="I42" s="227"/>
      <c r="J42" s="227"/>
      <c r="K42" s="418" t="s">
        <v>130</v>
      </c>
    </row>
    <row r="43" spans="1:14" x14ac:dyDescent="0.25">
      <c r="A43" s="195" t="s">
        <v>95</v>
      </c>
      <c r="B43" s="200">
        <v>2013</v>
      </c>
      <c r="C43" s="200">
        <v>2015</v>
      </c>
      <c r="D43" s="200">
        <v>2016</v>
      </c>
      <c r="E43" s="200">
        <v>2017</v>
      </c>
      <c r="F43" s="200">
        <v>2018</v>
      </c>
      <c r="G43" s="200">
        <v>2019</v>
      </c>
      <c r="H43" s="200">
        <v>2020</v>
      </c>
      <c r="I43" s="226">
        <v>2021</v>
      </c>
      <c r="J43" s="200">
        <v>2022</v>
      </c>
      <c r="K43" s="226">
        <v>2023</v>
      </c>
      <c r="N43" s="439"/>
    </row>
    <row r="44" spans="1:14" ht="13.5" customHeight="1" x14ac:dyDescent="0.25">
      <c r="A44" s="50" t="s">
        <v>35</v>
      </c>
      <c r="B44" s="199">
        <v>7.5970272502064411</v>
      </c>
      <c r="C44" s="199">
        <v>7.0860448300795369</v>
      </c>
      <c r="D44" s="199">
        <v>7.5526506899055921</v>
      </c>
      <c r="E44" s="199">
        <v>6.8387997208653166</v>
      </c>
      <c r="F44" s="199">
        <v>6.4</v>
      </c>
      <c r="G44" s="199">
        <v>6.6896551724137927</v>
      </c>
      <c r="H44" s="199">
        <v>5.1413881748071981</v>
      </c>
      <c r="I44" s="259">
        <v>7.9308288610614186</v>
      </c>
      <c r="J44" s="259">
        <v>8.8374851720047456</v>
      </c>
      <c r="K44" s="259">
        <v>5.3409090909090908</v>
      </c>
      <c r="M44" s="201"/>
      <c r="N44" s="440"/>
    </row>
    <row r="45" spans="1:14" ht="27" customHeight="1" x14ac:dyDescent="0.25">
      <c r="A45" s="271" t="s">
        <v>36</v>
      </c>
      <c r="B45" s="423">
        <v>21.304706853839804</v>
      </c>
      <c r="C45" s="423">
        <v>19.305856832971802</v>
      </c>
      <c r="D45" s="423">
        <v>17.864923747276691</v>
      </c>
      <c r="E45" s="423">
        <v>19.260293091416607</v>
      </c>
      <c r="F45" s="423">
        <v>18.8</v>
      </c>
      <c r="G45" s="423">
        <v>18</v>
      </c>
      <c r="H45" s="423">
        <v>20.565552699228792</v>
      </c>
      <c r="I45" s="423">
        <v>19.200954084675015</v>
      </c>
      <c r="J45" s="423">
        <v>18.861209964412812</v>
      </c>
      <c r="K45" s="423">
        <v>17.556818181818183</v>
      </c>
      <c r="N45" s="440"/>
    </row>
    <row r="46" spans="1:14" ht="39" customHeight="1" x14ac:dyDescent="0.25">
      <c r="A46" s="271" t="s">
        <v>272</v>
      </c>
      <c r="B46" s="423">
        <v>11.395540875309662</v>
      </c>
      <c r="C46" s="423">
        <v>6.7245119305856829</v>
      </c>
      <c r="D46" s="423">
        <v>4.9382716049382722</v>
      </c>
      <c r="E46" s="423">
        <v>4.8150732728541517</v>
      </c>
      <c r="F46" s="423">
        <v>6.1333333333333337</v>
      </c>
      <c r="G46" s="423">
        <v>7.2413793103448274</v>
      </c>
      <c r="H46" s="423">
        <v>4.6915167095115677</v>
      </c>
      <c r="I46" s="423">
        <v>5.2474657125819917</v>
      </c>
      <c r="J46" s="423">
        <v>4.6263345195729535</v>
      </c>
      <c r="K46" s="423">
        <v>4.829545454545455</v>
      </c>
      <c r="N46" s="440"/>
    </row>
    <row r="47" spans="1:14" ht="13.5" customHeight="1" x14ac:dyDescent="0.25">
      <c r="A47" s="50" t="s">
        <v>38</v>
      </c>
      <c r="B47" s="199">
        <v>7.927332782824112</v>
      </c>
      <c r="C47" s="199">
        <v>6.9414316702819958</v>
      </c>
      <c r="D47" s="199">
        <v>7.2621641249092237</v>
      </c>
      <c r="E47" s="199">
        <v>8.4438241451500353</v>
      </c>
      <c r="F47" s="199">
        <v>8.7333333333333325</v>
      </c>
      <c r="G47" s="199">
        <v>13.517241379310343</v>
      </c>
      <c r="H47" s="199">
        <v>7.5192802056555266</v>
      </c>
      <c r="I47" s="199">
        <v>2.5044722719141324</v>
      </c>
      <c r="J47" s="199">
        <v>3.4400948991696323</v>
      </c>
      <c r="K47" s="199">
        <v>10.511363636363637</v>
      </c>
      <c r="N47" s="440"/>
    </row>
    <row r="48" spans="1:14" ht="13.5" customHeight="1" x14ac:dyDescent="0.25">
      <c r="A48" s="50" t="s">
        <v>39</v>
      </c>
      <c r="B48" s="199">
        <v>8.0924855491329488</v>
      </c>
      <c r="C48" s="199">
        <v>5.7845263919016627</v>
      </c>
      <c r="D48" s="199">
        <v>7.18954248366013</v>
      </c>
      <c r="E48" s="199">
        <v>7.1179344033496159</v>
      </c>
      <c r="F48" s="199">
        <v>4.1333333333333329</v>
      </c>
      <c r="G48" s="199">
        <v>1.5172413793103448</v>
      </c>
      <c r="H48" s="199">
        <v>2.1208226221079691</v>
      </c>
      <c r="I48" s="199">
        <v>1.7292784734645201</v>
      </c>
      <c r="J48" s="199">
        <v>1.7200474495848161</v>
      </c>
      <c r="K48" s="199">
        <v>1.4772727272727273</v>
      </c>
      <c r="N48" s="440"/>
    </row>
    <row r="49" spans="1:14" ht="13.5" customHeight="1" x14ac:dyDescent="0.25">
      <c r="A49" s="50" t="s">
        <v>40</v>
      </c>
      <c r="B49" s="199">
        <v>5.6151940545004129</v>
      </c>
      <c r="C49" s="199">
        <v>7.2306579898770789</v>
      </c>
      <c r="D49" s="199">
        <v>6.9716775599128544</v>
      </c>
      <c r="E49" s="199">
        <v>7.3272854152128408</v>
      </c>
      <c r="F49" s="199">
        <v>5.6000000000000005</v>
      </c>
      <c r="G49" s="199">
        <v>4.2068965517241379</v>
      </c>
      <c r="H49" s="199">
        <v>2.3778920308483289</v>
      </c>
      <c r="I49" s="199">
        <v>1.8485390578413834</v>
      </c>
      <c r="J49" s="199">
        <v>2.0759193357058123</v>
      </c>
      <c r="K49" s="199">
        <v>2.3295454545454546</v>
      </c>
      <c r="N49" s="440"/>
    </row>
    <row r="50" spans="1:14" ht="13.5" customHeight="1" x14ac:dyDescent="0.25">
      <c r="A50" s="50" t="s">
        <v>41</v>
      </c>
      <c r="B50" s="199">
        <v>2.559867877786953</v>
      </c>
      <c r="C50" s="199">
        <v>3.8322487346348515</v>
      </c>
      <c r="D50" s="199">
        <v>3.8489469862018879</v>
      </c>
      <c r="E50" s="199">
        <v>2.7215631542219123</v>
      </c>
      <c r="F50" s="199">
        <v>2.5333333333333332</v>
      </c>
      <c r="G50" s="199">
        <v>1.7931034482758619</v>
      </c>
      <c r="H50" s="199">
        <v>0.77120822622107965</v>
      </c>
      <c r="I50" s="199">
        <v>1.1926058437686344</v>
      </c>
      <c r="J50" s="199">
        <v>0.77105575326215903</v>
      </c>
      <c r="K50" s="199">
        <v>0.96590909090909083</v>
      </c>
      <c r="N50" s="440"/>
    </row>
    <row r="51" spans="1:14" ht="13.5" customHeight="1" x14ac:dyDescent="0.25">
      <c r="A51" s="50" t="s">
        <v>42</v>
      </c>
      <c r="B51" s="199">
        <v>2.0644095788604462</v>
      </c>
      <c r="C51" s="199">
        <v>3.0368763557483729</v>
      </c>
      <c r="D51" s="199">
        <v>3.9215686274509802</v>
      </c>
      <c r="E51" s="199">
        <v>3.0006978367062107</v>
      </c>
      <c r="F51" s="199">
        <v>1.9333333333333333</v>
      </c>
      <c r="G51" s="199">
        <v>2.0689655172413794</v>
      </c>
      <c r="H51" s="199">
        <v>1.8637532133676094</v>
      </c>
      <c r="I51" s="199">
        <v>1.4311270125223614</v>
      </c>
      <c r="J51" s="199">
        <v>1.9572953736654803</v>
      </c>
      <c r="K51" s="199">
        <v>1.1363636363636365</v>
      </c>
      <c r="N51" s="440"/>
    </row>
    <row r="52" spans="1:14" ht="13.5" customHeight="1" x14ac:dyDescent="0.25">
      <c r="A52" s="50" t="s">
        <v>43</v>
      </c>
      <c r="B52" s="199">
        <v>15.2766308835673</v>
      </c>
      <c r="C52" s="199">
        <v>17.425885755603758</v>
      </c>
      <c r="D52" s="199">
        <v>15.831517792302105</v>
      </c>
      <c r="E52" s="199">
        <v>15.84089323098395</v>
      </c>
      <c r="F52" s="199">
        <v>19.133333333333333</v>
      </c>
      <c r="G52" s="199">
        <v>18.758620689655174</v>
      </c>
      <c r="H52" s="199">
        <v>22.943444730077118</v>
      </c>
      <c r="I52" s="199">
        <v>23.315444245676805</v>
      </c>
      <c r="J52" s="199">
        <v>22.123368920521948</v>
      </c>
      <c r="K52" s="199">
        <v>22.5</v>
      </c>
      <c r="N52" s="440"/>
    </row>
    <row r="53" spans="1:14" ht="13.5" customHeight="1" x14ac:dyDescent="0.25">
      <c r="A53" s="50" t="s">
        <v>44</v>
      </c>
      <c r="B53" s="199">
        <v>6.7712634186622624</v>
      </c>
      <c r="C53" s="199">
        <v>7.5921908893709329</v>
      </c>
      <c r="D53" s="199">
        <v>7.5526506899055921</v>
      </c>
      <c r="E53" s="199">
        <v>7.3272854152128408</v>
      </c>
      <c r="F53" s="199">
        <v>8.4666666666666668</v>
      </c>
      <c r="G53" s="199">
        <v>8.2758620689655178</v>
      </c>
      <c r="H53" s="199">
        <v>12.532133676092544</v>
      </c>
      <c r="I53" s="199">
        <v>11.568276684555755</v>
      </c>
      <c r="J53" s="199">
        <v>12.870699881376039</v>
      </c>
      <c r="K53" s="199">
        <v>11.25</v>
      </c>
      <c r="N53" s="440"/>
    </row>
    <row r="54" spans="1:14" ht="13.5" customHeight="1" x14ac:dyDescent="0.25">
      <c r="A54" s="50" t="s">
        <v>45</v>
      </c>
      <c r="B54" s="199">
        <v>8.5053674649050368</v>
      </c>
      <c r="C54" s="199">
        <v>11.424439624005785</v>
      </c>
      <c r="D54" s="199">
        <v>14.306463326071169</v>
      </c>
      <c r="E54" s="199">
        <v>13.607815771109561</v>
      </c>
      <c r="F54" s="199">
        <v>14.733333333333334</v>
      </c>
      <c r="G54" s="199">
        <v>14.965517241379311</v>
      </c>
      <c r="H54" s="199">
        <v>14.974293059125966</v>
      </c>
      <c r="I54" s="199">
        <v>20.810971973762669</v>
      </c>
      <c r="J54" s="199">
        <v>18.920521945432977</v>
      </c>
      <c r="K54" s="199">
        <v>18.011363636363637</v>
      </c>
      <c r="N54" s="440"/>
    </row>
    <row r="55" spans="1:14" ht="13.5" customHeight="1" x14ac:dyDescent="0.25">
      <c r="A55" s="50" t="s">
        <v>46</v>
      </c>
      <c r="B55" s="199">
        <v>2.8901734104046244</v>
      </c>
      <c r="C55" s="199">
        <v>3.6153289949385394</v>
      </c>
      <c r="D55" s="199">
        <v>2.7596223674655045</v>
      </c>
      <c r="E55" s="199">
        <v>3.6985345429169576</v>
      </c>
      <c r="F55" s="199">
        <v>3.4000000000000004</v>
      </c>
      <c r="G55" s="199">
        <v>2.9655172413793105</v>
      </c>
      <c r="H55" s="199">
        <v>4.4987146529562985</v>
      </c>
      <c r="I55" s="199">
        <v>3.2200357781753133</v>
      </c>
      <c r="J55" s="199">
        <v>3.7959667852906289</v>
      </c>
      <c r="K55" s="199">
        <v>4.0909090909090908</v>
      </c>
      <c r="N55" s="440"/>
    </row>
    <row r="56" spans="1:14" s="429" customFormat="1" ht="13.5" customHeight="1" x14ac:dyDescent="0.25">
      <c r="A56" s="77" t="s">
        <v>15</v>
      </c>
      <c r="B56" s="428">
        <v>100</v>
      </c>
      <c r="C56" s="428">
        <v>100</v>
      </c>
      <c r="D56" s="428">
        <v>100</v>
      </c>
      <c r="E56" s="428">
        <v>100</v>
      </c>
      <c r="F56" s="428">
        <v>100</v>
      </c>
      <c r="G56" s="428">
        <v>100</v>
      </c>
      <c r="H56" s="428">
        <v>100</v>
      </c>
      <c r="I56" s="428">
        <v>100</v>
      </c>
      <c r="J56" s="428">
        <v>100</v>
      </c>
      <c r="K56" s="428">
        <v>100</v>
      </c>
      <c r="N56" s="440"/>
    </row>
    <row r="57" spans="1:14" x14ac:dyDescent="0.25">
      <c r="A57" s="424" t="s">
        <v>37</v>
      </c>
      <c r="B57" s="425">
        <v>9.7440132122213043</v>
      </c>
      <c r="C57" s="425">
        <v>6.0737527114967458</v>
      </c>
      <c r="D57" s="425">
        <v>3.994190268700073</v>
      </c>
      <c r="E57" s="425">
        <v>3.9078855547801812</v>
      </c>
      <c r="F57" s="425">
        <v>5.4</v>
      </c>
      <c r="G57" s="425">
        <v>6.3448275862068968</v>
      </c>
      <c r="H57" s="425">
        <v>3.8560411311053984</v>
      </c>
      <c r="I57" s="425">
        <v>4.1741204531902207</v>
      </c>
      <c r="J57" s="425">
        <v>4.092526690391459</v>
      </c>
      <c r="K57" s="425">
        <v>4.0909090909090908</v>
      </c>
      <c r="L57" s="294"/>
    </row>
    <row r="58" spans="1:14" s="426" customFormat="1" ht="13.5" customHeight="1" x14ac:dyDescent="0.2">
      <c r="A58" s="424" t="s">
        <v>34</v>
      </c>
      <c r="B58" s="425">
        <v>1.6515276630883566</v>
      </c>
      <c r="C58" s="425">
        <v>0.65075921908893708</v>
      </c>
      <c r="D58" s="425">
        <v>0.94408133623819901</v>
      </c>
      <c r="E58" s="425">
        <v>0.90718771807397069</v>
      </c>
      <c r="F58" s="425">
        <v>0.73333333333333328</v>
      </c>
      <c r="G58" s="425">
        <v>0.89655172413793094</v>
      </c>
      <c r="H58" s="425">
        <v>0.83547557840616959</v>
      </c>
      <c r="I58" s="425">
        <v>0.89445438282647582</v>
      </c>
      <c r="J58" s="425">
        <v>0.41518386714116245</v>
      </c>
      <c r="K58" s="425">
        <v>0.56818181818181823</v>
      </c>
    </row>
    <row r="59" spans="1:14" s="426" customFormat="1" ht="13.5" customHeight="1" thickBot="1" x14ac:dyDescent="0.25">
      <c r="A59" s="427" t="s">
        <v>176</v>
      </c>
      <c r="B59" s="425">
        <v>0</v>
      </c>
      <c r="C59" s="425">
        <v>0</v>
      </c>
      <c r="D59" s="425">
        <v>0</v>
      </c>
      <c r="E59" s="425">
        <v>0</v>
      </c>
      <c r="F59" s="425">
        <v>0</v>
      </c>
      <c r="G59" s="425">
        <v>0</v>
      </c>
      <c r="H59" s="425">
        <v>0</v>
      </c>
      <c r="I59" s="425">
        <v>0.17889087656529518</v>
      </c>
      <c r="J59" s="425">
        <v>0.11862396204033215</v>
      </c>
      <c r="K59" s="425">
        <v>0.17045454545454544</v>
      </c>
    </row>
    <row r="60" spans="1:14" x14ac:dyDescent="0.25">
      <c r="A60" s="110" t="s">
        <v>209</v>
      </c>
      <c r="H60" s="201"/>
      <c r="I60" s="201"/>
      <c r="J60" s="293"/>
      <c r="K60" s="294"/>
    </row>
    <row r="83" spans="1:14" ht="13.5" customHeight="1" x14ac:dyDescent="0.25"/>
    <row r="84" spans="1:14" ht="27" customHeight="1" x14ac:dyDescent="0.25"/>
    <row r="85" spans="1:14" ht="39" customHeight="1" x14ac:dyDescent="0.25"/>
    <row r="86" spans="1:14" ht="13.5" customHeight="1" x14ac:dyDescent="0.25"/>
    <row r="87" spans="1:14" ht="13.5" customHeight="1" x14ac:dyDescent="0.25"/>
    <row r="88" spans="1:14" ht="13.5" customHeight="1" x14ac:dyDescent="0.25"/>
    <row r="89" spans="1:14" ht="13.5" customHeight="1" x14ac:dyDescent="0.25"/>
    <row r="90" spans="1:14" ht="13.5" customHeight="1" x14ac:dyDescent="0.25"/>
    <row r="91" spans="1:14" ht="13.5" customHeight="1" x14ac:dyDescent="0.25"/>
    <row r="92" spans="1:14" ht="13.5" customHeight="1" x14ac:dyDescent="0.25"/>
    <row r="93" spans="1:14" ht="13.5" customHeight="1" x14ac:dyDescent="0.25"/>
    <row r="94" spans="1:14" s="429" customFormat="1" ht="13.5" customHeight="1" x14ac:dyDescent="0.25">
      <c r="A94" s="10"/>
      <c r="B94" s="10"/>
      <c r="C94" s="10"/>
      <c r="D94" s="10"/>
      <c r="E94" s="10"/>
      <c r="F94" s="10"/>
      <c r="G94" s="10"/>
      <c r="H94" s="10"/>
      <c r="I94" s="10"/>
      <c r="J94" s="10"/>
      <c r="K94" s="10"/>
      <c r="L94" s="10"/>
      <c r="M94" s="10"/>
      <c r="N94" s="10"/>
    </row>
    <row r="96" spans="1:14" s="426" customFormat="1" ht="13.5" customHeight="1" x14ac:dyDescent="0.25">
      <c r="A96" s="10"/>
      <c r="B96" s="10"/>
      <c r="C96" s="10"/>
      <c r="D96" s="10"/>
      <c r="E96" s="10"/>
      <c r="F96" s="10"/>
      <c r="G96" s="10"/>
      <c r="H96" s="10"/>
      <c r="I96" s="10"/>
      <c r="J96" s="10"/>
      <c r="K96" s="10"/>
      <c r="L96" s="10"/>
      <c r="M96" s="10"/>
      <c r="N96" s="10"/>
    </row>
    <row r="97" spans="1:14" s="426" customFormat="1" ht="13.5" customHeight="1" x14ac:dyDescent="0.25">
      <c r="A97" s="10"/>
      <c r="B97" s="10"/>
      <c r="C97" s="10"/>
      <c r="D97" s="10"/>
      <c r="E97" s="10"/>
      <c r="F97" s="10"/>
      <c r="G97" s="10"/>
      <c r="H97" s="10"/>
      <c r="I97" s="10"/>
      <c r="J97" s="10"/>
      <c r="K97" s="10"/>
      <c r="L97" s="10"/>
      <c r="M97" s="10"/>
      <c r="N97" s="10"/>
    </row>
  </sheetData>
  <mergeCells count="21">
    <mergeCell ref="A2:A3"/>
    <mergeCell ref="D2:E2"/>
    <mergeCell ref="F2:G2"/>
    <mergeCell ref="H2:I2"/>
    <mergeCell ref="L2:M2"/>
    <mergeCell ref="B2:C2"/>
    <mergeCell ref="T19:U19"/>
    <mergeCell ref="L19:M19"/>
    <mergeCell ref="N19:O19"/>
    <mergeCell ref="J2:K2"/>
    <mergeCell ref="T2:U2"/>
    <mergeCell ref="N2:O2"/>
    <mergeCell ref="P2:Q2"/>
    <mergeCell ref="R2:S2"/>
    <mergeCell ref="P19:Q19"/>
    <mergeCell ref="R19:S19"/>
    <mergeCell ref="B19:C19"/>
    <mergeCell ref="D19:E19"/>
    <mergeCell ref="F19:G19"/>
    <mergeCell ref="H19:I19"/>
    <mergeCell ref="J19:K19"/>
  </mergeCells>
  <pageMargins left="0.23622047244094491" right="0" top="0.35433070866141736" bottom="0.35433070866141736" header="0" footer="0.31496062992125984"/>
  <pageSetup paperSize="9" scale="75" fitToHeight="2" orientation="landscape" r:id="rId1"/>
  <rowBreaks count="1" manualBreakCount="1">
    <brk id="41" max="10"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pageSetUpPr fitToPage="1"/>
  </sheetPr>
  <dimension ref="A1:E19"/>
  <sheetViews>
    <sheetView showGridLines="0" zoomScaleNormal="100" workbookViewId="0">
      <selection activeCell="E3" sqref="E3"/>
    </sheetView>
  </sheetViews>
  <sheetFormatPr baseColWidth="10" defaultColWidth="11.42578125" defaultRowHeight="15" x14ac:dyDescent="0.25"/>
  <cols>
    <col min="1" max="1" width="35" style="10" customWidth="1"/>
    <col min="2" max="2" width="7.7109375" style="10" bestFit="1" customWidth="1"/>
    <col min="3" max="3" width="7.42578125" style="10" customWidth="1"/>
    <col min="4" max="16384" width="11.42578125" style="10"/>
  </cols>
  <sheetData>
    <row r="1" spans="1:3" ht="29.25" customHeight="1" x14ac:dyDescent="0.25">
      <c r="A1" s="685" t="s">
        <v>305</v>
      </c>
      <c r="B1" s="685"/>
      <c r="C1" s="685"/>
    </row>
    <row r="2" spans="1:3" ht="17.25" customHeight="1" x14ac:dyDescent="0.25">
      <c r="A2" s="104" t="s">
        <v>95</v>
      </c>
      <c r="B2" s="51" t="s">
        <v>73</v>
      </c>
      <c r="C2" s="607" t="s">
        <v>16</v>
      </c>
    </row>
    <row r="3" spans="1:3" ht="13.5" customHeight="1" x14ac:dyDescent="0.25">
      <c r="A3" s="50" t="s">
        <v>35</v>
      </c>
      <c r="B3" s="69">
        <v>94</v>
      </c>
      <c r="C3" s="608">
        <v>5.3409090909090908</v>
      </c>
    </row>
    <row r="4" spans="1:3" ht="13.5" customHeight="1" x14ac:dyDescent="0.25">
      <c r="A4" s="50" t="s">
        <v>36</v>
      </c>
      <c r="B4" s="96">
        <v>309</v>
      </c>
      <c r="C4" s="608">
        <v>17.556818181818183</v>
      </c>
    </row>
    <row r="5" spans="1:3" ht="25.5" customHeight="1" x14ac:dyDescent="0.25">
      <c r="A5" s="271" t="s">
        <v>189</v>
      </c>
      <c r="B5" s="272">
        <v>75</v>
      </c>
      <c r="C5" s="609">
        <v>4.2613636363636358</v>
      </c>
    </row>
    <row r="6" spans="1:3" ht="13.5" customHeight="1" x14ac:dyDescent="0.25">
      <c r="A6" s="50" t="s">
        <v>38</v>
      </c>
      <c r="B6" s="96">
        <v>185</v>
      </c>
      <c r="C6" s="608">
        <v>10.511363636363637</v>
      </c>
    </row>
    <row r="7" spans="1:3" ht="13.5" customHeight="1" x14ac:dyDescent="0.25">
      <c r="A7" s="50" t="s">
        <v>39</v>
      </c>
      <c r="B7" s="96">
        <v>26</v>
      </c>
      <c r="C7" s="608">
        <v>1.4772727272727273</v>
      </c>
    </row>
    <row r="8" spans="1:3" ht="13.5" customHeight="1" x14ac:dyDescent="0.25">
      <c r="A8" s="50" t="s">
        <v>40</v>
      </c>
      <c r="B8" s="96">
        <v>41</v>
      </c>
      <c r="C8" s="608">
        <v>2.3295454545454546</v>
      </c>
    </row>
    <row r="9" spans="1:3" ht="13.5" customHeight="1" x14ac:dyDescent="0.25">
      <c r="A9" s="50" t="s">
        <v>41</v>
      </c>
      <c r="B9" s="96">
        <v>17</v>
      </c>
      <c r="C9" s="608">
        <v>0.96590909090909083</v>
      </c>
    </row>
    <row r="10" spans="1:3" ht="13.5" customHeight="1" x14ac:dyDescent="0.25">
      <c r="A10" s="50" t="s">
        <v>42</v>
      </c>
      <c r="B10" s="96">
        <v>20</v>
      </c>
      <c r="C10" s="608">
        <v>1.1363636363636365</v>
      </c>
    </row>
    <row r="11" spans="1:3" ht="13.5" customHeight="1" x14ac:dyDescent="0.25">
      <c r="A11" s="50" t="s">
        <v>43</v>
      </c>
      <c r="B11" s="96">
        <v>396</v>
      </c>
      <c r="C11" s="608">
        <v>22.5</v>
      </c>
    </row>
    <row r="12" spans="1:3" ht="13.5" customHeight="1" x14ac:dyDescent="0.25">
      <c r="A12" s="50" t="s">
        <v>44</v>
      </c>
      <c r="B12" s="96">
        <v>198</v>
      </c>
      <c r="C12" s="608">
        <v>11.25</v>
      </c>
    </row>
    <row r="13" spans="1:3" ht="13.5" customHeight="1" x14ac:dyDescent="0.25">
      <c r="A13" s="50" t="s">
        <v>45</v>
      </c>
      <c r="B13" s="96">
        <v>317</v>
      </c>
      <c r="C13" s="608">
        <v>18.011363636363637</v>
      </c>
    </row>
    <row r="14" spans="1:3" ht="13.5" customHeight="1" x14ac:dyDescent="0.25">
      <c r="A14" s="50" t="s">
        <v>46</v>
      </c>
      <c r="B14" s="96">
        <v>72</v>
      </c>
      <c r="C14" s="608">
        <v>4.0909090909090908</v>
      </c>
    </row>
    <row r="15" spans="1:3" ht="13.5" customHeight="1" thickBot="1" x14ac:dyDescent="0.3">
      <c r="A15" s="78" t="s">
        <v>34</v>
      </c>
      <c r="B15" s="322">
        <v>10</v>
      </c>
      <c r="C15" s="610">
        <v>0.56818181818181823</v>
      </c>
    </row>
    <row r="16" spans="1:3" ht="13.5" customHeight="1" x14ac:dyDescent="0.25">
      <c r="A16" s="77" t="s">
        <v>15</v>
      </c>
      <c r="B16" s="321">
        <v>1760</v>
      </c>
      <c r="C16" s="611">
        <v>100</v>
      </c>
    </row>
    <row r="17" spans="1:5" x14ac:dyDescent="0.25">
      <c r="A17" s="110" t="s">
        <v>209</v>
      </c>
    </row>
    <row r="18" spans="1:5" x14ac:dyDescent="0.25">
      <c r="D18" s="95"/>
      <c r="E18" s="95"/>
    </row>
    <row r="19" spans="1:5" ht="36" customHeight="1" x14ac:dyDescent="0.25">
      <c r="D19" s="95"/>
    </row>
  </sheetData>
  <mergeCells count="1">
    <mergeCell ref="A1:C1"/>
  </mergeCells>
  <pageMargins left="0.23622047244094491" right="0" top="0.35433070866141736" bottom="0.35433070866141736" header="0" footer="0.31496062992125984"/>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pageSetUpPr fitToPage="1"/>
  </sheetPr>
  <dimension ref="A1:X76"/>
  <sheetViews>
    <sheetView showGridLines="0" topLeftCell="A44" zoomScaleNormal="100" workbookViewId="0">
      <selection activeCell="M61" sqref="M61"/>
    </sheetView>
  </sheetViews>
  <sheetFormatPr baseColWidth="10" defaultColWidth="11.42578125" defaultRowHeight="12.75" x14ac:dyDescent="0.2"/>
  <cols>
    <col min="1" max="1" width="20.5703125" style="1" customWidth="1"/>
    <col min="2" max="2" width="7.5703125" style="1" customWidth="1"/>
    <col min="3" max="3" width="6.28515625" style="1" customWidth="1"/>
    <col min="4" max="4" width="7.5703125" style="1" customWidth="1"/>
    <col min="5" max="5" width="6.42578125" style="1" customWidth="1"/>
    <col min="6" max="6" width="7.5703125" style="1" customWidth="1"/>
    <col min="7" max="7" width="6.42578125" style="1" customWidth="1"/>
    <col min="8" max="8" width="7.5703125" style="1" customWidth="1"/>
    <col min="9" max="9" width="6.42578125" style="1" customWidth="1"/>
    <col min="10" max="10" width="7.5703125" style="1" customWidth="1"/>
    <col min="11" max="11" width="6.42578125" style="1" customWidth="1"/>
    <col min="12" max="12" width="7.5703125" style="1" customWidth="1"/>
    <col min="13" max="13" width="6.42578125" style="1" customWidth="1"/>
    <col min="14" max="14" width="7.42578125" style="1" customWidth="1"/>
    <col min="15" max="15" width="6.42578125" style="1" customWidth="1"/>
    <col min="16" max="16" width="7.5703125" style="1" customWidth="1"/>
    <col min="17" max="17" width="6.42578125" style="1" customWidth="1"/>
    <col min="18" max="18" width="7.7109375" style="1" customWidth="1"/>
    <col min="19" max="19" width="6.42578125" style="1" customWidth="1"/>
    <col min="20" max="20" width="7.7109375" style="1" customWidth="1"/>
    <col min="21" max="21" width="6.42578125" style="1" customWidth="1"/>
    <col min="22" max="22" width="7.5703125" style="1" customWidth="1"/>
    <col min="23" max="23" width="6.42578125" style="1" customWidth="1"/>
    <col min="24" max="24" width="11.140625" style="1" customWidth="1"/>
    <col min="25" max="16384" width="11.42578125" style="1"/>
  </cols>
  <sheetData>
    <row r="1" spans="1:24" x14ac:dyDescent="0.2">
      <c r="A1" s="336" t="s">
        <v>268</v>
      </c>
      <c r="B1" s="336"/>
      <c r="C1" s="336"/>
      <c r="D1" s="336"/>
      <c r="E1" s="336"/>
      <c r="F1" s="336"/>
    </row>
    <row r="2" spans="1:24" ht="33" customHeight="1" x14ac:dyDescent="0.2">
      <c r="A2" s="674" t="s">
        <v>76</v>
      </c>
      <c r="B2" s="687">
        <v>2013</v>
      </c>
      <c r="C2" s="688"/>
      <c r="D2" s="687">
        <v>2014</v>
      </c>
      <c r="E2" s="688"/>
      <c r="F2" s="687">
        <v>2015</v>
      </c>
      <c r="G2" s="688"/>
      <c r="H2" s="687">
        <v>2016</v>
      </c>
      <c r="I2" s="688"/>
      <c r="J2" s="687">
        <v>2017</v>
      </c>
      <c r="K2" s="688"/>
      <c r="L2" s="687">
        <v>2018</v>
      </c>
      <c r="M2" s="688"/>
      <c r="N2" s="687">
        <v>2019</v>
      </c>
      <c r="O2" s="688"/>
      <c r="P2" s="687">
        <v>2020</v>
      </c>
      <c r="Q2" s="688"/>
      <c r="R2" s="687">
        <v>2021</v>
      </c>
      <c r="S2" s="688"/>
      <c r="T2" s="681">
        <v>2022</v>
      </c>
      <c r="U2" s="682"/>
      <c r="V2" s="681">
        <v>2023</v>
      </c>
      <c r="W2" s="682"/>
      <c r="X2" s="672" t="s">
        <v>253</v>
      </c>
    </row>
    <row r="3" spans="1:24" ht="17.25" customHeight="1" x14ac:dyDescent="0.2">
      <c r="A3" s="675"/>
      <c r="B3" s="51" t="s">
        <v>73</v>
      </c>
      <c r="C3" s="51" t="s">
        <v>16</v>
      </c>
      <c r="D3" s="51" t="s">
        <v>73</v>
      </c>
      <c r="E3" s="51" t="s">
        <v>16</v>
      </c>
      <c r="F3" s="51" t="s">
        <v>73</v>
      </c>
      <c r="G3" s="51" t="s">
        <v>16</v>
      </c>
      <c r="H3" s="51" t="s">
        <v>73</v>
      </c>
      <c r="I3" s="51" t="s">
        <v>16</v>
      </c>
      <c r="J3" s="51" t="s">
        <v>73</v>
      </c>
      <c r="K3" s="51" t="s">
        <v>16</v>
      </c>
      <c r="L3" s="51" t="s">
        <v>73</v>
      </c>
      <c r="M3" s="51" t="s">
        <v>16</v>
      </c>
      <c r="N3" s="51" t="s">
        <v>73</v>
      </c>
      <c r="O3" s="51" t="s">
        <v>16</v>
      </c>
      <c r="P3" s="51" t="s">
        <v>73</v>
      </c>
      <c r="Q3" s="51" t="s">
        <v>16</v>
      </c>
      <c r="R3" s="51" t="s">
        <v>73</v>
      </c>
      <c r="S3" s="51" t="s">
        <v>16</v>
      </c>
      <c r="T3" s="51" t="s">
        <v>73</v>
      </c>
      <c r="U3" s="51" t="s">
        <v>16</v>
      </c>
      <c r="V3" s="51" t="s">
        <v>73</v>
      </c>
      <c r="W3" s="51" t="s">
        <v>16</v>
      </c>
      <c r="X3" s="673"/>
    </row>
    <row r="4" spans="1:24" ht="15" x14ac:dyDescent="0.25">
      <c r="A4" s="59" t="s">
        <v>30</v>
      </c>
      <c r="B4" s="32">
        <v>933</v>
      </c>
      <c r="C4" s="98">
        <v>0.75424413904607923</v>
      </c>
      <c r="D4" s="32">
        <v>1063</v>
      </c>
      <c r="E4" s="98">
        <v>0.77543905325399998</v>
      </c>
      <c r="F4" s="60">
        <v>1089</v>
      </c>
      <c r="G4" s="98">
        <v>0.78741865509761388</v>
      </c>
      <c r="H4" s="60">
        <v>1063</v>
      </c>
      <c r="I4" s="61">
        <v>0.77196804647785044</v>
      </c>
      <c r="J4" s="60">
        <v>1069</v>
      </c>
      <c r="K4" s="62">
        <v>0.74598743893928821</v>
      </c>
      <c r="L4" s="60">
        <v>1144</v>
      </c>
      <c r="M4" s="62">
        <v>0.76300000000000001</v>
      </c>
      <c r="N4" s="60">
        <v>1096</v>
      </c>
      <c r="O4" s="62">
        <v>0.75586206896551722</v>
      </c>
      <c r="P4" s="60">
        <v>1207</v>
      </c>
      <c r="Q4" s="261">
        <v>0.77570694087403602</v>
      </c>
      <c r="R4" s="260">
        <v>1258</v>
      </c>
      <c r="S4" s="62">
        <v>0.75014907573047107</v>
      </c>
      <c r="T4" s="397">
        <v>1302</v>
      </c>
      <c r="U4" s="398">
        <v>0.77224199288256223</v>
      </c>
      <c r="V4" s="397">
        <v>1296</v>
      </c>
      <c r="W4" s="62">
        <v>0.73636363636363633</v>
      </c>
      <c r="X4" s="354">
        <v>-1.78805026824429</v>
      </c>
    </row>
    <row r="5" spans="1:24" s="360" customFormat="1" x14ac:dyDescent="0.2">
      <c r="A5" s="357" t="s">
        <v>239</v>
      </c>
      <c r="B5" s="358">
        <v>304</v>
      </c>
      <c r="C5" s="359">
        <v>0.24575586095392077</v>
      </c>
      <c r="D5" s="358">
        <v>308</v>
      </c>
      <c r="E5" s="359">
        <v>0.22456094674600002</v>
      </c>
      <c r="F5" s="358">
        <v>294</v>
      </c>
      <c r="G5" s="359">
        <v>0.21258134490238612</v>
      </c>
      <c r="H5" s="358">
        <v>314</v>
      </c>
      <c r="I5" s="359">
        <v>0.22803195352214956</v>
      </c>
      <c r="J5" s="358">
        <v>364</v>
      </c>
      <c r="K5" s="359">
        <v>0.25401256106071179</v>
      </c>
      <c r="L5" s="358">
        <v>356</v>
      </c>
      <c r="M5" s="359">
        <v>0.23699999999999999</v>
      </c>
      <c r="N5" s="358">
        <v>354</v>
      </c>
      <c r="O5" s="359">
        <v>0.24413793103448278</v>
      </c>
      <c r="P5" s="358">
        <v>348.99984439984439</v>
      </c>
      <c r="Q5" s="359">
        <v>0.22429305912596398</v>
      </c>
      <c r="R5" s="358">
        <v>419</v>
      </c>
      <c r="S5" s="359">
        <v>0.24985092426952893</v>
      </c>
      <c r="T5" s="399">
        <v>384</v>
      </c>
      <c r="U5" s="400">
        <v>0.22775800711743777</v>
      </c>
      <c r="V5" s="399">
        <v>464</v>
      </c>
      <c r="W5" s="359">
        <v>0.26363636363636367</v>
      </c>
      <c r="X5" s="138">
        <v>1.78805026824429</v>
      </c>
    </row>
    <row r="6" spans="1:24" x14ac:dyDescent="0.2">
      <c r="A6" s="59" t="s">
        <v>264</v>
      </c>
      <c r="B6" s="32">
        <v>81</v>
      </c>
      <c r="C6" s="147">
        <v>6.5481002425222312E-2</v>
      </c>
      <c r="D6" s="32">
        <v>66</v>
      </c>
      <c r="E6" s="147">
        <v>4.807692307692308E-2</v>
      </c>
      <c r="F6" s="32">
        <v>62</v>
      </c>
      <c r="G6" s="147">
        <v>4.4830079537237888E-2</v>
      </c>
      <c r="H6" s="32">
        <v>57</v>
      </c>
      <c r="I6" s="147">
        <v>4.1394335511982572E-2</v>
      </c>
      <c r="J6" s="32">
        <v>59</v>
      </c>
      <c r="K6" s="147">
        <v>4.1172365666434056E-2</v>
      </c>
      <c r="L6" s="32">
        <v>75</v>
      </c>
      <c r="M6" s="147">
        <v>0.05</v>
      </c>
      <c r="N6" s="32">
        <v>52</v>
      </c>
      <c r="O6" s="147">
        <v>3.5862068965517239E-2</v>
      </c>
      <c r="P6" s="32">
        <v>44</v>
      </c>
      <c r="Q6" s="147">
        <v>2.8277634961439587E-2</v>
      </c>
      <c r="R6" s="32">
        <v>59</v>
      </c>
      <c r="S6" s="147">
        <v>3.5181872391174714E-2</v>
      </c>
      <c r="T6" s="35">
        <v>62</v>
      </c>
      <c r="U6" s="401">
        <v>3.6773428232502965E-2</v>
      </c>
      <c r="V6" s="35">
        <v>69</v>
      </c>
      <c r="W6" s="147">
        <v>3.9204545454545457E-2</v>
      </c>
      <c r="X6" s="354">
        <v>-2.6276456970676856</v>
      </c>
    </row>
    <row r="7" spans="1:24" x14ac:dyDescent="0.2">
      <c r="A7" s="59" t="s">
        <v>6</v>
      </c>
      <c r="B7" s="32">
        <v>14</v>
      </c>
      <c r="C7" s="147">
        <v>1.131770412287793E-2</v>
      </c>
      <c r="D7" s="32">
        <v>13</v>
      </c>
      <c r="E7" s="147">
        <v>9.6153846153846159E-3</v>
      </c>
      <c r="F7" s="32">
        <v>14</v>
      </c>
      <c r="G7" s="147">
        <v>1.012292118582791E-2</v>
      </c>
      <c r="H7" s="32">
        <v>13</v>
      </c>
      <c r="I7" s="147">
        <v>9.44081336238199E-3</v>
      </c>
      <c r="J7" s="32">
        <v>16</v>
      </c>
      <c r="K7" s="147">
        <v>1.1165387299371946E-2</v>
      </c>
      <c r="L7" s="32">
        <v>14</v>
      </c>
      <c r="M7" s="147">
        <v>8.9999999999999993E-3</v>
      </c>
      <c r="N7" s="32">
        <v>14</v>
      </c>
      <c r="O7" s="147">
        <v>9.655172413793104E-3</v>
      </c>
      <c r="P7" s="32">
        <v>20</v>
      </c>
      <c r="Q7" s="147">
        <v>1.2853470437017995E-2</v>
      </c>
      <c r="R7" s="32">
        <v>19</v>
      </c>
      <c r="S7" s="147">
        <v>1.1329755515802028E-2</v>
      </c>
      <c r="T7" s="35">
        <v>18</v>
      </c>
      <c r="U7" s="401">
        <v>1.0676156583629894E-2</v>
      </c>
      <c r="V7" s="35">
        <v>22</v>
      </c>
      <c r="W7" s="147">
        <v>1.2500000000000001E-2</v>
      </c>
      <c r="X7" s="354">
        <v>0.1182295877122071</v>
      </c>
    </row>
    <row r="8" spans="1:24" x14ac:dyDescent="0.2">
      <c r="A8" s="59" t="s">
        <v>0</v>
      </c>
      <c r="B8" s="32">
        <v>28</v>
      </c>
      <c r="C8" s="147">
        <v>2.2635408245755859E-2</v>
      </c>
      <c r="D8" s="32">
        <v>28</v>
      </c>
      <c r="E8" s="147">
        <v>2.0710059171597635E-2</v>
      </c>
      <c r="F8" s="32">
        <v>26</v>
      </c>
      <c r="G8" s="147">
        <v>1.8799710773680405E-2</v>
      </c>
      <c r="H8" s="32">
        <v>30</v>
      </c>
      <c r="I8" s="147">
        <v>2.178649237472767E-2</v>
      </c>
      <c r="J8" s="32">
        <v>34</v>
      </c>
      <c r="K8" s="147">
        <v>2.3726448011165389E-2</v>
      </c>
      <c r="L8" s="32">
        <v>20</v>
      </c>
      <c r="M8" s="147">
        <v>1.3333333333333334E-2</v>
      </c>
      <c r="N8" s="32">
        <v>32</v>
      </c>
      <c r="O8" s="147">
        <v>2.2068965517241378E-2</v>
      </c>
      <c r="P8" s="32">
        <v>45</v>
      </c>
      <c r="Q8" s="147">
        <v>2.892030848329049E-2</v>
      </c>
      <c r="R8" s="32">
        <v>38</v>
      </c>
      <c r="S8" s="147">
        <v>2.2659511031604056E-2</v>
      </c>
      <c r="T8" s="35">
        <v>42</v>
      </c>
      <c r="U8" s="401">
        <v>2.491103202846975E-2</v>
      </c>
      <c r="V8" s="35">
        <v>65</v>
      </c>
      <c r="W8" s="147">
        <v>3.6931818181818184E-2</v>
      </c>
      <c r="X8" s="354">
        <v>1.4296409936062324</v>
      </c>
    </row>
    <row r="9" spans="1:24" x14ac:dyDescent="0.2">
      <c r="A9" s="59" t="s">
        <v>7</v>
      </c>
      <c r="B9" s="32">
        <v>6</v>
      </c>
      <c r="C9" s="147">
        <v>4.850444624090542E-3</v>
      </c>
      <c r="D9" s="32">
        <v>3</v>
      </c>
      <c r="E9" s="147">
        <v>2.2189349112426036E-3</v>
      </c>
      <c r="F9" s="32">
        <v>4</v>
      </c>
      <c r="G9" s="147">
        <v>2.8922631959508315E-3</v>
      </c>
      <c r="H9" s="32">
        <v>1</v>
      </c>
      <c r="I9" s="147">
        <v>7.2621641249092229E-4</v>
      </c>
      <c r="J9" s="32">
        <v>6</v>
      </c>
      <c r="K9" s="147">
        <v>4.1870202372644803E-3</v>
      </c>
      <c r="L9" s="32">
        <v>9</v>
      </c>
      <c r="M9" s="147">
        <v>6.0000000000000001E-3</v>
      </c>
      <c r="N9" s="32">
        <v>5</v>
      </c>
      <c r="O9" s="147">
        <v>3.4482758620689655E-3</v>
      </c>
      <c r="P9" s="32">
        <v>1.9999999999999998</v>
      </c>
      <c r="Q9" s="147">
        <v>1.2853470437017994E-3</v>
      </c>
      <c r="R9" s="32">
        <v>6</v>
      </c>
      <c r="S9" s="147">
        <v>3.5778175313059034E-3</v>
      </c>
      <c r="T9" s="35">
        <v>6</v>
      </c>
      <c r="U9" s="401">
        <v>3.5587188612099642E-3</v>
      </c>
      <c r="V9" s="35">
        <v>4</v>
      </c>
      <c r="W9" s="147">
        <v>2.2727272727272726E-3</v>
      </c>
      <c r="X9" s="354">
        <v>-0.25777173513632695</v>
      </c>
    </row>
    <row r="10" spans="1:24" x14ac:dyDescent="0.2">
      <c r="A10" s="59" t="s">
        <v>5</v>
      </c>
      <c r="B10" s="32">
        <v>29</v>
      </c>
      <c r="C10" s="147">
        <v>2.3443815683104285E-2</v>
      </c>
      <c r="D10" s="32">
        <v>36</v>
      </c>
      <c r="E10" s="147">
        <v>2.6627218934911243E-2</v>
      </c>
      <c r="F10" s="32">
        <v>21</v>
      </c>
      <c r="G10" s="147">
        <v>1.5184381778741865E-2</v>
      </c>
      <c r="H10" s="32">
        <v>38</v>
      </c>
      <c r="I10" s="147">
        <v>2.7596223674655047E-2</v>
      </c>
      <c r="J10" s="32">
        <v>42</v>
      </c>
      <c r="K10" s="147">
        <v>2.930914166085136E-2</v>
      </c>
      <c r="L10" s="32">
        <v>28</v>
      </c>
      <c r="M10" s="147">
        <v>1.8666666666666668E-2</v>
      </c>
      <c r="N10" s="32">
        <v>55</v>
      </c>
      <c r="O10" s="147">
        <v>3.793103448275862E-2</v>
      </c>
      <c r="P10" s="32">
        <v>38</v>
      </c>
      <c r="Q10" s="147">
        <v>2.4421593830334189E-2</v>
      </c>
      <c r="R10" s="32">
        <v>57</v>
      </c>
      <c r="S10" s="147">
        <v>3.3989266547406083E-2</v>
      </c>
      <c r="T10" s="35">
        <v>54</v>
      </c>
      <c r="U10" s="401">
        <v>3.2028469750889681E-2</v>
      </c>
      <c r="V10" s="35">
        <v>50</v>
      </c>
      <c r="W10" s="147">
        <v>2.8409090909090908E-2</v>
      </c>
      <c r="X10" s="354">
        <v>0.49652752259866234</v>
      </c>
    </row>
    <row r="11" spans="1:24" x14ac:dyDescent="0.2">
      <c r="A11" s="59" t="s">
        <v>1</v>
      </c>
      <c r="B11" s="32">
        <v>34</v>
      </c>
      <c r="C11" s="147">
        <v>2.7485852869846401E-2</v>
      </c>
      <c r="D11" s="32">
        <v>63</v>
      </c>
      <c r="E11" s="147">
        <v>4.5857988165680472E-2</v>
      </c>
      <c r="F11" s="32">
        <v>54</v>
      </c>
      <c r="G11" s="147">
        <v>3.9045553145336226E-2</v>
      </c>
      <c r="H11" s="32">
        <v>43</v>
      </c>
      <c r="I11" s="147">
        <v>3.1227305737109658E-2</v>
      </c>
      <c r="J11" s="32">
        <v>59</v>
      </c>
      <c r="K11" s="147">
        <v>4.1172365666434056E-2</v>
      </c>
      <c r="L11" s="32">
        <v>43</v>
      </c>
      <c r="M11" s="147">
        <v>2.9000000000000001E-2</v>
      </c>
      <c r="N11" s="32">
        <v>54</v>
      </c>
      <c r="O11" s="147">
        <v>3.7241379310344824E-2</v>
      </c>
      <c r="P11" s="32">
        <v>61.99984439984442</v>
      </c>
      <c r="Q11" s="147">
        <v>3.9845658354655797E-2</v>
      </c>
      <c r="R11" s="32">
        <v>62</v>
      </c>
      <c r="S11" s="147">
        <v>3.697078115682767E-2</v>
      </c>
      <c r="T11" s="35">
        <v>44</v>
      </c>
      <c r="U11" s="401">
        <v>2.6097271648873072E-2</v>
      </c>
      <c r="V11" s="35">
        <v>65</v>
      </c>
      <c r="W11" s="147">
        <v>3.6931818181818184E-2</v>
      </c>
      <c r="X11" s="354">
        <v>0.94459653119717824</v>
      </c>
    </row>
    <row r="12" spans="1:24" x14ac:dyDescent="0.2">
      <c r="A12" s="59" t="s">
        <v>3</v>
      </c>
      <c r="B12" s="32">
        <v>85</v>
      </c>
      <c r="C12" s="147">
        <v>6.8714632174616E-2</v>
      </c>
      <c r="D12" s="32">
        <v>80</v>
      </c>
      <c r="E12" s="147">
        <v>5.8431952662721894E-2</v>
      </c>
      <c r="F12" s="32">
        <v>88</v>
      </c>
      <c r="G12" s="147">
        <v>6.3629790310918297E-2</v>
      </c>
      <c r="H12" s="32">
        <v>101</v>
      </c>
      <c r="I12" s="147">
        <v>7.3347857661583152E-2</v>
      </c>
      <c r="J12" s="32">
        <v>114</v>
      </c>
      <c r="K12" s="147">
        <v>7.9553384508025127E-2</v>
      </c>
      <c r="L12" s="32">
        <v>122</v>
      </c>
      <c r="M12" s="147">
        <v>8.1333333333333327E-2</v>
      </c>
      <c r="N12" s="32">
        <v>102</v>
      </c>
      <c r="O12" s="147">
        <v>7.0344827586206901E-2</v>
      </c>
      <c r="P12" s="32">
        <v>97</v>
      </c>
      <c r="Q12" s="147">
        <v>6.2339331619537273E-2</v>
      </c>
      <c r="R12" s="32">
        <v>130</v>
      </c>
      <c r="S12" s="147">
        <v>7.7519379844961239E-2</v>
      </c>
      <c r="T12" s="35">
        <v>109</v>
      </c>
      <c r="U12" s="401">
        <v>6.465005931198102E-2</v>
      </c>
      <c r="V12" s="35">
        <v>128</v>
      </c>
      <c r="W12" s="147">
        <v>7.2727272727272724E-2</v>
      </c>
      <c r="X12" s="354">
        <v>0.40126405526567238</v>
      </c>
    </row>
    <row r="13" spans="1:24" x14ac:dyDescent="0.2">
      <c r="A13" s="59" t="s">
        <v>2</v>
      </c>
      <c r="B13" s="32">
        <v>26</v>
      </c>
      <c r="C13" s="147">
        <v>2.1018593371059015E-2</v>
      </c>
      <c r="D13" s="32">
        <v>19</v>
      </c>
      <c r="E13" s="147">
        <v>1.4492899408284E-2</v>
      </c>
      <c r="F13" s="32">
        <v>25</v>
      </c>
      <c r="G13" s="147">
        <v>1.8076644974692697E-2</v>
      </c>
      <c r="H13" s="32">
        <v>29</v>
      </c>
      <c r="I13" s="147">
        <v>2.1060275962236745E-2</v>
      </c>
      <c r="J13" s="32">
        <v>33</v>
      </c>
      <c r="K13" s="147">
        <v>2.3028611304954642E-2</v>
      </c>
      <c r="L13" s="32">
        <v>44</v>
      </c>
      <c r="M13" s="147">
        <v>2.9333333333333333E-2</v>
      </c>
      <c r="N13" s="32">
        <v>40</v>
      </c>
      <c r="O13" s="147">
        <v>2.7586206896551724E-2</v>
      </c>
      <c r="P13" s="32">
        <v>41</v>
      </c>
      <c r="Q13" s="147">
        <v>2.634961439588689E-2</v>
      </c>
      <c r="R13" s="32">
        <v>46</v>
      </c>
      <c r="S13" s="147">
        <v>2.7429934406678593E-2</v>
      </c>
      <c r="T13" s="35">
        <v>46</v>
      </c>
      <c r="U13" s="401">
        <v>2.7283511269276393E-2</v>
      </c>
      <c r="V13" s="35">
        <v>56</v>
      </c>
      <c r="W13" s="147">
        <v>3.1818181818181815E-2</v>
      </c>
      <c r="X13" s="354">
        <v>1.0799588447122799</v>
      </c>
    </row>
    <row r="14" spans="1:24" ht="13.5" thickBot="1" x14ac:dyDescent="0.25">
      <c r="A14" s="325" t="s">
        <v>24</v>
      </c>
      <c r="B14" s="82">
        <v>1</v>
      </c>
      <c r="C14" s="327">
        <v>8.0840743734842356E-4</v>
      </c>
      <c r="D14" s="82">
        <v>0</v>
      </c>
      <c r="E14" s="327">
        <v>0</v>
      </c>
      <c r="F14" s="82">
        <v>0</v>
      </c>
      <c r="G14" s="327">
        <v>0</v>
      </c>
      <c r="H14" s="82">
        <v>2</v>
      </c>
      <c r="I14" s="327">
        <v>1.4524328249818446E-3</v>
      </c>
      <c r="J14" s="82">
        <v>1</v>
      </c>
      <c r="K14" s="327">
        <v>6.9783670621074664E-4</v>
      </c>
      <c r="L14" s="82">
        <v>1</v>
      </c>
      <c r="M14" s="327">
        <v>6.6666666666666664E-4</v>
      </c>
      <c r="N14" s="82">
        <v>0</v>
      </c>
      <c r="O14" s="327">
        <v>0</v>
      </c>
      <c r="P14" s="82">
        <v>0</v>
      </c>
      <c r="Q14" s="327">
        <v>0</v>
      </c>
      <c r="R14" s="82">
        <v>2</v>
      </c>
      <c r="S14" s="327">
        <v>1.1926058437686344E-3</v>
      </c>
      <c r="T14" s="134">
        <v>3</v>
      </c>
      <c r="U14" s="402">
        <v>1.7793594306049821E-3</v>
      </c>
      <c r="V14" s="134">
        <v>1</v>
      </c>
      <c r="W14" s="327">
        <v>5.6818181818181815E-4</v>
      </c>
      <c r="X14" s="355">
        <v>-2.402256191666054E-2</v>
      </c>
    </row>
    <row r="15" spans="1:24" s="275" customFormat="1" ht="15" x14ac:dyDescent="0.25">
      <c r="A15" s="89" t="s">
        <v>15</v>
      </c>
      <c r="B15" s="323">
        <v>1237</v>
      </c>
      <c r="C15" s="324">
        <v>1</v>
      </c>
      <c r="D15" s="77">
        <v>1371</v>
      </c>
      <c r="E15" s="324">
        <v>1</v>
      </c>
      <c r="F15" s="77">
        <v>1383</v>
      </c>
      <c r="G15" s="324">
        <v>1</v>
      </c>
      <c r="H15" s="77">
        <v>1377</v>
      </c>
      <c r="I15" s="324">
        <v>1</v>
      </c>
      <c r="J15" s="77">
        <v>1433</v>
      </c>
      <c r="K15" s="324">
        <v>1</v>
      </c>
      <c r="L15" s="77">
        <v>1500</v>
      </c>
      <c r="M15" s="324">
        <v>1</v>
      </c>
      <c r="N15" s="89">
        <v>1450</v>
      </c>
      <c r="O15" s="328">
        <v>1</v>
      </c>
      <c r="P15" s="329">
        <v>1556</v>
      </c>
      <c r="Q15" s="330">
        <v>1</v>
      </c>
      <c r="R15" s="331">
        <v>1677</v>
      </c>
      <c r="S15" s="328">
        <v>1</v>
      </c>
      <c r="T15" s="403">
        <v>1686</v>
      </c>
      <c r="U15" s="404">
        <v>1</v>
      </c>
      <c r="V15" s="403">
        <v>1760</v>
      </c>
      <c r="W15" s="328">
        <v>1</v>
      </c>
      <c r="X15" s="356">
        <v>0</v>
      </c>
    </row>
    <row r="16" spans="1:24" ht="24" x14ac:dyDescent="0.2">
      <c r="A16" s="97" t="s">
        <v>101</v>
      </c>
      <c r="B16" s="686">
        <v>0.24575586095392077</v>
      </c>
      <c r="C16" s="686"/>
      <c r="D16" s="686">
        <v>0.22465353756382203</v>
      </c>
      <c r="E16" s="686"/>
      <c r="F16" s="686">
        <v>0.21258134490238612</v>
      </c>
      <c r="G16" s="686"/>
      <c r="H16" s="686">
        <v>0.22803195352214961</v>
      </c>
      <c r="I16" s="686"/>
      <c r="J16" s="686">
        <v>0.25401256106071179</v>
      </c>
      <c r="K16" s="686"/>
      <c r="L16" s="686">
        <v>0.23733333333333334</v>
      </c>
      <c r="M16" s="686"/>
      <c r="N16" s="686">
        <v>0.24413793103448275</v>
      </c>
      <c r="O16" s="686"/>
      <c r="P16" s="686">
        <v>0.22429305912596401</v>
      </c>
      <c r="Q16" s="686"/>
      <c r="R16" s="686">
        <v>0.24985092426952893</v>
      </c>
      <c r="S16" s="686"/>
      <c r="T16" s="686">
        <v>0.22775800711743771</v>
      </c>
      <c r="U16" s="686"/>
      <c r="V16" s="686">
        <v>0.26363636363636361</v>
      </c>
      <c r="W16" s="686"/>
      <c r="X16" s="19"/>
    </row>
    <row r="17" spans="1:21" x14ac:dyDescent="0.2">
      <c r="A17" s="110" t="s">
        <v>209</v>
      </c>
      <c r="D17" s="52" t="s">
        <v>267</v>
      </c>
      <c r="G17" s="2"/>
      <c r="M17" s="11"/>
      <c r="N17" s="11"/>
      <c r="O17" s="11"/>
      <c r="P17" s="11"/>
      <c r="Q17" s="11"/>
      <c r="R17" s="11"/>
      <c r="S17" s="11"/>
      <c r="T17" s="11"/>
      <c r="U17" s="11"/>
    </row>
    <row r="19" spans="1:21" ht="15.75" x14ac:dyDescent="0.25">
      <c r="N19" s="353"/>
    </row>
    <row r="20" spans="1:21" x14ac:dyDescent="0.2">
      <c r="P20" s="274"/>
      <c r="Q20" s="274"/>
      <c r="R20" s="274"/>
      <c r="S20" s="274"/>
      <c r="T20" s="274"/>
      <c r="U20" s="274"/>
    </row>
    <row r="21" spans="1:21" x14ac:dyDescent="0.2">
      <c r="P21" s="274"/>
      <c r="Q21" s="274"/>
      <c r="R21" s="274"/>
      <c r="S21" s="274"/>
      <c r="T21" s="274"/>
      <c r="U21" s="274"/>
    </row>
    <row r="41" spans="1:12" x14ac:dyDescent="0.2">
      <c r="A41" s="110" t="s">
        <v>209</v>
      </c>
      <c r="C41" s="52" t="s">
        <v>267</v>
      </c>
    </row>
    <row r="42" spans="1:12" x14ac:dyDescent="0.2">
      <c r="A42" s="110"/>
      <c r="C42" s="52"/>
    </row>
    <row r="43" spans="1:12" x14ac:dyDescent="0.2">
      <c r="A43" s="196" t="s">
        <v>268</v>
      </c>
      <c r="B43" s="196"/>
      <c r="C43" s="196"/>
      <c r="D43" s="196"/>
    </row>
    <row r="44" spans="1:12" x14ac:dyDescent="0.2">
      <c r="A44" s="33" t="s">
        <v>73</v>
      </c>
      <c r="B44" s="336"/>
      <c r="C44" s="336"/>
      <c r="D44" s="336"/>
    </row>
    <row r="45" spans="1:12" ht="17.25" customHeight="1" x14ac:dyDescent="0.2">
      <c r="A45" s="374" t="s">
        <v>76</v>
      </c>
      <c r="B45" s="376">
        <v>2013</v>
      </c>
      <c r="C45" s="376">
        <v>2014</v>
      </c>
      <c r="D45" s="376">
        <v>2015</v>
      </c>
      <c r="E45" s="376">
        <v>2016</v>
      </c>
      <c r="F45" s="376">
        <v>2017</v>
      </c>
      <c r="G45" s="376">
        <v>2018</v>
      </c>
      <c r="H45" s="376">
        <v>2019</v>
      </c>
      <c r="I45" s="376">
        <v>2020</v>
      </c>
      <c r="J45" s="376">
        <v>2021</v>
      </c>
      <c r="K45" s="375">
        <v>2022</v>
      </c>
      <c r="L45" s="406">
        <v>2023</v>
      </c>
    </row>
    <row r="46" spans="1:12" ht="15" x14ac:dyDescent="0.25">
      <c r="A46" s="59" t="s">
        <v>30</v>
      </c>
      <c r="B46" s="32">
        <v>933</v>
      </c>
      <c r="C46" s="32">
        <v>1063</v>
      </c>
      <c r="D46" s="60">
        <v>1089</v>
      </c>
      <c r="E46" s="60">
        <v>1063</v>
      </c>
      <c r="F46" s="60">
        <v>1069</v>
      </c>
      <c r="G46" s="60">
        <v>1144</v>
      </c>
      <c r="H46" s="60">
        <v>1096</v>
      </c>
      <c r="I46" s="60">
        <v>1207</v>
      </c>
      <c r="J46" s="260">
        <v>1258</v>
      </c>
      <c r="K46" s="397">
        <v>1302</v>
      </c>
      <c r="L46" s="397">
        <v>1296</v>
      </c>
    </row>
    <row r="47" spans="1:12" s="360" customFormat="1" x14ac:dyDescent="0.2">
      <c r="A47" s="357" t="s">
        <v>239</v>
      </c>
      <c r="B47" s="358">
        <v>304</v>
      </c>
      <c r="C47" s="358">
        <v>308</v>
      </c>
      <c r="D47" s="358">
        <v>294</v>
      </c>
      <c r="E47" s="358">
        <v>314</v>
      </c>
      <c r="F47" s="358">
        <v>364</v>
      </c>
      <c r="G47" s="358">
        <v>356</v>
      </c>
      <c r="H47" s="358">
        <v>354</v>
      </c>
      <c r="I47" s="358">
        <v>348.99984439984439</v>
      </c>
      <c r="J47" s="358">
        <v>419</v>
      </c>
      <c r="K47" s="399">
        <v>384</v>
      </c>
      <c r="L47" s="399">
        <v>464</v>
      </c>
    </row>
    <row r="48" spans="1:12" x14ac:dyDescent="0.2">
      <c r="A48" s="59" t="s">
        <v>274</v>
      </c>
      <c r="B48" s="32">
        <v>81</v>
      </c>
      <c r="C48" s="32">
        <v>66</v>
      </c>
      <c r="D48" s="32">
        <v>62</v>
      </c>
      <c r="E48" s="32">
        <v>57</v>
      </c>
      <c r="F48" s="32">
        <v>59</v>
      </c>
      <c r="G48" s="32">
        <v>75</v>
      </c>
      <c r="H48" s="32">
        <v>52</v>
      </c>
      <c r="I48" s="32">
        <v>44</v>
      </c>
      <c r="J48" s="32">
        <v>59</v>
      </c>
      <c r="K48" s="35">
        <v>62</v>
      </c>
      <c r="L48" s="35">
        <v>69</v>
      </c>
    </row>
    <row r="49" spans="1:13" x14ac:dyDescent="0.2">
      <c r="A49" s="59" t="s">
        <v>273</v>
      </c>
      <c r="B49" s="32">
        <v>14</v>
      </c>
      <c r="C49" s="32">
        <v>13</v>
      </c>
      <c r="D49" s="32">
        <v>14</v>
      </c>
      <c r="E49" s="32">
        <v>13</v>
      </c>
      <c r="F49" s="32">
        <v>16</v>
      </c>
      <c r="G49" s="32">
        <v>14</v>
      </c>
      <c r="H49" s="32">
        <v>14</v>
      </c>
      <c r="I49" s="32">
        <v>20</v>
      </c>
      <c r="J49" s="32">
        <v>19</v>
      </c>
      <c r="K49" s="35">
        <v>18</v>
      </c>
      <c r="L49" s="35">
        <v>22</v>
      </c>
    </row>
    <row r="50" spans="1:13" x14ac:dyDescent="0.2">
      <c r="A50" s="59" t="s">
        <v>0</v>
      </c>
      <c r="B50" s="32">
        <v>28</v>
      </c>
      <c r="C50" s="32">
        <v>28</v>
      </c>
      <c r="D50" s="32">
        <v>26</v>
      </c>
      <c r="E50" s="32">
        <v>30</v>
      </c>
      <c r="F50" s="32">
        <v>34</v>
      </c>
      <c r="G50" s="32">
        <v>20</v>
      </c>
      <c r="H50" s="32">
        <v>32</v>
      </c>
      <c r="I50" s="32">
        <v>45</v>
      </c>
      <c r="J50" s="32">
        <v>38</v>
      </c>
      <c r="K50" s="35">
        <v>42</v>
      </c>
      <c r="L50" s="35">
        <v>65</v>
      </c>
    </row>
    <row r="51" spans="1:13" x14ac:dyDescent="0.2">
      <c r="A51" s="59" t="s">
        <v>7</v>
      </c>
      <c r="B51" s="32">
        <v>6</v>
      </c>
      <c r="C51" s="32">
        <v>3</v>
      </c>
      <c r="D51" s="32">
        <v>4</v>
      </c>
      <c r="E51" s="32">
        <v>1</v>
      </c>
      <c r="F51" s="32">
        <v>6</v>
      </c>
      <c r="G51" s="32">
        <v>9</v>
      </c>
      <c r="H51" s="32">
        <v>5</v>
      </c>
      <c r="I51" s="32">
        <v>1.9999999999999998</v>
      </c>
      <c r="J51" s="32">
        <v>6</v>
      </c>
      <c r="K51" s="35">
        <v>6</v>
      </c>
      <c r="L51" s="35">
        <v>4</v>
      </c>
    </row>
    <row r="52" spans="1:13" x14ac:dyDescent="0.2">
      <c r="A52" s="59" t="s">
        <v>5</v>
      </c>
      <c r="B52" s="32">
        <v>29</v>
      </c>
      <c r="C52" s="32">
        <v>36</v>
      </c>
      <c r="D52" s="32">
        <v>21</v>
      </c>
      <c r="E52" s="32">
        <v>38</v>
      </c>
      <c r="F52" s="32">
        <v>42</v>
      </c>
      <c r="G52" s="32">
        <v>28</v>
      </c>
      <c r="H52" s="32">
        <v>55</v>
      </c>
      <c r="I52" s="32">
        <v>38</v>
      </c>
      <c r="J52" s="32">
        <v>57</v>
      </c>
      <c r="K52" s="35">
        <v>54</v>
      </c>
      <c r="L52" s="35">
        <v>50</v>
      </c>
    </row>
    <row r="53" spans="1:13" x14ac:dyDescent="0.2">
      <c r="A53" s="59" t="s">
        <v>1</v>
      </c>
      <c r="B53" s="32">
        <v>34</v>
      </c>
      <c r="C53" s="32">
        <v>63</v>
      </c>
      <c r="D53" s="32">
        <v>54</v>
      </c>
      <c r="E53" s="32">
        <v>43</v>
      </c>
      <c r="F53" s="32">
        <v>59</v>
      </c>
      <c r="G53" s="32">
        <v>43</v>
      </c>
      <c r="H53" s="32">
        <v>54</v>
      </c>
      <c r="I53" s="32">
        <v>61.99984439984442</v>
      </c>
      <c r="J53" s="32">
        <v>62</v>
      </c>
      <c r="K53" s="35">
        <v>44</v>
      </c>
      <c r="L53" s="35">
        <v>65</v>
      </c>
    </row>
    <row r="54" spans="1:13" x14ac:dyDescent="0.2">
      <c r="A54" s="59" t="s">
        <v>3</v>
      </c>
      <c r="B54" s="32">
        <v>85</v>
      </c>
      <c r="C54" s="32">
        <v>80</v>
      </c>
      <c r="D54" s="32">
        <v>88</v>
      </c>
      <c r="E54" s="32">
        <v>101</v>
      </c>
      <c r="F54" s="32">
        <v>114</v>
      </c>
      <c r="G54" s="32">
        <v>122</v>
      </c>
      <c r="H54" s="32">
        <v>102</v>
      </c>
      <c r="I54" s="32">
        <v>97</v>
      </c>
      <c r="J54" s="32">
        <v>130</v>
      </c>
      <c r="K54" s="35">
        <v>109</v>
      </c>
      <c r="L54" s="35">
        <v>128</v>
      </c>
    </row>
    <row r="55" spans="1:13" x14ac:dyDescent="0.2">
      <c r="A55" s="59" t="s">
        <v>2</v>
      </c>
      <c r="B55" s="32">
        <v>26</v>
      </c>
      <c r="C55" s="32">
        <v>19</v>
      </c>
      <c r="D55" s="32">
        <v>25</v>
      </c>
      <c r="E55" s="32">
        <v>29</v>
      </c>
      <c r="F55" s="32">
        <v>33</v>
      </c>
      <c r="G55" s="32">
        <v>44</v>
      </c>
      <c r="H55" s="32">
        <v>40</v>
      </c>
      <c r="I55" s="32">
        <v>41</v>
      </c>
      <c r="J55" s="32">
        <v>46</v>
      </c>
      <c r="K55" s="35">
        <v>46</v>
      </c>
      <c r="L55" s="35">
        <v>56</v>
      </c>
    </row>
    <row r="56" spans="1:13" ht="13.5" thickBot="1" x14ac:dyDescent="0.25">
      <c r="A56" s="325" t="s">
        <v>24</v>
      </c>
      <c r="B56" s="82">
        <v>1</v>
      </c>
      <c r="C56" s="82">
        <v>0</v>
      </c>
      <c r="D56" s="82">
        <v>0</v>
      </c>
      <c r="E56" s="82">
        <v>2</v>
      </c>
      <c r="F56" s="82">
        <v>1</v>
      </c>
      <c r="G56" s="82">
        <v>1</v>
      </c>
      <c r="H56" s="82">
        <v>0</v>
      </c>
      <c r="I56" s="82">
        <v>0</v>
      </c>
      <c r="J56" s="82">
        <v>2</v>
      </c>
      <c r="K56" s="134">
        <v>3</v>
      </c>
      <c r="L56" s="134">
        <v>1</v>
      </c>
    </row>
    <row r="57" spans="1:13" s="275" customFormat="1" ht="15" x14ac:dyDescent="0.25">
      <c r="A57" s="89" t="s">
        <v>15</v>
      </c>
      <c r="B57" s="323">
        <v>1237</v>
      </c>
      <c r="C57" s="77">
        <v>1371</v>
      </c>
      <c r="D57" s="77">
        <v>1383</v>
      </c>
      <c r="E57" s="77">
        <v>1377</v>
      </c>
      <c r="F57" s="77">
        <v>1433</v>
      </c>
      <c r="G57" s="77">
        <v>1500</v>
      </c>
      <c r="H57" s="89">
        <v>1450</v>
      </c>
      <c r="I57" s="329">
        <v>1556</v>
      </c>
      <c r="J57" s="331">
        <v>1677</v>
      </c>
      <c r="K57" s="403">
        <v>1686</v>
      </c>
      <c r="L57" s="403">
        <v>1760</v>
      </c>
    </row>
    <row r="58" spans="1:13" x14ac:dyDescent="0.2">
      <c r="A58" s="110" t="s">
        <v>209</v>
      </c>
      <c r="C58" s="52" t="s">
        <v>267</v>
      </c>
      <c r="H58" s="11"/>
      <c r="I58" s="11"/>
      <c r="J58" s="11"/>
      <c r="K58" s="11"/>
    </row>
    <row r="60" spans="1:13" x14ac:dyDescent="0.2">
      <c r="A60" s="275" t="s">
        <v>199</v>
      </c>
      <c r="L60" s="187" t="s">
        <v>130</v>
      </c>
    </row>
    <row r="61" spans="1:13" ht="17.25" customHeight="1" x14ac:dyDescent="0.2">
      <c r="A61" s="374" t="s">
        <v>76</v>
      </c>
      <c r="B61" s="376">
        <v>2013</v>
      </c>
      <c r="C61" s="376">
        <v>2014</v>
      </c>
      <c r="D61" s="376">
        <v>2015</v>
      </c>
      <c r="E61" s="376">
        <v>2016</v>
      </c>
      <c r="F61" s="376">
        <v>2017</v>
      </c>
      <c r="G61" s="376">
        <v>2018</v>
      </c>
      <c r="H61" s="376">
        <v>2019</v>
      </c>
      <c r="I61" s="376">
        <v>2020</v>
      </c>
      <c r="J61" s="376">
        <v>2021</v>
      </c>
      <c r="K61" s="375">
        <v>2022</v>
      </c>
      <c r="L61" s="406">
        <v>2023</v>
      </c>
      <c r="M61" s="274"/>
    </row>
    <row r="62" spans="1:13" ht="15" x14ac:dyDescent="0.25">
      <c r="A62" s="59" t="s">
        <v>30</v>
      </c>
      <c r="B62" s="408">
        <v>75.424413904607917</v>
      </c>
      <c r="C62" s="408">
        <v>77.543905325400004</v>
      </c>
      <c r="D62" s="408">
        <v>78.741865509761382</v>
      </c>
      <c r="E62" s="409">
        <v>77.196804647785044</v>
      </c>
      <c r="F62" s="410">
        <v>74.598743893928827</v>
      </c>
      <c r="G62" s="410">
        <v>76.3</v>
      </c>
      <c r="H62" s="410">
        <v>75.586206896551715</v>
      </c>
      <c r="I62" s="411">
        <v>77.570694087403609</v>
      </c>
      <c r="J62" s="410">
        <v>75.014907573047111</v>
      </c>
      <c r="K62" s="412">
        <v>77.22419928825623</v>
      </c>
      <c r="L62" s="410">
        <v>73.636363636363626</v>
      </c>
      <c r="M62" s="431"/>
    </row>
    <row r="63" spans="1:13" s="360" customFormat="1" x14ac:dyDescent="0.2">
      <c r="A63" s="357" t="s">
        <v>239</v>
      </c>
      <c r="B63" s="413">
        <v>24.575586095392076</v>
      </c>
      <c r="C63" s="413">
        <v>22.456094674600003</v>
      </c>
      <c r="D63" s="413">
        <v>21.258134490238611</v>
      </c>
      <c r="E63" s="413">
        <v>22.803195352214956</v>
      </c>
      <c r="F63" s="413">
        <v>25.40125610607118</v>
      </c>
      <c r="G63" s="413">
        <v>23.7</v>
      </c>
      <c r="H63" s="413">
        <v>24.413793103448278</v>
      </c>
      <c r="I63" s="413">
        <v>22.429305912596398</v>
      </c>
      <c r="J63" s="413">
        <v>24.985092426952892</v>
      </c>
      <c r="K63" s="414">
        <v>22.775800711743777</v>
      </c>
      <c r="L63" s="413">
        <v>26.363636363636367</v>
      </c>
    </row>
    <row r="64" spans="1:13" x14ac:dyDescent="0.2">
      <c r="A64" s="59" t="s">
        <v>274</v>
      </c>
      <c r="B64" s="408">
        <v>6.5481002425222314</v>
      </c>
      <c r="C64" s="408">
        <v>4.8076923076923084</v>
      </c>
      <c r="D64" s="408">
        <v>4.4830079537237886</v>
      </c>
      <c r="E64" s="408">
        <v>4.1394335511982572</v>
      </c>
      <c r="F64" s="408">
        <v>4.1172365666434052</v>
      </c>
      <c r="G64" s="408">
        <v>5</v>
      </c>
      <c r="H64" s="408">
        <v>3.5862068965517238</v>
      </c>
      <c r="I64" s="408">
        <v>2.8277634961439588</v>
      </c>
      <c r="J64" s="408">
        <v>3.5181872391174713</v>
      </c>
      <c r="K64" s="415">
        <v>3.6773428232502967</v>
      </c>
      <c r="L64" s="408">
        <v>3.9204545454545459</v>
      </c>
    </row>
    <row r="65" spans="1:19" x14ac:dyDescent="0.2">
      <c r="A65" s="59" t="s">
        <v>273</v>
      </c>
      <c r="B65" s="408">
        <v>1.131770412287793</v>
      </c>
      <c r="C65" s="408">
        <v>0.96153846153846156</v>
      </c>
      <c r="D65" s="408">
        <v>1.0122921185827911</v>
      </c>
      <c r="E65" s="408">
        <v>0.94408133623819901</v>
      </c>
      <c r="F65" s="408">
        <v>1.1165387299371947</v>
      </c>
      <c r="G65" s="408">
        <v>0.89999999999999991</v>
      </c>
      <c r="H65" s="408">
        <v>0.96551724137931039</v>
      </c>
      <c r="I65" s="408">
        <v>1.2853470437017995</v>
      </c>
      <c r="J65" s="408">
        <v>1.1329755515802029</v>
      </c>
      <c r="K65" s="415">
        <v>1.0676156583629894</v>
      </c>
      <c r="L65" s="408">
        <v>1.25</v>
      </c>
    </row>
    <row r="66" spans="1:19" x14ac:dyDescent="0.2">
      <c r="A66" s="59" t="s">
        <v>0</v>
      </c>
      <c r="B66" s="408">
        <v>2.2635408245755859</v>
      </c>
      <c r="C66" s="408">
        <v>2.0710059171597637</v>
      </c>
      <c r="D66" s="408">
        <v>1.8799710773680405</v>
      </c>
      <c r="E66" s="408">
        <v>2.1786492374727668</v>
      </c>
      <c r="F66" s="408">
        <v>2.3726448011165391</v>
      </c>
      <c r="G66" s="408">
        <v>1.3333333333333335</v>
      </c>
      <c r="H66" s="408">
        <v>2.2068965517241379</v>
      </c>
      <c r="I66" s="408">
        <v>2.8920308483290489</v>
      </c>
      <c r="J66" s="408">
        <v>2.2659511031604058</v>
      </c>
      <c r="K66" s="415">
        <v>2.4911032028469751</v>
      </c>
      <c r="L66" s="408">
        <v>3.6931818181818183</v>
      </c>
    </row>
    <row r="67" spans="1:19" x14ac:dyDescent="0.2">
      <c r="A67" s="59" t="s">
        <v>7</v>
      </c>
      <c r="B67" s="408">
        <v>0.48504446240905419</v>
      </c>
      <c r="C67" s="408">
        <v>0.22189349112426035</v>
      </c>
      <c r="D67" s="408">
        <v>0.28922631959508316</v>
      </c>
      <c r="E67" s="408">
        <v>7.2621641249092234E-2</v>
      </c>
      <c r="F67" s="408">
        <v>0.41870202372644805</v>
      </c>
      <c r="G67" s="408">
        <v>0.6</v>
      </c>
      <c r="H67" s="408">
        <v>0.34482758620689657</v>
      </c>
      <c r="I67" s="408">
        <v>0.12853470437017994</v>
      </c>
      <c r="J67" s="408">
        <v>0.35778175313059035</v>
      </c>
      <c r="K67" s="415">
        <v>0.35587188612099641</v>
      </c>
      <c r="L67" s="408">
        <v>0.22727272727272727</v>
      </c>
    </row>
    <row r="68" spans="1:19" x14ac:dyDescent="0.2">
      <c r="A68" s="59" t="s">
        <v>5</v>
      </c>
      <c r="B68" s="408">
        <v>2.3443815683104283</v>
      </c>
      <c r="C68" s="408">
        <v>2.6627218934911245</v>
      </c>
      <c r="D68" s="408">
        <v>1.5184381778741864</v>
      </c>
      <c r="E68" s="408">
        <v>2.7596223674655045</v>
      </c>
      <c r="F68" s="408">
        <v>2.9309141660851359</v>
      </c>
      <c r="G68" s="408">
        <v>1.8666666666666669</v>
      </c>
      <c r="H68" s="408">
        <v>3.7931034482758621</v>
      </c>
      <c r="I68" s="408">
        <v>2.442159383033419</v>
      </c>
      <c r="J68" s="408">
        <v>3.3989266547406083</v>
      </c>
      <c r="K68" s="415">
        <v>3.2028469750889679</v>
      </c>
      <c r="L68" s="408">
        <v>2.8409090909090908</v>
      </c>
    </row>
    <row r="69" spans="1:19" x14ac:dyDescent="0.2">
      <c r="A69" s="59" t="s">
        <v>1</v>
      </c>
      <c r="B69" s="408">
        <v>2.7485852869846403</v>
      </c>
      <c r="C69" s="408">
        <v>4.5857988165680474</v>
      </c>
      <c r="D69" s="408">
        <v>3.9045553145336225</v>
      </c>
      <c r="E69" s="408">
        <v>3.1227305737109656</v>
      </c>
      <c r="F69" s="408">
        <v>4.1172365666434052</v>
      </c>
      <c r="G69" s="408">
        <v>2.9000000000000004</v>
      </c>
      <c r="H69" s="408">
        <v>3.7241379310344822</v>
      </c>
      <c r="I69" s="408">
        <v>3.9845658354655797</v>
      </c>
      <c r="J69" s="408">
        <v>3.6970781156827668</v>
      </c>
      <c r="K69" s="415">
        <v>2.6097271648873073</v>
      </c>
      <c r="L69" s="408">
        <v>3.6931818181818183</v>
      </c>
    </row>
    <row r="70" spans="1:19" x14ac:dyDescent="0.2">
      <c r="A70" s="59" t="s">
        <v>3</v>
      </c>
      <c r="B70" s="408">
        <v>6.8714632174616002</v>
      </c>
      <c r="C70" s="408">
        <v>5.8431952662721898</v>
      </c>
      <c r="D70" s="408">
        <v>6.3629790310918297</v>
      </c>
      <c r="E70" s="408">
        <v>7.3347857661583156</v>
      </c>
      <c r="F70" s="408">
        <v>7.9553384508025129</v>
      </c>
      <c r="G70" s="408">
        <v>8.1333333333333329</v>
      </c>
      <c r="H70" s="408">
        <v>7.0344827586206904</v>
      </c>
      <c r="I70" s="408">
        <v>6.2339331619537273</v>
      </c>
      <c r="J70" s="408">
        <v>7.7519379844961236</v>
      </c>
      <c r="K70" s="415">
        <v>6.4650059311981023</v>
      </c>
      <c r="L70" s="408">
        <v>7.2727272727272725</v>
      </c>
    </row>
    <row r="71" spans="1:19" x14ac:dyDescent="0.2">
      <c r="A71" s="59" t="s">
        <v>2</v>
      </c>
      <c r="B71" s="408">
        <v>2.1018593371059016</v>
      </c>
      <c r="C71" s="408">
        <v>1.4492899408284001</v>
      </c>
      <c r="D71" s="408">
        <v>1.8076644974692697</v>
      </c>
      <c r="E71" s="408">
        <v>2.1060275962236745</v>
      </c>
      <c r="F71" s="408">
        <v>2.3028611304954643</v>
      </c>
      <c r="G71" s="408">
        <v>2.9333333333333331</v>
      </c>
      <c r="H71" s="408">
        <v>2.7586206896551726</v>
      </c>
      <c r="I71" s="408">
        <v>2.6349614395886891</v>
      </c>
      <c r="J71" s="408">
        <v>2.7429934406678593</v>
      </c>
      <c r="K71" s="415">
        <v>2.7283511269276395</v>
      </c>
      <c r="L71" s="408">
        <v>3.1818181818181817</v>
      </c>
    </row>
    <row r="72" spans="1:19" ht="13.5" thickBot="1" x14ac:dyDescent="0.25">
      <c r="A72" s="325" t="s">
        <v>24</v>
      </c>
      <c r="B72" s="416">
        <v>8.084074373484236E-2</v>
      </c>
      <c r="C72" s="416">
        <v>0</v>
      </c>
      <c r="D72" s="416">
        <v>0</v>
      </c>
      <c r="E72" s="416">
        <v>0.14524328249818447</v>
      </c>
      <c r="F72" s="416">
        <v>6.978367062107467E-2</v>
      </c>
      <c r="G72" s="416">
        <v>6.6666666666666666E-2</v>
      </c>
      <c r="H72" s="416">
        <v>0</v>
      </c>
      <c r="I72" s="416">
        <v>0</v>
      </c>
      <c r="J72" s="416">
        <v>0.11926058437686345</v>
      </c>
      <c r="K72" s="417">
        <v>0.1779359430604982</v>
      </c>
      <c r="L72" s="416">
        <v>5.6818181818181816E-2</v>
      </c>
    </row>
    <row r="73" spans="1:19" s="275" customFormat="1" ht="15" x14ac:dyDescent="0.25">
      <c r="A73" s="89" t="s">
        <v>15</v>
      </c>
      <c r="B73" s="324">
        <v>1</v>
      </c>
      <c r="C73" s="324">
        <v>1</v>
      </c>
      <c r="D73" s="324">
        <v>1</v>
      </c>
      <c r="E73" s="324">
        <v>1</v>
      </c>
      <c r="F73" s="324">
        <v>1</v>
      </c>
      <c r="G73" s="324">
        <v>1</v>
      </c>
      <c r="H73" s="328">
        <v>1</v>
      </c>
      <c r="I73" s="330">
        <v>1</v>
      </c>
      <c r="J73" s="328">
        <v>1</v>
      </c>
      <c r="K73" s="404">
        <v>1</v>
      </c>
      <c r="L73" s="328">
        <v>1</v>
      </c>
    </row>
    <row r="74" spans="1:19" x14ac:dyDescent="0.2">
      <c r="A74" s="110" t="s">
        <v>209</v>
      </c>
      <c r="C74" s="52" t="s">
        <v>267</v>
      </c>
      <c r="H74" s="11"/>
      <c r="I74" s="11"/>
      <c r="J74" s="11"/>
      <c r="K74" s="11"/>
      <c r="O74" s="110" t="s">
        <v>209</v>
      </c>
      <c r="S74" s="52" t="s">
        <v>267</v>
      </c>
    </row>
    <row r="75" spans="1:19" x14ac:dyDescent="0.2">
      <c r="A75" s="432"/>
      <c r="O75" s="407" t="s">
        <v>271</v>
      </c>
    </row>
    <row r="76" spans="1:19" x14ac:dyDescent="0.2">
      <c r="Q76" s="52"/>
    </row>
  </sheetData>
  <mergeCells count="24">
    <mergeCell ref="B16:C16"/>
    <mergeCell ref="D16:E16"/>
    <mergeCell ref="F16:G16"/>
    <mergeCell ref="H16:I16"/>
    <mergeCell ref="J16:K16"/>
    <mergeCell ref="J2:K2"/>
    <mergeCell ref="X2:X3"/>
    <mergeCell ref="A2:A3"/>
    <mergeCell ref="B2:C2"/>
    <mergeCell ref="D2:E2"/>
    <mergeCell ref="F2:G2"/>
    <mergeCell ref="H2:I2"/>
    <mergeCell ref="L2:M2"/>
    <mergeCell ref="L16:M16"/>
    <mergeCell ref="N2:O2"/>
    <mergeCell ref="N16:O16"/>
    <mergeCell ref="P2:Q2"/>
    <mergeCell ref="V2:W2"/>
    <mergeCell ref="V16:W16"/>
    <mergeCell ref="P16:Q16"/>
    <mergeCell ref="R2:S2"/>
    <mergeCell ref="T2:U2"/>
    <mergeCell ref="R16:S16"/>
    <mergeCell ref="T16:U16"/>
  </mergeCells>
  <pageMargins left="0.23622047244094491" right="0" top="0.35433070866141736" bottom="0.35433070866141736" header="0.31496062992125984" footer="0"/>
  <pageSetup paperSize="9" scale="76"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0"/>
    <pageSetUpPr fitToPage="1"/>
  </sheetPr>
  <dimension ref="A1:I23"/>
  <sheetViews>
    <sheetView showGridLines="0" zoomScaleNormal="100" workbookViewId="0">
      <selection activeCell="A19" sqref="A19"/>
    </sheetView>
  </sheetViews>
  <sheetFormatPr baseColWidth="10" defaultColWidth="11.42578125" defaultRowHeight="12.75" x14ac:dyDescent="0.2"/>
  <cols>
    <col min="1" max="1" width="20.85546875" style="1" customWidth="1"/>
    <col min="2" max="3" width="7.85546875" style="1" customWidth="1"/>
    <col min="4" max="4" width="7.7109375" style="1" bestFit="1" customWidth="1"/>
    <col min="5" max="5" width="7" style="1" bestFit="1" customWidth="1"/>
    <col min="6" max="6" width="9.85546875" style="1" customWidth="1"/>
    <col min="7" max="16384" width="11.42578125" style="1"/>
  </cols>
  <sheetData>
    <row r="1" spans="1:8" ht="17.25" customHeight="1" x14ac:dyDescent="0.25">
      <c r="A1" s="121" t="s">
        <v>269</v>
      </c>
      <c r="B1" s="121"/>
      <c r="C1" s="121"/>
      <c r="H1" s="353"/>
    </row>
    <row r="2" spans="1:8" ht="27" customHeight="1" x14ac:dyDescent="0.2">
      <c r="A2" s="674" t="s">
        <v>76</v>
      </c>
      <c r="B2" s="687">
        <v>2013</v>
      </c>
      <c r="C2" s="688"/>
      <c r="D2" s="687">
        <v>2023</v>
      </c>
      <c r="E2" s="688"/>
      <c r="F2" s="672" t="s">
        <v>344</v>
      </c>
      <c r="H2" s="17"/>
    </row>
    <row r="3" spans="1:8" ht="15" customHeight="1" x14ac:dyDescent="0.2">
      <c r="A3" s="675"/>
      <c r="B3" s="51" t="s">
        <v>73</v>
      </c>
      <c r="C3" s="597" t="s">
        <v>16</v>
      </c>
      <c r="D3" s="51" t="s">
        <v>73</v>
      </c>
      <c r="E3" s="597" t="s">
        <v>16</v>
      </c>
      <c r="F3" s="673"/>
      <c r="H3" s="18"/>
    </row>
    <row r="4" spans="1:8" x14ac:dyDescent="0.2">
      <c r="A4" s="59" t="s">
        <v>30</v>
      </c>
      <c r="B4" s="276">
        <v>933</v>
      </c>
      <c r="C4" s="598">
        <v>75.424413904607917</v>
      </c>
      <c r="D4" s="277">
        <v>1296</v>
      </c>
      <c r="E4" s="601">
        <v>73.636363636363626</v>
      </c>
      <c r="F4" s="354">
        <v>-1.7880502682442909</v>
      </c>
      <c r="H4" s="18"/>
    </row>
    <row r="5" spans="1:8" s="275" customFormat="1" x14ac:dyDescent="0.2">
      <c r="A5" s="351" t="s">
        <v>239</v>
      </c>
      <c r="B5" s="352">
        <v>304</v>
      </c>
      <c r="C5" s="413">
        <v>24.575586095392083</v>
      </c>
      <c r="D5" s="352">
        <v>464</v>
      </c>
      <c r="E5" s="413">
        <v>26.363636363636367</v>
      </c>
      <c r="F5" s="361">
        <v>1.7880502682442838</v>
      </c>
    </row>
    <row r="6" spans="1:8" x14ac:dyDescent="0.2">
      <c r="A6" s="59" t="s">
        <v>264</v>
      </c>
      <c r="B6" s="276">
        <v>81</v>
      </c>
      <c r="C6" s="598">
        <v>6.5481002425222314</v>
      </c>
      <c r="D6" s="276">
        <v>69</v>
      </c>
      <c r="E6" s="601">
        <v>3.9204545454545459</v>
      </c>
      <c r="F6" s="354">
        <v>-2.6276456970676856</v>
      </c>
    </row>
    <row r="7" spans="1:8" x14ac:dyDescent="0.2">
      <c r="A7" s="59" t="s">
        <v>6</v>
      </c>
      <c r="B7" s="276">
        <v>14</v>
      </c>
      <c r="C7" s="598">
        <v>1.131770412287793</v>
      </c>
      <c r="D7" s="276">
        <v>22</v>
      </c>
      <c r="E7" s="601">
        <v>1.25</v>
      </c>
      <c r="F7" s="354">
        <v>0.11822958771220704</v>
      </c>
    </row>
    <row r="8" spans="1:8" x14ac:dyDescent="0.2">
      <c r="A8" s="59" t="s">
        <v>0</v>
      </c>
      <c r="B8" s="276">
        <v>28</v>
      </c>
      <c r="C8" s="598">
        <v>2.2635408245755859</v>
      </c>
      <c r="D8" s="276">
        <v>65</v>
      </c>
      <c r="E8" s="601">
        <v>3.6931818181818183</v>
      </c>
      <c r="F8" s="354">
        <v>1.4296409936062324</v>
      </c>
    </row>
    <row r="9" spans="1:8" x14ac:dyDescent="0.2">
      <c r="A9" s="59" t="s">
        <v>7</v>
      </c>
      <c r="B9" s="276">
        <v>6</v>
      </c>
      <c r="C9" s="598">
        <v>0.48504446240905419</v>
      </c>
      <c r="D9" s="276">
        <v>4</v>
      </c>
      <c r="E9" s="601">
        <v>0.22727272727272727</v>
      </c>
      <c r="F9" s="354">
        <v>-0.2577717351363269</v>
      </c>
    </row>
    <row r="10" spans="1:8" x14ac:dyDescent="0.2">
      <c r="A10" s="59" t="s">
        <v>5</v>
      </c>
      <c r="B10" s="276">
        <v>29</v>
      </c>
      <c r="C10" s="598">
        <v>2.3443815683104283</v>
      </c>
      <c r="D10" s="276">
        <v>50</v>
      </c>
      <c r="E10" s="601">
        <v>2.8409090909090908</v>
      </c>
      <c r="F10" s="354">
        <v>0.49652752259866251</v>
      </c>
    </row>
    <row r="11" spans="1:8" x14ac:dyDescent="0.2">
      <c r="A11" s="59" t="s">
        <v>1</v>
      </c>
      <c r="B11" s="276">
        <v>34</v>
      </c>
      <c r="C11" s="598">
        <v>2.7485852869846403</v>
      </c>
      <c r="D11" s="276">
        <v>65</v>
      </c>
      <c r="E11" s="601">
        <v>3.6931818181818183</v>
      </c>
      <c r="F11" s="354">
        <v>0.94459653119717801</v>
      </c>
    </row>
    <row r="12" spans="1:8" x14ac:dyDescent="0.2">
      <c r="A12" s="59" t="s">
        <v>3</v>
      </c>
      <c r="B12" s="276">
        <v>85</v>
      </c>
      <c r="C12" s="598">
        <v>6.8714632174616002</v>
      </c>
      <c r="D12" s="276">
        <v>128</v>
      </c>
      <c r="E12" s="601">
        <v>7.2727272727272725</v>
      </c>
      <c r="F12" s="354">
        <v>0.40126405526567233</v>
      </c>
    </row>
    <row r="13" spans="1:8" ht="11.25" customHeight="1" x14ac:dyDescent="0.2">
      <c r="A13" s="59" t="s">
        <v>2</v>
      </c>
      <c r="B13" s="276">
        <v>26</v>
      </c>
      <c r="C13" s="598">
        <v>2.1018593371059016</v>
      </c>
      <c r="D13" s="276">
        <v>56</v>
      </c>
      <c r="E13" s="601">
        <v>3.1818181818181817</v>
      </c>
      <c r="F13" s="354">
        <v>1.0799588447122801</v>
      </c>
    </row>
    <row r="14" spans="1:8" ht="13.5" thickBot="1" x14ac:dyDescent="0.25">
      <c r="A14" s="325" t="s">
        <v>24</v>
      </c>
      <c r="B14" s="326">
        <v>1</v>
      </c>
      <c r="C14" s="599">
        <v>8.084074373484236E-2</v>
      </c>
      <c r="D14" s="326">
        <v>1</v>
      </c>
      <c r="E14" s="602">
        <v>5.6818181818181816E-2</v>
      </c>
      <c r="F14" s="355">
        <v>-2.4022561916660544E-2</v>
      </c>
    </row>
    <row r="15" spans="1:8" x14ac:dyDescent="0.2">
      <c r="A15" s="89" t="s">
        <v>15</v>
      </c>
      <c r="B15" s="323">
        <v>1237</v>
      </c>
      <c r="C15" s="600">
        <v>100</v>
      </c>
      <c r="D15" s="323">
        <v>1760</v>
      </c>
      <c r="E15" s="603">
        <v>100</v>
      </c>
      <c r="F15" s="356"/>
    </row>
    <row r="16" spans="1:8" x14ac:dyDescent="0.2">
      <c r="A16" s="52" t="s">
        <v>267</v>
      </c>
    </row>
    <row r="17" spans="1:9" x14ac:dyDescent="0.2">
      <c r="A17" s="110" t="s">
        <v>209</v>
      </c>
    </row>
    <row r="23" spans="1:9" x14ac:dyDescent="0.2">
      <c r="I23" s="146"/>
    </row>
  </sheetData>
  <mergeCells count="4">
    <mergeCell ref="F2:F3"/>
    <mergeCell ref="A2:A3"/>
    <mergeCell ref="B2:C2"/>
    <mergeCell ref="D2:E2"/>
  </mergeCells>
  <pageMargins left="0.23622047244094491" right="0" top="0.35433070866141736" bottom="0.35433070866141736" header="0.31496062992125984" footer="0"/>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pageSetUpPr fitToPage="1"/>
  </sheetPr>
  <dimension ref="A1:E35"/>
  <sheetViews>
    <sheetView showGridLines="0" zoomScaleNormal="100" workbookViewId="0">
      <selection activeCell="A2" sqref="A2"/>
    </sheetView>
  </sheetViews>
  <sheetFormatPr baseColWidth="10" defaultColWidth="11.42578125" defaultRowHeight="12.75" x14ac:dyDescent="0.2"/>
  <cols>
    <col min="1" max="1" width="26.5703125" style="123" customWidth="1"/>
    <col min="2" max="2" width="11.140625" style="123" customWidth="1"/>
    <col min="3" max="5" width="8.85546875" style="123" customWidth="1"/>
    <col min="6" max="16384" width="11.42578125" style="123"/>
  </cols>
  <sheetData>
    <row r="1" spans="1:5" ht="12.75" customHeight="1" x14ac:dyDescent="0.2">
      <c r="A1" s="289" t="s">
        <v>321</v>
      </c>
      <c r="B1" s="289"/>
      <c r="C1" s="289"/>
    </row>
    <row r="2" spans="1:5" x14ac:dyDescent="0.2">
      <c r="A2" s="278" t="s">
        <v>199</v>
      </c>
      <c r="B2" s="278"/>
      <c r="C2" s="278"/>
    </row>
    <row r="3" spans="1:5" x14ac:dyDescent="0.2">
      <c r="A3" s="229" t="s">
        <v>84</v>
      </c>
      <c r="B3" s="284">
        <v>2020</v>
      </c>
      <c r="C3" s="284">
        <v>2021</v>
      </c>
      <c r="D3" s="284">
        <v>2022</v>
      </c>
      <c r="E3" s="284">
        <v>2023</v>
      </c>
    </row>
    <row r="4" spans="1:5" x14ac:dyDescent="0.2">
      <c r="A4" s="244" t="s">
        <v>17</v>
      </c>
      <c r="B4" s="189">
        <v>0.21850899742930591</v>
      </c>
      <c r="C4" s="189">
        <v>0.23792486583184258</v>
      </c>
      <c r="D4" s="189">
        <v>0.22538552787663108</v>
      </c>
      <c r="E4" s="189">
        <v>0.1884297520661157</v>
      </c>
    </row>
    <row r="5" spans="1:5" x14ac:dyDescent="0.2">
      <c r="A5" s="244" t="s">
        <v>175</v>
      </c>
      <c r="B5" s="189">
        <v>0.57069408740359895</v>
      </c>
      <c r="C5" s="189">
        <v>0.52474657125819912</v>
      </c>
      <c r="D5" s="189">
        <v>0.56642941874258601</v>
      </c>
      <c r="E5" s="189">
        <v>0.60330578512396693</v>
      </c>
    </row>
    <row r="6" spans="1:5" x14ac:dyDescent="0.2">
      <c r="A6" s="244" t="s">
        <v>177</v>
      </c>
      <c r="B6" s="189">
        <v>0.14524421593830333</v>
      </c>
      <c r="C6" s="189">
        <v>0.14609421586165772</v>
      </c>
      <c r="D6" s="189">
        <v>0.1417556346381969</v>
      </c>
      <c r="E6" s="189">
        <v>0.1487603305785124</v>
      </c>
    </row>
    <row r="7" spans="1:5" x14ac:dyDescent="0.2">
      <c r="A7" s="244" t="s">
        <v>61</v>
      </c>
      <c r="B7" s="189">
        <v>4.4344473007712083E-2</v>
      </c>
      <c r="C7" s="189">
        <v>5.4263565891472867E-2</v>
      </c>
      <c r="D7" s="189">
        <v>4.8042704626334518E-2</v>
      </c>
      <c r="E7" s="189">
        <v>4.9586776859504134E-2</v>
      </c>
    </row>
    <row r="8" spans="1:5" ht="13.5" thickBot="1" x14ac:dyDescent="0.25">
      <c r="A8" s="320" t="s">
        <v>18</v>
      </c>
      <c r="B8" s="334">
        <v>2.1208226221079693E-2</v>
      </c>
      <c r="C8" s="334">
        <v>3.697078115682767E-2</v>
      </c>
      <c r="D8" s="334">
        <v>1.8386714116251483E-2</v>
      </c>
      <c r="E8" s="334">
        <v>9.9173553719008271E-3</v>
      </c>
    </row>
    <row r="9" spans="1:5" ht="15.75" customHeight="1" x14ac:dyDescent="0.2">
      <c r="A9" s="332" t="s">
        <v>15</v>
      </c>
      <c r="B9" s="190">
        <v>1</v>
      </c>
      <c r="C9" s="190">
        <v>1</v>
      </c>
      <c r="D9" s="190">
        <v>1</v>
      </c>
      <c r="E9" s="190">
        <v>1</v>
      </c>
    </row>
    <row r="10" spans="1:5" x14ac:dyDescent="0.2">
      <c r="A10" s="124" t="s">
        <v>281</v>
      </c>
    </row>
    <row r="11" spans="1:5" x14ac:dyDescent="0.2">
      <c r="A11" s="124" t="s">
        <v>209</v>
      </c>
    </row>
    <row r="12" spans="1:5" x14ac:dyDescent="0.2">
      <c r="A12" s="124"/>
    </row>
    <row r="13" spans="1:5" x14ac:dyDescent="0.2">
      <c r="A13" s="124" t="s">
        <v>198</v>
      </c>
    </row>
    <row r="14" spans="1:5" x14ac:dyDescent="0.2">
      <c r="A14" s="229" t="s">
        <v>84</v>
      </c>
      <c r="B14" s="229">
        <v>2020</v>
      </c>
      <c r="C14" s="229">
        <v>2021</v>
      </c>
      <c r="D14" s="229">
        <v>2022</v>
      </c>
      <c r="E14" s="229">
        <v>2023</v>
      </c>
    </row>
    <row r="15" spans="1:5" x14ac:dyDescent="0.2">
      <c r="A15" s="244" t="s">
        <v>17</v>
      </c>
      <c r="B15" s="244">
        <v>340</v>
      </c>
      <c r="C15" s="244">
        <v>399</v>
      </c>
      <c r="D15" s="125">
        <v>380</v>
      </c>
      <c r="E15" s="125">
        <v>114</v>
      </c>
    </row>
    <row r="16" spans="1:5" x14ac:dyDescent="0.2">
      <c r="A16" s="244" t="s">
        <v>175</v>
      </c>
      <c r="B16" s="244">
        <v>888</v>
      </c>
      <c r="C16" s="244">
        <v>880</v>
      </c>
      <c r="D16" s="125">
        <v>955</v>
      </c>
      <c r="E16" s="125">
        <v>365</v>
      </c>
    </row>
    <row r="17" spans="1:5" x14ac:dyDescent="0.2">
      <c r="A17" s="244" t="s">
        <v>177</v>
      </c>
      <c r="B17" s="244">
        <v>226</v>
      </c>
      <c r="C17" s="244">
        <v>245</v>
      </c>
      <c r="D17" s="125">
        <v>239</v>
      </c>
      <c r="E17" s="125">
        <v>90</v>
      </c>
    </row>
    <row r="18" spans="1:5" x14ac:dyDescent="0.2">
      <c r="A18" s="244" t="s">
        <v>61</v>
      </c>
      <c r="B18" s="244">
        <v>69</v>
      </c>
      <c r="C18" s="244">
        <v>91</v>
      </c>
      <c r="D18" s="125">
        <v>81</v>
      </c>
      <c r="E18" s="125">
        <v>30</v>
      </c>
    </row>
    <row r="19" spans="1:5" ht="13.5" thickBot="1" x14ac:dyDescent="0.25">
      <c r="A19" s="320" t="s">
        <v>18</v>
      </c>
      <c r="B19" s="320">
        <v>33</v>
      </c>
      <c r="C19" s="320">
        <v>62</v>
      </c>
      <c r="D19" s="313">
        <v>31</v>
      </c>
      <c r="E19" s="313">
        <v>6</v>
      </c>
    </row>
    <row r="20" spans="1:5" ht="15.75" customHeight="1" x14ac:dyDescent="0.2">
      <c r="A20" s="332" t="s">
        <v>15</v>
      </c>
      <c r="B20" s="332">
        <v>1556</v>
      </c>
      <c r="C20" s="333">
        <v>1677</v>
      </c>
      <c r="D20" s="390">
        <v>1686</v>
      </c>
      <c r="E20" s="390">
        <v>605</v>
      </c>
    </row>
    <row r="21" spans="1:5" x14ac:dyDescent="0.2">
      <c r="A21" s="124" t="s">
        <v>281</v>
      </c>
    </row>
    <row r="22" spans="1:5" x14ac:dyDescent="0.2">
      <c r="A22" s="124" t="s">
        <v>209</v>
      </c>
    </row>
    <row r="23" spans="1:5" x14ac:dyDescent="0.2">
      <c r="A23" s="124"/>
    </row>
    <row r="24" spans="1:5" ht="12.75" customHeight="1" x14ac:dyDescent="0.2">
      <c r="A24" s="338" t="s">
        <v>240</v>
      </c>
      <c r="B24" s="338"/>
      <c r="C24" s="338"/>
    </row>
    <row r="25" spans="1:5" x14ac:dyDescent="0.2">
      <c r="A25" s="173" t="s">
        <v>171</v>
      </c>
      <c r="B25" s="173"/>
      <c r="C25" s="173"/>
    </row>
    <row r="26" spans="1:5" x14ac:dyDescent="0.2">
      <c r="A26" s="174"/>
      <c r="C26" s="174"/>
      <c r="D26" s="175" t="s">
        <v>130</v>
      </c>
    </row>
    <row r="27" spans="1:5" x14ac:dyDescent="0.2">
      <c r="A27" s="174"/>
      <c r="B27" s="689" t="s">
        <v>129</v>
      </c>
      <c r="C27" s="690"/>
      <c r="D27" s="691"/>
    </row>
    <row r="28" spans="1:5" ht="24" x14ac:dyDescent="0.2">
      <c r="A28" s="537" t="s">
        <v>131</v>
      </c>
      <c r="B28" s="538" t="s">
        <v>286</v>
      </c>
      <c r="C28" s="539" t="s">
        <v>287</v>
      </c>
      <c r="D28" s="539" t="s">
        <v>288</v>
      </c>
    </row>
    <row r="29" spans="1:5" ht="24" x14ac:dyDescent="0.2">
      <c r="A29" s="176" t="s">
        <v>132</v>
      </c>
      <c r="B29" s="534">
        <v>81.273636696352327</v>
      </c>
      <c r="C29" s="534">
        <v>81.53190406514409</v>
      </c>
      <c r="D29" s="534">
        <v>80.734391148398075</v>
      </c>
    </row>
    <row r="30" spans="1:5" x14ac:dyDescent="0.2">
      <c r="A30" s="191" t="s">
        <v>133</v>
      </c>
      <c r="B30" s="540">
        <v>65.743564718799561</v>
      </c>
      <c r="C30" s="535">
        <v>67.307080603091791</v>
      </c>
      <c r="D30" s="535">
        <v>66.222870691227428</v>
      </c>
    </row>
    <row r="31" spans="1:5" x14ac:dyDescent="0.2">
      <c r="A31" s="191" t="s">
        <v>134</v>
      </c>
      <c r="B31" s="540">
        <v>12.998658045626449</v>
      </c>
      <c r="C31" s="535">
        <v>11.616515045486354</v>
      </c>
      <c r="D31" s="535">
        <v>12.49924007538452</v>
      </c>
    </row>
    <row r="32" spans="1:5" ht="39" customHeight="1" x14ac:dyDescent="0.2">
      <c r="A32" s="177" t="s">
        <v>135</v>
      </c>
      <c r="B32" s="540">
        <v>2.5314139319263145</v>
      </c>
      <c r="C32" s="535">
        <v>2.6083084165659391</v>
      </c>
      <c r="D32" s="535">
        <v>2.0122803817861268</v>
      </c>
    </row>
    <row r="33" spans="1:4" ht="24" x14ac:dyDescent="0.2">
      <c r="A33" s="178" t="s">
        <v>136</v>
      </c>
      <c r="B33" s="536">
        <v>18.726363303647673</v>
      </c>
      <c r="C33" s="536">
        <v>18.46809593485591</v>
      </c>
      <c r="D33" s="541">
        <v>19.265608851601925</v>
      </c>
    </row>
    <row r="34" spans="1:4" x14ac:dyDescent="0.2">
      <c r="A34" s="339" t="s">
        <v>137</v>
      </c>
      <c r="B34" s="340"/>
      <c r="C34" s="340"/>
    </row>
    <row r="35" spans="1:4" x14ac:dyDescent="0.2">
      <c r="A35" s="341" t="s">
        <v>201</v>
      </c>
      <c r="B35" s="340"/>
      <c r="C35" s="340"/>
    </row>
  </sheetData>
  <mergeCells count="1">
    <mergeCell ref="B27:D27"/>
  </mergeCells>
  <pageMargins left="0.23622047244094491" right="0" top="0.35433070866141736" bottom="0.35433070866141736" header="0.31496062992125984" footer="0"/>
  <pageSetup paperSize="9" scale="9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pageSetUpPr fitToPage="1"/>
  </sheetPr>
  <dimension ref="A1:D34"/>
  <sheetViews>
    <sheetView showGridLines="0" zoomScaleNormal="100" workbookViewId="0"/>
  </sheetViews>
  <sheetFormatPr baseColWidth="10" defaultColWidth="11.42578125" defaultRowHeight="12.75" x14ac:dyDescent="0.2"/>
  <cols>
    <col min="1" max="1" width="28.7109375" style="123" customWidth="1"/>
    <col min="2" max="2" width="11.140625" style="123" customWidth="1"/>
    <col min="3" max="16384" width="11.42578125" style="123"/>
  </cols>
  <sheetData>
    <row r="1" spans="1:3" ht="12.75" customHeight="1" x14ac:dyDescent="0.2">
      <c r="A1" s="289" t="s">
        <v>265</v>
      </c>
      <c r="B1" s="289"/>
    </row>
    <row r="2" spans="1:3" x14ac:dyDescent="0.2">
      <c r="A2" s="278" t="s">
        <v>199</v>
      </c>
      <c r="B2" s="278"/>
    </row>
    <row r="3" spans="1:3" x14ac:dyDescent="0.2">
      <c r="A3" s="229" t="s">
        <v>84</v>
      </c>
      <c r="B3" s="284">
        <v>2020</v>
      </c>
      <c r="C3" s="284" t="s">
        <v>266</v>
      </c>
    </row>
    <row r="4" spans="1:3" x14ac:dyDescent="0.2">
      <c r="A4" s="244" t="s">
        <v>17</v>
      </c>
      <c r="B4" s="594">
        <v>21.85089974293059</v>
      </c>
      <c r="C4" s="594">
        <v>22.538552787663107</v>
      </c>
    </row>
    <row r="5" spans="1:3" x14ac:dyDescent="0.2">
      <c r="A5" s="244" t="s">
        <v>175</v>
      </c>
      <c r="B5" s="594">
        <v>57.069408740359897</v>
      </c>
      <c r="C5" s="594">
        <v>56.642941874258604</v>
      </c>
    </row>
    <row r="6" spans="1:3" x14ac:dyDescent="0.2">
      <c r="A6" s="244" t="s">
        <v>177</v>
      </c>
      <c r="B6" s="594">
        <v>14.524421593830333</v>
      </c>
      <c r="C6" s="594">
        <v>14.175563463819691</v>
      </c>
    </row>
    <row r="7" spans="1:3" x14ac:dyDescent="0.2">
      <c r="A7" s="244" t="s">
        <v>61</v>
      </c>
      <c r="B7" s="594">
        <v>4.4344473007712084</v>
      </c>
      <c r="C7" s="594">
        <v>4.8042704626334514</v>
      </c>
    </row>
    <row r="8" spans="1:3" ht="13.5" thickBot="1" x14ac:dyDescent="0.25">
      <c r="A8" s="320" t="s">
        <v>18</v>
      </c>
      <c r="B8" s="595">
        <v>2.1208226221079691</v>
      </c>
      <c r="C8" s="595">
        <v>1.8386714116251484</v>
      </c>
    </row>
    <row r="9" spans="1:3" ht="15.75" customHeight="1" x14ac:dyDescent="0.2">
      <c r="A9" s="332" t="s">
        <v>15</v>
      </c>
      <c r="B9" s="596">
        <v>100</v>
      </c>
      <c r="C9" s="596">
        <v>100</v>
      </c>
    </row>
    <row r="10" spans="1:3" x14ac:dyDescent="0.2">
      <c r="A10" s="523" t="s">
        <v>282</v>
      </c>
    </row>
    <row r="11" spans="1:3" x14ac:dyDescent="0.2">
      <c r="A11" s="124" t="s">
        <v>209</v>
      </c>
    </row>
    <row r="12" spans="1:3" x14ac:dyDescent="0.2">
      <c r="A12" s="124"/>
    </row>
    <row r="13" spans="1:3" x14ac:dyDescent="0.2">
      <c r="A13" s="124" t="s">
        <v>198</v>
      </c>
    </row>
    <row r="14" spans="1:3" x14ac:dyDescent="0.2">
      <c r="A14" s="229" t="s">
        <v>84</v>
      </c>
      <c r="B14" s="229">
        <v>2020</v>
      </c>
      <c r="C14" s="229" t="s">
        <v>266</v>
      </c>
    </row>
    <row r="15" spans="1:3" x14ac:dyDescent="0.2">
      <c r="A15" s="244" t="s">
        <v>17</v>
      </c>
      <c r="B15" s="244">
        <v>340</v>
      </c>
      <c r="C15" s="125">
        <v>380</v>
      </c>
    </row>
    <row r="16" spans="1:3" x14ac:dyDescent="0.2">
      <c r="A16" s="244" t="s">
        <v>175</v>
      </c>
      <c r="B16" s="244">
        <v>888</v>
      </c>
      <c r="C16" s="125">
        <v>955</v>
      </c>
    </row>
    <row r="17" spans="1:4" x14ac:dyDescent="0.2">
      <c r="A17" s="244" t="s">
        <v>177</v>
      </c>
      <c r="B17" s="244">
        <v>226</v>
      </c>
      <c r="C17" s="125">
        <v>239</v>
      </c>
    </row>
    <row r="18" spans="1:4" x14ac:dyDescent="0.2">
      <c r="A18" s="244" t="s">
        <v>61</v>
      </c>
      <c r="B18" s="244">
        <v>69</v>
      </c>
      <c r="C18" s="125">
        <v>81</v>
      </c>
    </row>
    <row r="19" spans="1:4" ht="13.5" thickBot="1" x14ac:dyDescent="0.25">
      <c r="A19" s="320" t="s">
        <v>18</v>
      </c>
      <c r="B19" s="320">
        <v>33</v>
      </c>
      <c r="C19" s="313">
        <v>31</v>
      </c>
    </row>
    <row r="20" spans="1:4" ht="15.75" customHeight="1" x14ac:dyDescent="0.2">
      <c r="A20" s="332" t="s">
        <v>15</v>
      </c>
      <c r="B20" s="332">
        <v>1556</v>
      </c>
      <c r="C20" s="390">
        <v>1686</v>
      </c>
    </row>
    <row r="21" spans="1:4" x14ac:dyDescent="0.2">
      <c r="A21" s="124" t="s">
        <v>209</v>
      </c>
    </row>
    <row r="22" spans="1:4" x14ac:dyDescent="0.2">
      <c r="A22" s="124"/>
    </row>
    <row r="23" spans="1:4" ht="12.75" customHeight="1" x14ac:dyDescent="0.2">
      <c r="A23" s="338" t="s">
        <v>240</v>
      </c>
      <c r="B23" s="338"/>
    </row>
    <row r="24" spans="1:4" x14ac:dyDescent="0.2">
      <c r="A24" s="173" t="s">
        <v>171</v>
      </c>
      <c r="B24" s="173"/>
    </row>
    <row r="25" spans="1:4" x14ac:dyDescent="0.2">
      <c r="A25" s="173"/>
      <c r="C25" s="174"/>
      <c r="D25" s="175" t="s">
        <v>130</v>
      </c>
    </row>
    <row r="26" spans="1:4" x14ac:dyDescent="0.2">
      <c r="A26" s="174"/>
      <c r="B26" s="689" t="s">
        <v>129</v>
      </c>
      <c r="C26" s="690"/>
      <c r="D26" s="691"/>
    </row>
    <row r="27" spans="1:4" ht="24" x14ac:dyDescent="0.2">
      <c r="A27" s="537" t="s">
        <v>131</v>
      </c>
      <c r="B27" s="538" t="s">
        <v>286</v>
      </c>
      <c r="C27" s="539" t="s">
        <v>287</v>
      </c>
      <c r="D27" s="539" t="s">
        <v>288</v>
      </c>
    </row>
    <row r="28" spans="1:4" ht="24" x14ac:dyDescent="0.2">
      <c r="A28" s="176" t="s">
        <v>132</v>
      </c>
      <c r="B28" s="534">
        <v>81.273636696352327</v>
      </c>
      <c r="C28" s="534">
        <v>81.53190406514409</v>
      </c>
      <c r="D28" s="534">
        <v>80.734391148398075</v>
      </c>
    </row>
    <row r="29" spans="1:4" x14ac:dyDescent="0.2">
      <c r="A29" s="191" t="s">
        <v>133</v>
      </c>
      <c r="B29" s="540">
        <v>65.743564718799561</v>
      </c>
      <c r="C29" s="535">
        <v>67.307080603091791</v>
      </c>
      <c r="D29" s="535">
        <v>66.222870691227428</v>
      </c>
    </row>
    <row r="30" spans="1:4" x14ac:dyDescent="0.2">
      <c r="A30" s="191" t="s">
        <v>134</v>
      </c>
      <c r="B30" s="540">
        <v>12.998658045626449</v>
      </c>
      <c r="C30" s="535">
        <v>11.616515045486354</v>
      </c>
      <c r="D30" s="535">
        <v>12.49924007538452</v>
      </c>
    </row>
    <row r="31" spans="1:4" ht="39" customHeight="1" x14ac:dyDescent="0.2">
      <c r="A31" s="177" t="s">
        <v>135</v>
      </c>
      <c r="B31" s="540">
        <v>2.5314139319263145</v>
      </c>
      <c r="C31" s="535">
        <v>2.6083084165659391</v>
      </c>
      <c r="D31" s="535">
        <v>2.0122803817861268</v>
      </c>
    </row>
    <row r="32" spans="1:4" ht="24" x14ac:dyDescent="0.2">
      <c r="A32" s="178" t="s">
        <v>136</v>
      </c>
      <c r="B32" s="536">
        <v>18.726363303647673</v>
      </c>
      <c r="C32" s="536">
        <v>18.46809593485591</v>
      </c>
      <c r="D32" s="541">
        <v>19.265608851601925</v>
      </c>
    </row>
    <row r="33" spans="1:2" x14ac:dyDescent="0.2">
      <c r="A33" s="339" t="s">
        <v>137</v>
      </c>
      <c r="B33" s="340"/>
    </row>
    <row r="34" spans="1:2" x14ac:dyDescent="0.2">
      <c r="A34" s="341" t="s">
        <v>201</v>
      </c>
      <c r="B34" s="340"/>
    </row>
  </sheetData>
  <mergeCells count="1">
    <mergeCell ref="B26:D26"/>
  </mergeCells>
  <pageMargins left="0.23622047244094491" right="0" top="0.35433070866141736" bottom="0.35433070866141736" header="0.31496062992125984" footer="0"/>
  <pageSetup paperSize="9" scale="94"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Y24"/>
  <sheetViews>
    <sheetView showGridLines="0" zoomScaleNormal="100" workbookViewId="0">
      <selection activeCell="W19" sqref="W19"/>
    </sheetView>
  </sheetViews>
  <sheetFormatPr baseColWidth="10" defaultColWidth="9.140625" defaultRowHeight="12.75" x14ac:dyDescent="0.2"/>
  <cols>
    <col min="1" max="1" width="19.140625" style="148" customWidth="1"/>
    <col min="2" max="3" width="7.140625" style="148" customWidth="1"/>
    <col min="4" max="5" width="7.85546875" style="148" customWidth="1"/>
    <col min="6" max="6" width="5" style="148" customWidth="1"/>
    <col min="7" max="7" width="11.42578125" style="148" customWidth="1"/>
    <col min="8" max="8" width="19.85546875" style="148" customWidth="1"/>
    <col min="9" max="19" width="7.140625" style="148" customWidth="1"/>
    <col min="20" max="20" width="6.7109375" style="148" customWidth="1"/>
    <col min="21" max="21" width="6.42578125" style="148" customWidth="1"/>
    <col min="22" max="22" width="6.140625" style="148" customWidth="1"/>
    <col min="23" max="24" width="6.5703125" style="148" customWidth="1"/>
    <col min="25" max="260" width="9.140625" style="148"/>
    <col min="261" max="261" width="15.7109375" style="148" customWidth="1"/>
    <col min="262" max="267" width="11.42578125" style="148" customWidth="1"/>
    <col min="268" max="268" width="15.140625" style="148" customWidth="1"/>
    <col min="269" max="516" width="9.140625" style="148"/>
    <col min="517" max="517" width="15.7109375" style="148" customWidth="1"/>
    <col min="518" max="523" width="11.42578125" style="148" customWidth="1"/>
    <col min="524" max="524" width="15.140625" style="148" customWidth="1"/>
    <col min="525" max="772" width="9.140625" style="148"/>
    <col min="773" max="773" width="15.7109375" style="148" customWidth="1"/>
    <col min="774" max="779" width="11.42578125" style="148" customWidth="1"/>
    <col min="780" max="780" width="15.140625" style="148" customWidth="1"/>
    <col min="781" max="1028" width="9.140625" style="148"/>
    <col min="1029" max="1029" width="15.7109375" style="148" customWidth="1"/>
    <col min="1030" max="1035" width="11.42578125" style="148" customWidth="1"/>
    <col min="1036" max="1036" width="15.140625" style="148" customWidth="1"/>
    <col min="1037" max="1284" width="9.140625" style="148"/>
    <col min="1285" max="1285" width="15.7109375" style="148" customWidth="1"/>
    <col min="1286" max="1291" width="11.42578125" style="148" customWidth="1"/>
    <col min="1292" max="1292" width="15.140625" style="148" customWidth="1"/>
    <col min="1293" max="1540" width="9.140625" style="148"/>
    <col min="1541" max="1541" width="15.7109375" style="148" customWidth="1"/>
    <col min="1542" max="1547" width="11.42578125" style="148" customWidth="1"/>
    <col min="1548" max="1548" width="15.140625" style="148" customWidth="1"/>
    <col min="1549" max="1796" width="9.140625" style="148"/>
    <col min="1797" max="1797" width="15.7109375" style="148" customWidth="1"/>
    <col min="1798" max="1803" width="11.42578125" style="148" customWidth="1"/>
    <col min="1804" max="1804" width="15.140625" style="148" customWidth="1"/>
    <col min="1805" max="2052" width="9.140625" style="148"/>
    <col min="2053" max="2053" width="15.7109375" style="148" customWidth="1"/>
    <col min="2054" max="2059" width="11.42578125" style="148" customWidth="1"/>
    <col min="2060" max="2060" width="15.140625" style="148" customWidth="1"/>
    <col min="2061" max="2308" width="9.140625" style="148"/>
    <col min="2309" max="2309" width="15.7109375" style="148" customWidth="1"/>
    <col min="2310" max="2315" width="11.42578125" style="148" customWidth="1"/>
    <col min="2316" max="2316" width="15.140625" style="148" customWidth="1"/>
    <col min="2317" max="2564" width="9.140625" style="148"/>
    <col min="2565" max="2565" width="15.7109375" style="148" customWidth="1"/>
    <col min="2566" max="2571" width="11.42578125" style="148" customWidth="1"/>
    <col min="2572" max="2572" width="15.140625" style="148" customWidth="1"/>
    <col min="2573" max="2820" width="9.140625" style="148"/>
    <col min="2821" max="2821" width="15.7109375" style="148" customWidth="1"/>
    <col min="2822" max="2827" width="11.42578125" style="148" customWidth="1"/>
    <col min="2828" max="2828" width="15.140625" style="148" customWidth="1"/>
    <col min="2829" max="3076" width="9.140625" style="148"/>
    <col min="3077" max="3077" width="15.7109375" style="148" customWidth="1"/>
    <col min="3078" max="3083" width="11.42578125" style="148" customWidth="1"/>
    <col min="3084" max="3084" width="15.140625" style="148" customWidth="1"/>
    <col min="3085" max="3332" width="9.140625" style="148"/>
    <col min="3333" max="3333" width="15.7109375" style="148" customWidth="1"/>
    <col min="3334" max="3339" width="11.42578125" style="148" customWidth="1"/>
    <col min="3340" max="3340" width="15.140625" style="148" customWidth="1"/>
    <col min="3341" max="3588" width="9.140625" style="148"/>
    <col min="3589" max="3589" width="15.7109375" style="148" customWidth="1"/>
    <col min="3590" max="3595" width="11.42578125" style="148" customWidth="1"/>
    <col min="3596" max="3596" width="15.140625" style="148" customWidth="1"/>
    <col min="3597" max="3844" width="9.140625" style="148"/>
    <col min="3845" max="3845" width="15.7109375" style="148" customWidth="1"/>
    <col min="3846" max="3851" width="11.42578125" style="148" customWidth="1"/>
    <col min="3852" max="3852" width="15.140625" style="148" customWidth="1"/>
    <col min="3853" max="4100" width="9.140625" style="148"/>
    <col min="4101" max="4101" width="15.7109375" style="148" customWidth="1"/>
    <col min="4102" max="4107" width="11.42578125" style="148" customWidth="1"/>
    <col min="4108" max="4108" width="15.140625" style="148" customWidth="1"/>
    <col min="4109" max="4356" width="9.140625" style="148"/>
    <col min="4357" max="4357" width="15.7109375" style="148" customWidth="1"/>
    <col min="4358" max="4363" width="11.42578125" style="148" customWidth="1"/>
    <col min="4364" max="4364" width="15.140625" style="148" customWidth="1"/>
    <col min="4365" max="4612" width="9.140625" style="148"/>
    <col min="4613" max="4613" width="15.7109375" style="148" customWidth="1"/>
    <col min="4614" max="4619" width="11.42578125" style="148" customWidth="1"/>
    <col min="4620" max="4620" width="15.140625" style="148" customWidth="1"/>
    <col min="4621" max="4868" width="9.140625" style="148"/>
    <col min="4869" max="4869" width="15.7109375" style="148" customWidth="1"/>
    <col min="4870" max="4875" width="11.42578125" style="148" customWidth="1"/>
    <col min="4876" max="4876" width="15.140625" style="148" customWidth="1"/>
    <col min="4877" max="5124" width="9.140625" style="148"/>
    <col min="5125" max="5125" width="15.7109375" style="148" customWidth="1"/>
    <col min="5126" max="5131" width="11.42578125" style="148" customWidth="1"/>
    <col min="5132" max="5132" width="15.140625" style="148" customWidth="1"/>
    <col min="5133" max="5380" width="9.140625" style="148"/>
    <col min="5381" max="5381" width="15.7109375" style="148" customWidth="1"/>
    <col min="5382" max="5387" width="11.42578125" style="148" customWidth="1"/>
    <col min="5388" max="5388" width="15.140625" style="148" customWidth="1"/>
    <col min="5389" max="5636" width="9.140625" style="148"/>
    <col min="5637" max="5637" width="15.7109375" style="148" customWidth="1"/>
    <col min="5638" max="5643" width="11.42578125" style="148" customWidth="1"/>
    <col min="5644" max="5644" width="15.140625" style="148" customWidth="1"/>
    <col min="5645" max="5892" width="9.140625" style="148"/>
    <col min="5893" max="5893" width="15.7109375" style="148" customWidth="1"/>
    <col min="5894" max="5899" width="11.42578125" style="148" customWidth="1"/>
    <col min="5900" max="5900" width="15.140625" style="148" customWidth="1"/>
    <col min="5901" max="6148" width="9.140625" style="148"/>
    <col min="6149" max="6149" width="15.7109375" style="148" customWidth="1"/>
    <col min="6150" max="6155" width="11.42578125" style="148" customWidth="1"/>
    <col min="6156" max="6156" width="15.140625" style="148" customWidth="1"/>
    <col min="6157" max="6404" width="9.140625" style="148"/>
    <col min="6405" max="6405" width="15.7109375" style="148" customWidth="1"/>
    <col min="6406" max="6411" width="11.42578125" style="148" customWidth="1"/>
    <col min="6412" max="6412" width="15.140625" style="148" customWidth="1"/>
    <col min="6413" max="6660" width="9.140625" style="148"/>
    <col min="6661" max="6661" width="15.7109375" style="148" customWidth="1"/>
    <col min="6662" max="6667" width="11.42578125" style="148" customWidth="1"/>
    <col min="6668" max="6668" width="15.140625" style="148" customWidth="1"/>
    <col min="6669" max="6916" width="9.140625" style="148"/>
    <col min="6917" max="6917" width="15.7109375" style="148" customWidth="1"/>
    <col min="6918" max="6923" width="11.42578125" style="148" customWidth="1"/>
    <col min="6924" max="6924" width="15.140625" style="148" customWidth="1"/>
    <col min="6925" max="7172" width="9.140625" style="148"/>
    <col min="7173" max="7173" width="15.7109375" style="148" customWidth="1"/>
    <col min="7174" max="7179" width="11.42578125" style="148" customWidth="1"/>
    <col min="7180" max="7180" width="15.140625" style="148" customWidth="1"/>
    <col min="7181" max="7428" width="9.140625" style="148"/>
    <col min="7429" max="7429" width="15.7109375" style="148" customWidth="1"/>
    <col min="7430" max="7435" width="11.42578125" style="148" customWidth="1"/>
    <col min="7436" max="7436" width="15.140625" style="148" customWidth="1"/>
    <col min="7437" max="7684" width="9.140625" style="148"/>
    <col min="7685" max="7685" width="15.7109375" style="148" customWidth="1"/>
    <col min="7686" max="7691" width="11.42578125" style="148" customWidth="1"/>
    <col min="7692" max="7692" width="15.140625" style="148" customWidth="1"/>
    <col min="7693" max="7940" width="9.140625" style="148"/>
    <col min="7941" max="7941" width="15.7109375" style="148" customWidth="1"/>
    <col min="7942" max="7947" width="11.42578125" style="148" customWidth="1"/>
    <col min="7948" max="7948" width="15.140625" style="148" customWidth="1"/>
    <col min="7949" max="8196" width="9.140625" style="148"/>
    <col min="8197" max="8197" width="15.7109375" style="148" customWidth="1"/>
    <col min="8198" max="8203" width="11.42578125" style="148" customWidth="1"/>
    <col min="8204" max="8204" width="15.140625" style="148" customWidth="1"/>
    <col min="8205" max="8452" width="9.140625" style="148"/>
    <col min="8453" max="8453" width="15.7109375" style="148" customWidth="1"/>
    <col min="8454" max="8459" width="11.42578125" style="148" customWidth="1"/>
    <col min="8460" max="8460" width="15.140625" style="148" customWidth="1"/>
    <col min="8461" max="8708" width="9.140625" style="148"/>
    <col min="8709" max="8709" width="15.7109375" style="148" customWidth="1"/>
    <col min="8710" max="8715" width="11.42578125" style="148" customWidth="1"/>
    <col min="8716" max="8716" width="15.140625" style="148" customWidth="1"/>
    <col min="8717" max="8964" width="9.140625" style="148"/>
    <col min="8965" max="8965" width="15.7109375" style="148" customWidth="1"/>
    <col min="8966" max="8971" width="11.42578125" style="148" customWidth="1"/>
    <col min="8972" max="8972" width="15.140625" style="148" customWidth="1"/>
    <col min="8973" max="9220" width="9.140625" style="148"/>
    <col min="9221" max="9221" width="15.7109375" style="148" customWidth="1"/>
    <col min="9222" max="9227" width="11.42578125" style="148" customWidth="1"/>
    <col min="9228" max="9228" width="15.140625" style="148" customWidth="1"/>
    <col min="9229" max="9476" width="9.140625" style="148"/>
    <col min="9477" max="9477" width="15.7109375" style="148" customWidth="1"/>
    <col min="9478" max="9483" width="11.42578125" style="148" customWidth="1"/>
    <col min="9484" max="9484" width="15.140625" style="148" customWidth="1"/>
    <col min="9485" max="9732" width="9.140625" style="148"/>
    <col min="9733" max="9733" width="15.7109375" style="148" customWidth="1"/>
    <col min="9734" max="9739" width="11.42578125" style="148" customWidth="1"/>
    <col min="9740" max="9740" width="15.140625" style="148" customWidth="1"/>
    <col min="9741" max="9988" width="9.140625" style="148"/>
    <col min="9989" max="9989" width="15.7109375" style="148" customWidth="1"/>
    <col min="9990" max="9995" width="11.42578125" style="148" customWidth="1"/>
    <col min="9996" max="9996" width="15.140625" style="148" customWidth="1"/>
    <col min="9997" max="10244" width="9.140625" style="148"/>
    <col min="10245" max="10245" width="15.7109375" style="148" customWidth="1"/>
    <col min="10246" max="10251" width="11.42578125" style="148" customWidth="1"/>
    <col min="10252" max="10252" width="15.140625" style="148" customWidth="1"/>
    <col min="10253" max="10500" width="9.140625" style="148"/>
    <col min="10501" max="10501" width="15.7109375" style="148" customWidth="1"/>
    <col min="10502" max="10507" width="11.42578125" style="148" customWidth="1"/>
    <col min="10508" max="10508" width="15.140625" style="148" customWidth="1"/>
    <col min="10509" max="10756" width="9.140625" style="148"/>
    <col min="10757" max="10757" width="15.7109375" style="148" customWidth="1"/>
    <col min="10758" max="10763" width="11.42578125" style="148" customWidth="1"/>
    <col min="10764" max="10764" width="15.140625" style="148" customWidth="1"/>
    <col min="10765" max="11012" width="9.140625" style="148"/>
    <col min="11013" max="11013" width="15.7109375" style="148" customWidth="1"/>
    <col min="11014" max="11019" width="11.42578125" style="148" customWidth="1"/>
    <col min="11020" max="11020" width="15.140625" style="148" customWidth="1"/>
    <col min="11021" max="11268" width="9.140625" style="148"/>
    <col min="11269" max="11269" width="15.7109375" style="148" customWidth="1"/>
    <col min="11270" max="11275" width="11.42578125" style="148" customWidth="1"/>
    <col min="11276" max="11276" width="15.140625" style="148" customWidth="1"/>
    <col min="11277" max="11524" width="9.140625" style="148"/>
    <col min="11525" max="11525" width="15.7109375" style="148" customWidth="1"/>
    <col min="11526" max="11531" width="11.42578125" style="148" customWidth="1"/>
    <col min="11532" max="11532" width="15.140625" style="148" customWidth="1"/>
    <col min="11533" max="11780" width="9.140625" style="148"/>
    <col min="11781" max="11781" width="15.7109375" style="148" customWidth="1"/>
    <col min="11782" max="11787" width="11.42578125" style="148" customWidth="1"/>
    <col min="11788" max="11788" width="15.140625" style="148" customWidth="1"/>
    <col min="11789" max="12036" width="9.140625" style="148"/>
    <col min="12037" max="12037" width="15.7109375" style="148" customWidth="1"/>
    <col min="12038" max="12043" width="11.42578125" style="148" customWidth="1"/>
    <col min="12044" max="12044" width="15.140625" style="148" customWidth="1"/>
    <col min="12045" max="12292" width="9.140625" style="148"/>
    <col min="12293" max="12293" width="15.7109375" style="148" customWidth="1"/>
    <col min="12294" max="12299" width="11.42578125" style="148" customWidth="1"/>
    <col min="12300" max="12300" width="15.140625" style="148" customWidth="1"/>
    <col min="12301" max="12548" width="9.140625" style="148"/>
    <col min="12549" max="12549" width="15.7109375" style="148" customWidth="1"/>
    <col min="12550" max="12555" width="11.42578125" style="148" customWidth="1"/>
    <col min="12556" max="12556" width="15.140625" style="148" customWidth="1"/>
    <col min="12557" max="12804" width="9.140625" style="148"/>
    <col min="12805" max="12805" width="15.7109375" style="148" customWidth="1"/>
    <col min="12806" max="12811" width="11.42578125" style="148" customWidth="1"/>
    <col min="12812" max="12812" width="15.140625" style="148" customWidth="1"/>
    <col min="12813" max="13060" width="9.140625" style="148"/>
    <col min="13061" max="13061" width="15.7109375" style="148" customWidth="1"/>
    <col min="13062" max="13067" width="11.42578125" style="148" customWidth="1"/>
    <col min="13068" max="13068" width="15.140625" style="148" customWidth="1"/>
    <col min="13069" max="13316" width="9.140625" style="148"/>
    <col min="13317" max="13317" width="15.7109375" style="148" customWidth="1"/>
    <col min="13318" max="13323" width="11.42578125" style="148" customWidth="1"/>
    <col min="13324" max="13324" width="15.140625" style="148" customWidth="1"/>
    <col min="13325" max="13572" width="9.140625" style="148"/>
    <col min="13573" max="13573" width="15.7109375" style="148" customWidth="1"/>
    <col min="13574" max="13579" width="11.42578125" style="148" customWidth="1"/>
    <col min="13580" max="13580" width="15.140625" style="148" customWidth="1"/>
    <col min="13581" max="13828" width="9.140625" style="148"/>
    <col min="13829" max="13829" width="15.7109375" style="148" customWidth="1"/>
    <col min="13830" max="13835" width="11.42578125" style="148" customWidth="1"/>
    <col min="13836" max="13836" width="15.140625" style="148" customWidth="1"/>
    <col min="13837" max="14084" width="9.140625" style="148"/>
    <col min="14085" max="14085" width="15.7109375" style="148" customWidth="1"/>
    <col min="14086" max="14091" width="11.42578125" style="148" customWidth="1"/>
    <col min="14092" max="14092" width="15.140625" style="148" customWidth="1"/>
    <col min="14093" max="14340" width="9.140625" style="148"/>
    <col min="14341" max="14341" width="15.7109375" style="148" customWidth="1"/>
    <col min="14342" max="14347" width="11.42578125" style="148" customWidth="1"/>
    <col min="14348" max="14348" width="15.140625" style="148" customWidth="1"/>
    <col min="14349" max="14596" width="9.140625" style="148"/>
    <col min="14597" max="14597" width="15.7109375" style="148" customWidth="1"/>
    <col min="14598" max="14603" width="11.42578125" style="148" customWidth="1"/>
    <col min="14604" max="14604" width="15.140625" style="148" customWidth="1"/>
    <col min="14605" max="14852" width="9.140625" style="148"/>
    <col min="14853" max="14853" width="15.7109375" style="148" customWidth="1"/>
    <col min="14854" max="14859" width="11.42578125" style="148" customWidth="1"/>
    <col min="14860" max="14860" width="15.140625" style="148" customWidth="1"/>
    <col min="14861" max="15108" width="9.140625" style="148"/>
    <col min="15109" max="15109" width="15.7109375" style="148" customWidth="1"/>
    <col min="15110" max="15115" width="11.42578125" style="148" customWidth="1"/>
    <col min="15116" max="15116" width="15.140625" style="148" customWidth="1"/>
    <col min="15117" max="15364" width="9.140625" style="148"/>
    <col min="15365" max="15365" width="15.7109375" style="148" customWidth="1"/>
    <col min="15366" max="15371" width="11.42578125" style="148" customWidth="1"/>
    <col min="15372" max="15372" width="15.140625" style="148" customWidth="1"/>
    <col min="15373" max="15620" width="9.140625" style="148"/>
    <col min="15621" max="15621" width="15.7109375" style="148" customWidth="1"/>
    <col min="15622" max="15627" width="11.42578125" style="148" customWidth="1"/>
    <col min="15628" max="15628" width="15.140625" style="148" customWidth="1"/>
    <col min="15629" max="15876" width="9.140625" style="148"/>
    <col min="15877" max="15877" width="15.7109375" style="148" customWidth="1"/>
    <col min="15878" max="15883" width="11.42578125" style="148" customWidth="1"/>
    <col min="15884" max="15884" width="15.140625" style="148" customWidth="1"/>
    <col min="15885" max="16132" width="9.140625" style="148"/>
    <col min="16133" max="16133" width="15.7109375" style="148" customWidth="1"/>
    <col min="16134" max="16139" width="11.42578125" style="148" customWidth="1"/>
    <col min="16140" max="16140" width="15.140625" style="148" customWidth="1"/>
    <col min="16141" max="16384" width="9.140625" style="148"/>
  </cols>
  <sheetData>
    <row r="1" spans="1:24" ht="15.75" customHeight="1" x14ac:dyDescent="0.2">
      <c r="A1" s="196" t="s">
        <v>236</v>
      </c>
      <c r="B1" s="196"/>
      <c r="C1" s="196"/>
      <c r="D1" s="196"/>
      <c r="E1" s="346"/>
      <c r="F1" s="196"/>
      <c r="G1" s="196"/>
      <c r="I1" s="435"/>
    </row>
    <row r="2" spans="1:24" ht="30" customHeight="1" thickBot="1" x14ac:dyDescent="0.25">
      <c r="A2" s="196"/>
      <c r="B2" s="196"/>
      <c r="C2" s="196"/>
      <c r="D2" s="696" t="s">
        <v>322</v>
      </c>
      <c r="E2" s="696"/>
      <c r="F2" s="196"/>
      <c r="G2" s="196"/>
      <c r="H2" s="347" t="s">
        <v>242</v>
      </c>
      <c r="I2" s="196"/>
      <c r="J2" s="196"/>
      <c r="K2" s="196"/>
      <c r="L2" s="196"/>
      <c r="M2" s="196"/>
      <c r="N2" s="196"/>
      <c r="O2" s="196"/>
      <c r="P2" s="196"/>
      <c r="Q2" s="196"/>
      <c r="R2" s="196"/>
      <c r="S2" s="196"/>
      <c r="T2" s="196"/>
      <c r="U2" s="196"/>
    </row>
    <row r="3" spans="1:24" ht="25.5" customHeight="1" thickBot="1" x14ac:dyDescent="0.25">
      <c r="A3" s="237" t="s">
        <v>152</v>
      </c>
      <c r="B3" s="284">
        <v>2013</v>
      </c>
      <c r="C3" s="288">
        <v>2023</v>
      </c>
      <c r="D3" s="297" t="s">
        <v>340</v>
      </c>
      <c r="E3" s="297" t="s">
        <v>341</v>
      </c>
      <c r="H3" s="335"/>
      <c r="I3" s="697" t="s">
        <v>73</v>
      </c>
      <c r="J3" s="698"/>
      <c r="K3" s="698"/>
      <c r="L3" s="698"/>
      <c r="M3" s="698"/>
      <c r="N3" s="698"/>
      <c r="O3" s="698"/>
      <c r="P3" s="698"/>
      <c r="Q3" s="698"/>
      <c r="R3" s="698"/>
      <c r="S3" s="699"/>
      <c r="T3" s="700" t="s">
        <v>167</v>
      </c>
      <c r="U3" s="701"/>
      <c r="V3" s="702"/>
      <c r="W3" s="692" t="s">
        <v>197</v>
      </c>
      <c r="X3" s="693"/>
    </row>
    <row r="4" spans="1:24" ht="27.75" customHeight="1" thickBot="1" x14ac:dyDescent="0.25">
      <c r="A4" s="197" t="s">
        <v>280</v>
      </c>
      <c r="B4" s="204">
        <v>0.12449474535165723</v>
      </c>
      <c r="C4" s="204">
        <v>0</v>
      </c>
      <c r="D4" s="337"/>
      <c r="E4" s="337"/>
      <c r="H4" s="235" t="s">
        <v>241</v>
      </c>
      <c r="I4" s="463">
        <v>2013</v>
      </c>
      <c r="J4" s="464">
        <v>2014</v>
      </c>
      <c r="K4" s="464">
        <v>2015</v>
      </c>
      <c r="L4" s="464">
        <v>2016</v>
      </c>
      <c r="M4" s="465">
        <v>2017</v>
      </c>
      <c r="N4" s="465">
        <v>2018</v>
      </c>
      <c r="O4" s="464">
        <v>2019</v>
      </c>
      <c r="P4" s="464">
        <v>2020</v>
      </c>
      <c r="Q4" s="464">
        <v>2021</v>
      </c>
      <c r="R4" s="464">
        <v>2022</v>
      </c>
      <c r="S4" s="466">
        <v>2023</v>
      </c>
      <c r="T4" s="461">
        <v>2013</v>
      </c>
      <c r="U4" s="461">
        <v>2022</v>
      </c>
      <c r="V4" s="462">
        <v>2023</v>
      </c>
      <c r="W4" s="345" t="s">
        <v>340</v>
      </c>
      <c r="X4" s="345" t="s">
        <v>341</v>
      </c>
    </row>
    <row r="5" spans="1:24" ht="15.75" customHeight="1" x14ac:dyDescent="0.2">
      <c r="A5" s="473" t="s">
        <v>116</v>
      </c>
      <c r="B5" s="474">
        <v>28028</v>
      </c>
      <c r="C5" s="474">
        <v>32000</v>
      </c>
      <c r="D5" s="604">
        <v>5.124835742444156</v>
      </c>
      <c r="E5" s="604">
        <v>14.171542742971322</v>
      </c>
      <c r="F5" s="475"/>
      <c r="G5" s="476"/>
      <c r="H5" s="477">
        <v>23484</v>
      </c>
      <c r="I5" s="478">
        <v>154</v>
      </c>
      <c r="J5" s="479">
        <v>168</v>
      </c>
      <c r="K5" s="479">
        <v>168</v>
      </c>
      <c r="L5" s="479">
        <v>186</v>
      </c>
      <c r="M5" s="480">
        <v>156</v>
      </c>
      <c r="N5" s="480">
        <v>158</v>
      </c>
      <c r="O5" s="479">
        <v>155</v>
      </c>
      <c r="P5" s="479">
        <v>168</v>
      </c>
      <c r="Q5" s="479">
        <v>176</v>
      </c>
      <c r="R5" s="481">
        <v>138</v>
      </c>
      <c r="S5" s="482">
        <v>0</v>
      </c>
      <c r="T5" s="483">
        <v>0.12449474535165723</v>
      </c>
      <c r="U5" s="484">
        <v>8.1850533807829182E-2</v>
      </c>
      <c r="V5" s="485">
        <v>0</v>
      </c>
      <c r="W5" s="486">
        <v>-8.185053380782918</v>
      </c>
      <c r="X5" s="486">
        <v>-12.449474535165724</v>
      </c>
    </row>
    <row r="6" spans="1:24" ht="15.75" customHeight="1" x14ac:dyDescent="0.2">
      <c r="A6" s="487" t="s">
        <v>153</v>
      </c>
      <c r="B6" s="198">
        <v>28383</v>
      </c>
      <c r="C6" s="474">
        <v>32956</v>
      </c>
      <c r="D6" s="605">
        <v>4.2548479959507723</v>
      </c>
      <c r="E6" s="605">
        <v>16.111757037663388</v>
      </c>
      <c r="F6" s="475"/>
      <c r="G6" s="476"/>
      <c r="H6" s="488" t="s">
        <v>109</v>
      </c>
      <c r="I6" s="489">
        <v>462</v>
      </c>
      <c r="J6" s="490">
        <v>490</v>
      </c>
      <c r="K6" s="490">
        <v>498</v>
      </c>
      <c r="L6" s="490">
        <v>439</v>
      </c>
      <c r="M6" s="491">
        <v>435</v>
      </c>
      <c r="N6" s="491">
        <v>451</v>
      </c>
      <c r="O6" s="490">
        <v>387</v>
      </c>
      <c r="P6" s="490">
        <v>420</v>
      </c>
      <c r="Q6" s="490">
        <v>476</v>
      </c>
      <c r="R6" s="492">
        <v>456</v>
      </c>
      <c r="S6" s="493">
        <v>509</v>
      </c>
      <c r="T6" s="494">
        <v>0.37348423605497172</v>
      </c>
      <c r="U6" s="495">
        <v>0.27046263345195731</v>
      </c>
      <c r="V6" s="496">
        <v>0.28920454545454544</v>
      </c>
      <c r="W6" s="486">
        <v>1.8741912002588124</v>
      </c>
      <c r="X6" s="486">
        <v>-8.4279690600426278</v>
      </c>
    </row>
    <row r="7" spans="1:24" ht="15.75" customHeight="1" x14ac:dyDescent="0.2">
      <c r="A7" s="487" t="s">
        <v>154</v>
      </c>
      <c r="B7" s="198">
        <v>27339</v>
      </c>
      <c r="C7" s="474">
        <v>31000</v>
      </c>
      <c r="D7" s="605">
        <v>4.6236922038474626</v>
      </c>
      <c r="E7" s="605">
        <v>13.391126229927952</v>
      </c>
      <c r="F7" s="475"/>
      <c r="G7" s="476"/>
      <c r="H7" s="488" t="s">
        <v>110</v>
      </c>
      <c r="I7" s="489">
        <v>248</v>
      </c>
      <c r="J7" s="490">
        <v>258</v>
      </c>
      <c r="K7" s="490">
        <v>203</v>
      </c>
      <c r="L7" s="490">
        <v>165</v>
      </c>
      <c r="M7" s="491">
        <v>169</v>
      </c>
      <c r="N7" s="491">
        <v>159</v>
      </c>
      <c r="O7" s="490">
        <v>84</v>
      </c>
      <c r="P7" s="490">
        <v>117</v>
      </c>
      <c r="Q7" s="490">
        <v>95</v>
      </c>
      <c r="R7" s="492">
        <v>86</v>
      </c>
      <c r="S7" s="493">
        <v>73</v>
      </c>
      <c r="T7" s="494">
        <v>0.20048504446240906</v>
      </c>
      <c r="U7" s="495">
        <v>5.1008303677342826E-2</v>
      </c>
      <c r="V7" s="496">
        <v>4.1477272727272731E-2</v>
      </c>
      <c r="W7" s="486">
        <v>-0.95310309500700952</v>
      </c>
      <c r="X7" s="486">
        <v>-15.900777173513633</v>
      </c>
    </row>
    <row r="8" spans="1:24" ht="15.75" customHeight="1" x14ac:dyDescent="0.2">
      <c r="A8" s="497" t="s">
        <v>150</v>
      </c>
      <c r="B8" s="498">
        <v>0.96321741887749712</v>
      </c>
      <c r="C8" s="498">
        <v>0.94</v>
      </c>
      <c r="D8" s="606" t="s">
        <v>342</v>
      </c>
      <c r="E8" s="606" t="s">
        <v>343</v>
      </c>
      <c r="F8" s="475"/>
      <c r="G8" s="476"/>
      <c r="H8" s="488" t="s">
        <v>111</v>
      </c>
      <c r="I8" s="489">
        <v>306</v>
      </c>
      <c r="J8" s="490">
        <v>330</v>
      </c>
      <c r="K8" s="490">
        <v>397</v>
      </c>
      <c r="L8" s="490">
        <v>465</v>
      </c>
      <c r="M8" s="491">
        <v>534</v>
      </c>
      <c r="N8" s="491">
        <v>553</v>
      </c>
      <c r="O8" s="490">
        <v>595</v>
      </c>
      <c r="P8" s="490">
        <v>562</v>
      </c>
      <c r="Q8" s="490">
        <v>664</v>
      </c>
      <c r="R8" s="492">
        <v>687</v>
      </c>
      <c r="S8" s="493">
        <v>712</v>
      </c>
      <c r="T8" s="494">
        <v>0.24737267582861763</v>
      </c>
      <c r="U8" s="495">
        <v>0.40747330960854095</v>
      </c>
      <c r="V8" s="496">
        <v>0.40454545454545454</v>
      </c>
      <c r="W8" s="486">
        <v>-0.29278550630864042</v>
      </c>
      <c r="X8" s="486">
        <v>15.717277871683692</v>
      </c>
    </row>
    <row r="9" spans="1:24" ht="15.75" customHeight="1" x14ac:dyDescent="0.2">
      <c r="A9" s="487" t="s">
        <v>151</v>
      </c>
      <c r="B9" s="198">
        <v>28600</v>
      </c>
      <c r="C9" s="198">
        <v>32330</v>
      </c>
      <c r="D9" s="605">
        <v>4.3307086614173151</v>
      </c>
      <c r="E9" s="605">
        <v>13.041958041958047</v>
      </c>
      <c r="F9" s="499"/>
      <c r="G9" s="476"/>
      <c r="H9" s="488" t="s">
        <v>112</v>
      </c>
      <c r="I9" s="489">
        <v>67</v>
      </c>
      <c r="J9" s="490">
        <v>106</v>
      </c>
      <c r="K9" s="490">
        <v>117</v>
      </c>
      <c r="L9" s="490">
        <v>122</v>
      </c>
      <c r="M9" s="491">
        <v>139</v>
      </c>
      <c r="N9" s="491">
        <v>179</v>
      </c>
      <c r="O9" s="490">
        <v>229</v>
      </c>
      <c r="P9" s="490">
        <v>289</v>
      </c>
      <c r="Q9" s="490">
        <v>266</v>
      </c>
      <c r="R9" s="492">
        <v>319</v>
      </c>
      <c r="S9" s="493">
        <v>466</v>
      </c>
      <c r="T9" s="494">
        <v>5.4163298302344384E-2</v>
      </c>
      <c r="U9" s="495">
        <v>0.18920521945432978</v>
      </c>
      <c r="V9" s="496">
        <v>0.26477272727272727</v>
      </c>
      <c r="W9" s="486">
        <v>7.5567507818397495</v>
      </c>
      <c r="X9" s="486">
        <v>21.060942897038288</v>
      </c>
    </row>
    <row r="10" spans="1:24" ht="24.75" thickBot="1" x14ac:dyDescent="0.25">
      <c r="A10" s="500" t="s">
        <v>200</v>
      </c>
      <c r="B10" s="198">
        <v>29327.482917820867</v>
      </c>
      <c r="C10" s="198">
        <v>32330</v>
      </c>
      <c r="D10" s="605">
        <v>2.1260371599814754</v>
      </c>
      <c r="E10" s="605">
        <v>10.237895596402002</v>
      </c>
      <c r="F10" s="499"/>
      <c r="G10" s="476"/>
      <c r="H10" s="501" t="s">
        <v>149</v>
      </c>
      <c r="I10" s="502">
        <v>1237</v>
      </c>
      <c r="J10" s="503">
        <v>1352</v>
      </c>
      <c r="K10" s="503">
        <v>1383</v>
      </c>
      <c r="L10" s="503">
        <v>1377</v>
      </c>
      <c r="M10" s="504">
        <v>1433</v>
      </c>
      <c r="N10" s="504">
        <v>1500</v>
      </c>
      <c r="O10" s="503">
        <v>1450</v>
      </c>
      <c r="P10" s="503">
        <v>1556</v>
      </c>
      <c r="Q10" s="503">
        <v>1677</v>
      </c>
      <c r="R10" s="503">
        <v>1686</v>
      </c>
      <c r="S10" s="505">
        <v>1760</v>
      </c>
      <c r="T10" s="506">
        <v>1</v>
      </c>
      <c r="U10" s="507">
        <v>1</v>
      </c>
      <c r="V10" s="508">
        <v>1</v>
      </c>
      <c r="W10" s="509"/>
      <c r="X10" s="510"/>
    </row>
    <row r="11" spans="1:24" x14ac:dyDescent="0.2">
      <c r="A11" s="216" t="s">
        <v>209</v>
      </c>
      <c r="D11" s="285"/>
      <c r="E11" s="166"/>
      <c r="F11" s="167"/>
      <c r="G11" s="167"/>
      <c r="H11" s="124" t="s">
        <v>209</v>
      </c>
      <c r="I11" s="166"/>
      <c r="J11" s="166"/>
      <c r="K11" s="166"/>
      <c r="L11" s="166"/>
      <c r="M11" s="166"/>
      <c r="N11" s="166"/>
      <c r="O11" s="166"/>
      <c r="P11" s="166"/>
      <c r="Q11" s="166"/>
      <c r="R11" s="166"/>
      <c r="S11" s="166"/>
      <c r="T11" s="230"/>
      <c r="U11" s="230"/>
      <c r="V11" s="286"/>
      <c r="W11" s="230"/>
    </row>
    <row r="12" spans="1:24" x14ac:dyDescent="0.2">
      <c r="A12" s="216"/>
      <c r="D12" s="285"/>
      <c r="E12" s="166"/>
      <c r="F12" s="167"/>
      <c r="G12" s="167"/>
      <c r="H12" s="124"/>
      <c r="I12" s="166"/>
      <c r="J12" s="166"/>
      <c r="K12" s="166"/>
      <c r="L12" s="166"/>
      <c r="M12" s="166"/>
      <c r="N12" s="166"/>
      <c r="O12" s="166"/>
      <c r="P12" s="166"/>
      <c r="Q12" s="166"/>
      <c r="R12" s="166"/>
      <c r="S12" s="166"/>
      <c r="T12" s="230"/>
      <c r="U12" s="230"/>
      <c r="V12" s="286"/>
      <c r="W12" s="230"/>
    </row>
    <row r="13" spans="1:24" ht="46.5" customHeight="1" thickBot="1" x14ac:dyDescent="0.25">
      <c r="A13" s="694" t="s">
        <v>283</v>
      </c>
      <c r="B13" s="694"/>
      <c r="C13" s="694"/>
      <c r="D13" s="694"/>
      <c r="E13" s="694"/>
      <c r="H13" s="695" t="s">
        <v>283</v>
      </c>
      <c r="I13" s="695"/>
      <c r="J13" s="695"/>
      <c r="K13" s="695"/>
      <c r="L13" s="695"/>
      <c r="M13" s="695"/>
      <c r="N13" s="695"/>
      <c r="O13" s="695"/>
      <c r="P13" s="695"/>
      <c r="Q13" s="695"/>
      <c r="R13" s="695"/>
      <c r="S13" s="695"/>
      <c r="T13" s="695"/>
      <c r="U13" s="695"/>
      <c r="V13" s="695"/>
      <c r="W13" s="695"/>
      <c r="X13" s="695"/>
    </row>
    <row r="14" spans="1:24" ht="13.5" thickBot="1" x14ac:dyDescent="0.25">
      <c r="A14" s="216"/>
      <c r="E14" s="166"/>
      <c r="F14" s="167"/>
      <c r="G14" s="167"/>
      <c r="H14" s="231"/>
      <c r="I14" s="166"/>
      <c r="J14" s="166"/>
      <c r="K14" s="166"/>
      <c r="L14" s="166"/>
      <c r="M14" s="166"/>
      <c r="N14" s="166"/>
      <c r="O14" s="166"/>
      <c r="P14" s="166"/>
      <c r="Q14" s="166"/>
      <c r="R14" s="166"/>
      <c r="S14" s="166"/>
      <c r="T14" s="692" t="s">
        <v>196</v>
      </c>
      <c r="U14" s="693"/>
      <c r="V14" s="287"/>
    </row>
    <row r="15" spans="1:24" ht="26.25" thickBot="1" x14ac:dyDescent="0.25">
      <c r="E15" s="166"/>
      <c r="F15" s="167"/>
      <c r="G15" s="167"/>
      <c r="H15" s="236" t="s">
        <v>152</v>
      </c>
      <c r="I15" s="463">
        <v>2013</v>
      </c>
      <c r="J15" s="464">
        <v>2014</v>
      </c>
      <c r="K15" s="464">
        <v>2015</v>
      </c>
      <c r="L15" s="464">
        <v>2016</v>
      </c>
      <c r="M15" s="465">
        <v>2017</v>
      </c>
      <c r="N15" s="465">
        <v>2018</v>
      </c>
      <c r="O15" s="465">
        <v>2019</v>
      </c>
      <c r="P15" s="465">
        <v>2020</v>
      </c>
      <c r="Q15" s="464">
        <v>2021</v>
      </c>
      <c r="R15" s="464">
        <v>2022</v>
      </c>
      <c r="S15" s="466">
        <v>2023</v>
      </c>
      <c r="T15" s="345" t="s">
        <v>340</v>
      </c>
      <c r="U15" s="345" t="s">
        <v>341</v>
      </c>
      <c r="V15"/>
      <c r="W15"/>
      <c r="X15"/>
    </row>
    <row r="16" spans="1:24" s="475" customFormat="1" ht="15" customHeight="1" x14ac:dyDescent="0.2">
      <c r="E16" s="511"/>
      <c r="F16" s="499"/>
      <c r="G16" s="476"/>
      <c r="H16" s="512" t="s">
        <v>116</v>
      </c>
      <c r="I16" s="513">
        <v>28028</v>
      </c>
      <c r="J16" s="514">
        <v>28275</v>
      </c>
      <c r="K16" s="514">
        <v>28496</v>
      </c>
      <c r="L16" s="514">
        <v>28932</v>
      </c>
      <c r="M16" s="515">
        <v>29604</v>
      </c>
      <c r="N16" s="515">
        <v>29558</v>
      </c>
      <c r="O16" s="515">
        <v>30000</v>
      </c>
      <c r="P16" s="515">
        <v>29869.620000000003</v>
      </c>
      <c r="Q16" s="514">
        <v>30000</v>
      </c>
      <c r="R16" s="516">
        <v>30440</v>
      </c>
      <c r="S16" s="517">
        <v>32000</v>
      </c>
      <c r="T16" s="518">
        <v>5.124835742444156E-2</v>
      </c>
      <c r="U16" s="518">
        <v>0.14171542742971321</v>
      </c>
      <c r="V16" s="519"/>
      <c r="W16" s="519"/>
      <c r="X16" s="519"/>
    </row>
    <row r="17" spans="5:25" s="475" customFormat="1" ht="15" customHeight="1" x14ac:dyDescent="0.2">
      <c r="E17" s="511"/>
      <c r="F17" s="499"/>
      <c r="G17" s="476"/>
      <c r="H17" s="454" t="s">
        <v>117</v>
      </c>
      <c r="I17" s="455">
        <v>28383</v>
      </c>
      <c r="J17" s="456">
        <v>28668</v>
      </c>
      <c r="K17" s="456">
        <v>28736</v>
      </c>
      <c r="L17" s="456">
        <v>29738</v>
      </c>
      <c r="M17" s="457">
        <v>30000</v>
      </c>
      <c r="N17" s="457">
        <v>30000</v>
      </c>
      <c r="O17" s="457">
        <v>30329</v>
      </c>
      <c r="P17" s="457">
        <v>30324</v>
      </c>
      <c r="Q17" s="456">
        <v>30744</v>
      </c>
      <c r="R17" s="458">
        <v>31611</v>
      </c>
      <c r="S17" s="459">
        <v>32956</v>
      </c>
      <c r="T17" s="460">
        <v>4.2548479959507723E-2</v>
      </c>
      <c r="U17" s="460">
        <v>0.16111757037663388</v>
      </c>
      <c r="V17" s="519"/>
      <c r="W17" s="519"/>
      <c r="X17" s="519"/>
    </row>
    <row r="18" spans="5:25" s="475" customFormat="1" ht="15" customHeight="1" x14ac:dyDescent="0.2">
      <c r="F18" s="476"/>
      <c r="G18" s="476"/>
      <c r="H18" s="454" t="s">
        <v>118</v>
      </c>
      <c r="I18" s="455">
        <v>27339</v>
      </c>
      <c r="J18" s="456">
        <v>27000</v>
      </c>
      <c r="K18" s="456">
        <v>28000</v>
      </c>
      <c r="L18" s="456">
        <v>27968</v>
      </c>
      <c r="M18" s="457">
        <v>28700</v>
      </c>
      <c r="N18" s="457">
        <v>28000</v>
      </c>
      <c r="O18" s="457">
        <v>29000</v>
      </c>
      <c r="P18" s="457">
        <v>28314</v>
      </c>
      <c r="Q18" s="520">
        <v>28008</v>
      </c>
      <c r="R18" s="520">
        <v>29630</v>
      </c>
      <c r="S18" s="521">
        <v>31000</v>
      </c>
      <c r="T18" s="460">
        <v>4.6236922038474626E-2</v>
      </c>
      <c r="U18" s="460">
        <v>0.13391126229927952</v>
      </c>
      <c r="V18" s="519"/>
      <c r="W18" s="519"/>
      <c r="X18" s="519"/>
    </row>
    <row r="19" spans="5:25" s="475" customFormat="1" ht="15" customHeight="1" x14ac:dyDescent="0.2">
      <c r="G19" s="476"/>
      <c r="H19" s="522" t="s">
        <v>150</v>
      </c>
      <c r="I19" s="467">
        <v>0.96321741887749712</v>
      </c>
      <c r="J19" s="468">
        <v>0.94181665969024697</v>
      </c>
      <c r="K19" s="468">
        <v>0.97438752783964366</v>
      </c>
      <c r="L19" s="468">
        <v>0.9404801936915731</v>
      </c>
      <c r="M19" s="469">
        <v>0.95666666666666667</v>
      </c>
      <c r="N19" s="469">
        <v>0.93333333333333335</v>
      </c>
      <c r="O19" s="469">
        <v>0.95618055326585116</v>
      </c>
      <c r="P19" s="469">
        <v>0.93371586861891576</v>
      </c>
      <c r="Q19" s="470">
        <v>0.91100702576112413</v>
      </c>
      <c r="R19" s="470">
        <v>0.9373319414127993</v>
      </c>
      <c r="S19" s="471">
        <v>0.94</v>
      </c>
      <c r="T19" s="472">
        <v>2.6680585872006501E-3</v>
      </c>
      <c r="U19" s="472">
        <v>-2.3217418877497176E-2</v>
      </c>
      <c r="V19" s="519"/>
      <c r="W19" s="519"/>
      <c r="X19" s="519"/>
    </row>
    <row r="20" spans="5:25" s="475" customFormat="1" ht="15" customHeight="1" x14ac:dyDescent="0.2">
      <c r="H20" s="454" t="s">
        <v>151</v>
      </c>
      <c r="I20" s="455">
        <v>28600</v>
      </c>
      <c r="J20" s="456">
        <v>28473</v>
      </c>
      <c r="K20" s="456">
        <v>28972</v>
      </c>
      <c r="L20" s="456">
        <v>29002</v>
      </c>
      <c r="M20" s="457">
        <v>29341</v>
      </c>
      <c r="N20" s="457">
        <v>29627.688686666668</v>
      </c>
      <c r="O20" s="457">
        <v>30232</v>
      </c>
      <c r="P20" s="457">
        <v>30398.652392282947</v>
      </c>
      <c r="Q20" s="456">
        <v>30259.670435301134</v>
      </c>
      <c r="R20" s="458">
        <v>30988</v>
      </c>
      <c r="S20" s="459">
        <v>32330</v>
      </c>
      <c r="T20" s="460">
        <v>4.3307086614173151E-2</v>
      </c>
      <c r="U20" s="460">
        <v>0.13041958041958046</v>
      </c>
      <c r="V20" s="519"/>
      <c r="W20" s="519"/>
      <c r="X20" s="519"/>
    </row>
    <row r="21" spans="5:25" ht="39" thickBot="1" x14ac:dyDescent="0.25">
      <c r="H21" s="234" t="s">
        <v>191</v>
      </c>
      <c r="I21" s="233">
        <v>29327.482917820867</v>
      </c>
      <c r="J21" s="192">
        <v>29180.89864864865</v>
      </c>
      <c r="K21" s="192">
        <v>29730.834567901235</v>
      </c>
      <c r="L21" s="192">
        <v>29863.753148614611</v>
      </c>
      <c r="M21" s="193">
        <v>30056.498825371964</v>
      </c>
      <c r="N21" s="193">
        <v>30351.014180327871</v>
      </c>
      <c r="O21" s="193">
        <v>31039.675675675677</v>
      </c>
      <c r="P21" s="193">
        <v>31235.584382126992</v>
      </c>
      <c r="Q21" s="192">
        <v>31054.152778147902</v>
      </c>
      <c r="R21" s="192">
        <v>31656.961240310076</v>
      </c>
      <c r="S21" s="367">
        <v>32330</v>
      </c>
      <c r="T21" s="232">
        <v>2.1260371599814754E-2</v>
      </c>
      <c r="U21" s="232">
        <v>0.10237895596402002</v>
      </c>
      <c r="V21"/>
      <c r="W21"/>
      <c r="X21"/>
    </row>
    <row r="22" spans="5:25" x14ac:dyDescent="0.2">
      <c r="H22" s="124" t="s">
        <v>209</v>
      </c>
    </row>
    <row r="24" spans="5:25" ht="20.25" x14ac:dyDescent="0.3">
      <c r="G24" s="362"/>
      <c r="H24" s="362"/>
      <c r="I24" s="362"/>
      <c r="J24" s="362"/>
      <c r="K24" s="362"/>
      <c r="L24" s="362"/>
      <c r="M24" s="362"/>
      <c r="N24" s="362"/>
      <c r="O24" s="362"/>
      <c r="P24" s="362"/>
      <c r="Q24" s="362"/>
      <c r="R24" s="362"/>
      <c r="S24" s="362"/>
      <c r="T24" s="362"/>
      <c r="U24" s="362"/>
      <c r="V24" s="362"/>
      <c r="W24" s="362"/>
      <c r="X24" s="362"/>
      <c r="Y24" s="362"/>
    </row>
  </sheetData>
  <mergeCells count="7">
    <mergeCell ref="T14:U14"/>
    <mergeCell ref="A13:E13"/>
    <mergeCell ref="H13:X13"/>
    <mergeCell ref="D2:E2"/>
    <mergeCell ref="I3:S3"/>
    <mergeCell ref="T3:V3"/>
    <mergeCell ref="W3:X3"/>
  </mergeCells>
  <pageMargins left="0.7" right="0.7" top="0.75" bottom="0.75" header="0.3" footer="0.3"/>
  <pageSetup paperSize="9" scale="56"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H26"/>
  <sheetViews>
    <sheetView showGridLines="0" workbookViewId="0">
      <selection sqref="A1:F1"/>
    </sheetView>
  </sheetViews>
  <sheetFormatPr baseColWidth="10" defaultRowHeight="12.75" x14ac:dyDescent="0.2"/>
  <cols>
    <col min="1" max="1" width="12.42578125" style="6" customWidth="1"/>
    <col min="2" max="3" width="9.7109375" customWidth="1"/>
    <col min="4" max="4" width="9.5703125" customWidth="1"/>
    <col min="5" max="5" width="8.28515625" customWidth="1"/>
    <col min="6" max="6" width="9.5703125" customWidth="1"/>
  </cols>
  <sheetData>
    <row r="1" spans="1:8" ht="29.25" customHeight="1" x14ac:dyDescent="0.2">
      <c r="A1" s="706" t="s">
        <v>104</v>
      </c>
      <c r="B1" s="706"/>
      <c r="C1" s="706"/>
      <c r="D1" s="706"/>
      <c r="E1" s="706"/>
      <c r="F1" s="706"/>
      <c r="G1" s="1"/>
    </row>
    <row r="2" spans="1:8" ht="29.25" customHeight="1" x14ac:dyDescent="0.2">
      <c r="A2" s="703"/>
      <c r="B2" s="712" t="s">
        <v>64</v>
      </c>
      <c r="C2" s="712" t="s">
        <v>206</v>
      </c>
      <c r="D2" s="712" t="s">
        <v>326</v>
      </c>
      <c r="E2" s="712"/>
      <c r="F2" s="712"/>
      <c r="G2" s="1"/>
    </row>
    <row r="3" spans="1:8" s="26" customFormat="1" ht="26.25" customHeight="1" x14ac:dyDescent="0.2">
      <c r="A3" s="703"/>
      <c r="B3" s="712"/>
      <c r="C3" s="712"/>
      <c r="D3" s="576" t="s">
        <v>323</v>
      </c>
      <c r="E3" s="576" t="s">
        <v>324</v>
      </c>
      <c r="F3" s="576" t="s">
        <v>325</v>
      </c>
    </row>
    <row r="4" spans="1:8" s="26" customFormat="1" ht="15.75" x14ac:dyDescent="0.25">
      <c r="A4" s="672" t="s">
        <v>207</v>
      </c>
      <c r="B4" s="63">
        <v>2021</v>
      </c>
      <c r="C4" s="151">
        <v>2022</v>
      </c>
      <c r="D4" s="612">
        <v>88</v>
      </c>
      <c r="E4" s="704">
        <v>2.5950000000000002</v>
      </c>
      <c r="F4" s="705"/>
      <c r="H4" s="430"/>
    </row>
    <row r="5" spans="1:8" s="26" customFormat="1" ht="15.75" x14ac:dyDescent="0.25">
      <c r="A5" s="707"/>
      <c r="B5" s="63">
        <v>2020</v>
      </c>
      <c r="C5" s="151">
        <v>2021</v>
      </c>
      <c r="D5" s="612">
        <v>94.899999999999991</v>
      </c>
      <c r="E5" s="704">
        <v>0.74400000000000011</v>
      </c>
      <c r="F5" s="705"/>
      <c r="H5" s="430"/>
    </row>
    <row r="6" spans="1:8" s="26" customFormat="1" x14ac:dyDescent="0.2">
      <c r="A6" s="707"/>
      <c r="B6" s="63">
        <v>2019</v>
      </c>
      <c r="C6" s="151">
        <v>2020</v>
      </c>
      <c r="D6" s="612">
        <v>91</v>
      </c>
      <c r="E6" s="704">
        <v>1.4720000000000002</v>
      </c>
      <c r="F6" s="705"/>
    </row>
    <row r="7" spans="1:8" s="26" customFormat="1" x14ac:dyDescent="0.2">
      <c r="A7" s="707"/>
      <c r="B7" s="63">
        <v>2018</v>
      </c>
      <c r="C7" s="151">
        <v>2019</v>
      </c>
      <c r="D7" s="612">
        <v>99</v>
      </c>
      <c r="E7" s="704">
        <v>1</v>
      </c>
      <c r="F7" s="705"/>
    </row>
    <row r="8" spans="1:8" s="26" customFormat="1" x14ac:dyDescent="0.2">
      <c r="A8" s="707"/>
      <c r="B8" s="63">
        <v>2017</v>
      </c>
      <c r="C8" s="151">
        <v>2018</v>
      </c>
      <c r="D8" s="612">
        <v>93</v>
      </c>
      <c r="E8" s="704">
        <v>2.0499999999999998</v>
      </c>
      <c r="F8" s="705"/>
    </row>
    <row r="9" spans="1:8" s="26" customFormat="1" x14ac:dyDescent="0.2">
      <c r="A9" s="708"/>
      <c r="B9" s="63">
        <v>2016</v>
      </c>
      <c r="C9" s="151">
        <v>2017</v>
      </c>
      <c r="D9" s="612">
        <v>95</v>
      </c>
      <c r="E9" s="704">
        <v>1.05</v>
      </c>
      <c r="F9" s="705"/>
    </row>
    <row r="10" spans="1:8" s="25" customFormat="1" ht="12.75" customHeight="1" x14ac:dyDescent="0.2">
      <c r="A10" s="708"/>
      <c r="B10" s="63">
        <v>2015</v>
      </c>
      <c r="C10" s="151">
        <v>2016</v>
      </c>
      <c r="D10" s="613">
        <v>90</v>
      </c>
      <c r="E10" s="704">
        <v>2.08</v>
      </c>
      <c r="F10" s="705"/>
    </row>
    <row r="11" spans="1:8" s="25" customFormat="1" x14ac:dyDescent="0.2">
      <c r="A11" s="708"/>
      <c r="B11" s="63">
        <v>2014</v>
      </c>
      <c r="C11" s="63">
        <v>2015</v>
      </c>
      <c r="D11" s="613">
        <v>90</v>
      </c>
      <c r="E11" s="704">
        <v>3.07</v>
      </c>
      <c r="F11" s="705"/>
    </row>
    <row r="12" spans="1:8" s="25" customFormat="1" x14ac:dyDescent="0.2">
      <c r="A12" s="709"/>
      <c r="B12" s="63">
        <v>2013</v>
      </c>
      <c r="C12" s="63">
        <v>2014</v>
      </c>
      <c r="D12" s="613">
        <v>79</v>
      </c>
      <c r="E12" s="710">
        <v>0.21</v>
      </c>
      <c r="F12" s="711"/>
    </row>
    <row r="13" spans="1:8" s="25" customFormat="1" x14ac:dyDescent="0.2">
      <c r="A13" s="713" t="s">
        <v>208</v>
      </c>
      <c r="B13" s="63">
        <v>2017</v>
      </c>
      <c r="C13" s="63">
        <v>2022</v>
      </c>
      <c r="D13" s="612">
        <v>96.3</v>
      </c>
      <c r="E13" s="612">
        <v>0.4</v>
      </c>
      <c r="F13" s="612">
        <v>3.3000000000000003</v>
      </c>
    </row>
    <row r="14" spans="1:8" s="25" customFormat="1" x14ac:dyDescent="0.2">
      <c r="A14" s="714"/>
      <c r="B14" s="63">
        <v>2016</v>
      </c>
      <c r="C14" s="63">
        <v>2021</v>
      </c>
      <c r="D14" s="612">
        <v>99.1</v>
      </c>
      <c r="E14" s="612">
        <v>0</v>
      </c>
      <c r="F14" s="612">
        <v>0.89999999999999991</v>
      </c>
    </row>
    <row r="15" spans="1:8" s="25" customFormat="1" x14ac:dyDescent="0.2">
      <c r="A15" s="714"/>
      <c r="B15" s="63">
        <v>2015</v>
      </c>
      <c r="C15" s="63">
        <v>2020</v>
      </c>
      <c r="D15" s="613">
        <v>97</v>
      </c>
      <c r="E15" s="613">
        <v>1</v>
      </c>
      <c r="F15" s="613">
        <v>1.9</v>
      </c>
    </row>
    <row r="16" spans="1:8" s="25" customFormat="1" x14ac:dyDescent="0.2">
      <c r="A16" s="714"/>
      <c r="B16" s="63">
        <v>2014</v>
      </c>
      <c r="C16" s="63">
        <v>2019</v>
      </c>
      <c r="D16" s="613">
        <v>100</v>
      </c>
      <c r="E16" s="613">
        <v>0</v>
      </c>
      <c r="F16" s="613">
        <v>0</v>
      </c>
    </row>
    <row r="17" spans="1:7" s="25" customFormat="1" x14ac:dyDescent="0.2">
      <c r="A17" s="714"/>
      <c r="B17" s="63">
        <v>2013</v>
      </c>
      <c r="C17" s="63">
        <v>2018</v>
      </c>
      <c r="D17" s="613">
        <v>97</v>
      </c>
      <c r="E17" s="613">
        <v>0.6</v>
      </c>
      <c r="F17" s="613">
        <v>2</v>
      </c>
    </row>
    <row r="18" spans="1:7" s="25" customFormat="1" x14ac:dyDescent="0.2">
      <c r="A18" s="708"/>
      <c r="B18" s="63">
        <v>2012</v>
      </c>
      <c r="C18" s="63">
        <v>2017</v>
      </c>
      <c r="D18" s="614">
        <v>97</v>
      </c>
      <c r="E18" s="614">
        <v>1</v>
      </c>
      <c r="F18" s="614">
        <v>2</v>
      </c>
    </row>
    <row r="19" spans="1:7" s="25" customFormat="1" ht="12.75" customHeight="1" x14ac:dyDescent="0.2">
      <c r="A19" s="708"/>
      <c r="B19" s="63">
        <v>2011</v>
      </c>
      <c r="C19" s="63">
        <v>2016</v>
      </c>
      <c r="D19" s="614">
        <v>94</v>
      </c>
      <c r="E19" s="614">
        <v>1</v>
      </c>
      <c r="F19" s="614">
        <v>5</v>
      </c>
    </row>
    <row r="20" spans="1:7" s="25" customFormat="1" x14ac:dyDescent="0.2">
      <c r="A20" s="708"/>
      <c r="B20" s="63">
        <v>2010</v>
      </c>
      <c r="C20" s="63">
        <v>2015</v>
      </c>
      <c r="D20" s="614">
        <v>98</v>
      </c>
      <c r="E20" s="614">
        <v>0</v>
      </c>
      <c r="F20" s="614">
        <v>2</v>
      </c>
    </row>
    <row r="21" spans="1:7" s="25" customFormat="1" x14ac:dyDescent="0.2">
      <c r="A21" s="709"/>
      <c r="B21" s="63">
        <v>2009</v>
      </c>
      <c r="C21" s="63">
        <v>2014</v>
      </c>
      <c r="D21" s="614">
        <v>97</v>
      </c>
      <c r="E21" s="715">
        <v>3</v>
      </c>
      <c r="F21" s="715"/>
    </row>
    <row r="22" spans="1:7" x14ac:dyDescent="0.2">
      <c r="A22" s="110" t="s">
        <v>209</v>
      </c>
    </row>
    <row r="23" spans="1:7" x14ac:dyDescent="0.2">
      <c r="A23" s="112"/>
      <c r="B23" s="112"/>
      <c r="C23" s="112"/>
      <c r="D23" s="112"/>
      <c r="E23" s="112"/>
      <c r="F23" s="113"/>
      <c r="G23" s="114"/>
    </row>
    <row r="24" spans="1:7" x14ac:dyDescent="0.2">
      <c r="A24" s="112"/>
      <c r="B24" s="113"/>
      <c r="C24" s="113"/>
      <c r="D24" s="113"/>
      <c r="E24" s="113"/>
      <c r="F24" s="113"/>
      <c r="G24" s="114"/>
    </row>
    <row r="25" spans="1:7" x14ac:dyDescent="0.2">
      <c r="A25" s="115"/>
      <c r="B25" s="116"/>
      <c r="C25" s="116"/>
      <c r="D25" s="116"/>
      <c r="E25" s="116"/>
      <c r="F25" s="116"/>
      <c r="G25" s="114"/>
    </row>
    <row r="26" spans="1:7" x14ac:dyDescent="0.2">
      <c r="A26" s="117"/>
      <c r="B26" s="118"/>
      <c r="C26" s="118"/>
      <c r="D26" s="118"/>
      <c r="E26" s="118"/>
      <c r="F26" s="118"/>
      <c r="G26" s="114"/>
    </row>
  </sheetData>
  <mergeCells count="17">
    <mergeCell ref="A13:A21"/>
    <mergeCell ref="E21:F21"/>
    <mergeCell ref="E6:F6"/>
    <mergeCell ref="E7:F7"/>
    <mergeCell ref="E8:F8"/>
    <mergeCell ref="E9:F9"/>
    <mergeCell ref="E10:F10"/>
    <mergeCell ref="A2:A3"/>
    <mergeCell ref="E11:F11"/>
    <mergeCell ref="A1:F1"/>
    <mergeCell ref="A4:A12"/>
    <mergeCell ref="E12:F12"/>
    <mergeCell ref="E4:F4"/>
    <mergeCell ref="E5:F5"/>
    <mergeCell ref="D2:F2"/>
    <mergeCell ref="B2:B3"/>
    <mergeCell ref="C2:C3"/>
  </mergeCells>
  <pageMargins left="0.7" right="0.7" top="0.75" bottom="0.75" header="0.3" footer="0.3"/>
  <pageSetup paperSize="9"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Q60"/>
  <sheetViews>
    <sheetView showGridLines="0" topLeftCell="A44" zoomScaleNormal="100" workbookViewId="0">
      <selection activeCell="A44" sqref="A44"/>
    </sheetView>
  </sheetViews>
  <sheetFormatPr baseColWidth="10" defaultRowHeight="12.75" x14ac:dyDescent="0.2"/>
  <cols>
    <col min="1" max="1" width="39" customWidth="1"/>
    <col min="2" max="2" width="13.85546875" customWidth="1"/>
    <col min="3" max="3" width="14" customWidth="1"/>
    <col min="4" max="5" width="13.85546875" style="25" customWidth="1"/>
    <col min="6" max="6" width="14" style="25" customWidth="1"/>
    <col min="7" max="7" width="13.85546875" style="25" customWidth="1"/>
  </cols>
  <sheetData>
    <row r="1" spans="1:17" ht="15" x14ac:dyDescent="0.2">
      <c r="A1" s="194" t="s">
        <v>254</v>
      </c>
      <c r="B1" s="194"/>
      <c r="C1" s="149"/>
      <c r="D1" s="202"/>
      <c r="E1" s="203"/>
      <c r="F1" s="202"/>
      <c r="G1" s="203"/>
      <c r="H1" s="105"/>
      <c r="I1" s="105"/>
      <c r="J1" s="105"/>
      <c r="K1" s="149"/>
      <c r="L1" s="149"/>
      <c r="M1" s="149"/>
      <c r="N1" s="149"/>
      <c r="O1" s="149"/>
      <c r="P1" s="149"/>
      <c r="Q1" s="149"/>
    </row>
    <row r="2" spans="1:17" ht="15" x14ac:dyDescent="0.2">
      <c r="A2" s="194"/>
      <c r="B2" s="194"/>
      <c r="C2" s="149"/>
      <c r="E2" s="203"/>
      <c r="G2" s="203"/>
      <c r="H2" s="105"/>
      <c r="I2" s="105"/>
      <c r="J2" s="105"/>
      <c r="K2" s="149"/>
      <c r="L2" s="149"/>
      <c r="M2" s="149"/>
      <c r="N2" s="149"/>
      <c r="O2" s="149"/>
      <c r="P2" s="149"/>
      <c r="Q2" s="149"/>
    </row>
    <row r="3" spans="1:17" x14ac:dyDescent="0.2">
      <c r="A3" s="238"/>
      <c r="B3" s="562" t="s">
        <v>307</v>
      </c>
      <c r="C3" s="562" t="s">
        <v>308</v>
      </c>
      <c r="D3" s="562" t="s">
        <v>309</v>
      </c>
      <c r="E3" s="562" t="s">
        <v>310</v>
      </c>
      <c r="F3" s="562" t="s">
        <v>311</v>
      </c>
      <c r="G3" s="562" t="s">
        <v>311</v>
      </c>
      <c r="H3" s="149"/>
      <c r="I3" s="149"/>
      <c r="J3" s="149"/>
      <c r="K3" s="149"/>
      <c r="L3" s="149"/>
      <c r="M3" s="149"/>
      <c r="N3" s="149"/>
      <c r="O3" s="149"/>
      <c r="P3" s="149"/>
      <c r="Q3" s="149"/>
    </row>
    <row r="4" spans="1:17" ht="38.25" x14ac:dyDescent="0.2">
      <c r="A4" s="238"/>
      <c r="B4" s="562" t="s">
        <v>312</v>
      </c>
      <c r="C4" s="562" t="s">
        <v>313</v>
      </c>
      <c r="D4" s="562" t="s">
        <v>314</v>
      </c>
      <c r="E4" s="562" t="s">
        <v>315</v>
      </c>
      <c r="F4" s="562" t="s">
        <v>316</v>
      </c>
      <c r="G4" s="562" t="s">
        <v>317</v>
      </c>
      <c r="H4" s="149"/>
      <c r="I4" s="149"/>
      <c r="J4" s="149"/>
      <c r="K4" s="149"/>
      <c r="L4" s="149"/>
      <c r="M4" s="149"/>
      <c r="N4" s="149"/>
      <c r="O4" s="149"/>
      <c r="P4" s="149"/>
      <c r="Q4" s="149"/>
    </row>
    <row r="5" spans="1:17" ht="27.75" customHeight="1" x14ac:dyDescent="0.2">
      <c r="A5" s="239" t="s">
        <v>178</v>
      </c>
      <c r="B5" s="290">
        <v>0.64</v>
      </c>
      <c r="C5" s="262">
        <v>0.73509933774834435</v>
      </c>
      <c r="D5" s="263">
        <v>0.65</v>
      </c>
      <c r="E5" s="263">
        <v>0.67164179104477617</v>
      </c>
      <c r="F5" s="405">
        <v>0.72</v>
      </c>
      <c r="G5" s="405">
        <v>0.68</v>
      </c>
      <c r="H5" s="149"/>
      <c r="I5" s="149"/>
      <c r="J5" s="149"/>
      <c r="K5" s="149"/>
      <c r="L5" s="149"/>
      <c r="M5" s="149"/>
      <c r="N5" s="149"/>
      <c r="O5" s="149"/>
      <c r="P5" s="149"/>
      <c r="Q5" s="149"/>
    </row>
    <row r="6" spans="1:17" x14ac:dyDescent="0.2">
      <c r="A6" s="240" t="s">
        <v>66</v>
      </c>
      <c r="B6" s="291">
        <v>0.64</v>
      </c>
      <c r="C6" s="262">
        <v>0.78195488721804507</v>
      </c>
      <c r="D6" s="263">
        <v>0.625</v>
      </c>
      <c r="E6" s="264">
        <v>0.52736318407960203</v>
      </c>
      <c r="F6" s="405">
        <v>0.72</v>
      </c>
      <c r="G6" s="405">
        <v>0.61</v>
      </c>
      <c r="H6" s="149"/>
      <c r="I6" s="149"/>
      <c r="J6" s="149"/>
      <c r="K6" s="149"/>
      <c r="L6" s="149"/>
      <c r="M6" s="149"/>
      <c r="N6" s="149"/>
      <c r="O6" s="149"/>
      <c r="P6" s="149"/>
      <c r="Q6" s="149"/>
    </row>
    <row r="7" spans="1:17" x14ac:dyDescent="0.2">
      <c r="A7" s="240" t="s">
        <v>67</v>
      </c>
      <c r="B7" s="291">
        <v>0.48</v>
      </c>
      <c r="C7" s="265">
        <v>0.53435114503816794</v>
      </c>
      <c r="D7" s="263">
        <v>0.47187499999999999</v>
      </c>
      <c r="E7" s="264">
        <v>0.43283582089552236</v>
      </c>
      <c r="F7" s="405">
        <v>0.47</v>
      </c>
      <c r="G7" s="405">
        <v>0.44</v>
      </c>
      <c r="H7" s="150"/>
      <c r="I7" s="149"/>
      <c r="J7" s="149"/>
      <c r="K7" s="149"/>
      <c r="L7" s="149"/>
      <c r="M7" s="149"/>
      <c r="N7" s="149"/>
      <c r="O7" s="149"/>
      <c r="P7" s="149"/>
      <c r="Q7" s="149"/>
    </row>
    <row r="8" spans="1:17" x14ac:dyDescent="0.2">
      <c r="A8" s="240" t="s">
        <v>68</v>
      </c>
      <c r="B8" s="291">
        <v>0.16</v>
      </c>
      <c r="C8" s="262">
        <v>0.26400000000000001</v>
      </c>
      <c r="D8" s="263">
        <v>0.19375000000000001</v>
      </c>
      <c r="E8" s="264">
        <v>0.1691542288557214</v>
      </c>
      <c r="F8" s="405">
        <v>0.22</v>
      </c>
      <c r="G8" s="405">
        <v>0.14000000000000001</v>
      </c>
      <c r="H8" s="149"/>
      <c r="I8" s="149"/>
      <c r="J8" s="149"/>
      <c r="K8" s="149"/>
      <c r="L8" s="149"/>
      <c r="M8" s="149"/>
      <c r="N8" s="149"/>
      <c r="O8" s="149"/>
      <c r="P8" s="149"/>
      <c r="Q8" s="149"/>
    </row>
    <row r="9" spans="1:17" x14ac:dyDescent="0.2">
      <c r="A9" s="266" t="s">
        <v>179</v>
      </c>
      <c r="B9" s="264">
        <v>0.77</v>
      </c>
      <c r="C9" s="262">
        <v>0.8014184397163121</v>
      </c>
      <c r="D9" s="263">
        <v>0.703125</v>
      </c>
      <c r="E9" s="264">
        <v>0.65174129353233834</v>
      </c>
      <c r="F9" s="405">
        <v>0.79</v>
      </c>
      <c r="G9" s="405">
        <v>0.78</v>
      </c>
      <c r="H9" s="149"/>
      <c r="I9" s="149"/>
      <c r="J9" s="149"/>
      <c r="K9" s="149"/>
      <c r="L9" s="149"/>
      <c r="M9" s="149"/>
      <c r="N9" s="149"/>
      <c r="O9" s="149"/>
      <c r="P9" s="149"/>
      <c r="Q9" s="149"/>
    </row>
    <row r="10" spans="1:17" x14ac:dyDescent="0.2">
      <c r="A10" s="266" t="s">
        <v>180</v>
      </c>
      <c r="B10" s="264">
        <v>0.63</v>
      </c>
      <c r="C10" s="262">
        <v>0.66417910447761197</v>
      </c>
      <c r="D10" s="263">
        <v>0.63749999999999996</v>
      </c>
      <c r="E10" s="264">
        <v>0.52238805970149249</v>
      </c>
      <c r="F10" s="405">
        <v>0.57999999999999996</v>
      </c>
      <c r="G10" s="405">
        <v>0.64</v>
      </c>
      <c r="H10" s="105"/>
      <c r="I10" s="105"/>
      <c r="J10" s="105"/>
      <c r="K10" s="149"/>
      <c r="L10" s="149"/>
      <c r="M10" s="149"/>
      <c r="N10" s="149"/>
      <c r="O10" s="149"/>
      <c r="P10" s="149"/>
      <c r="Q10" s="149"/>
    </row>
    <row r="11" spans="1:17" x14ac:dyDescent="0.2">
      <c r="A11" s="240" t="s">
        <v>69</v>
      </c>
      <c r="B11" s="291">
        <v>0.7</v>
      </c>
      <c r="C11" s="262">
        <v>0.64393939393939392</v>
      </c>
      <c r="D11" s="263">
        <v>0.68125000000000002</v>
      </c>
      <c r="E11" s="264">
        <v>0.55721393034825872</v>
      </c>
      <c r="F11" s="405">
        <v>0.72</v>
      </c>
      <c r="G11" s="405">
        <v>0.68</v>
      </c>
      <c r="H11" s="105"/>
      <c r="I11" s="105"/>
      <c r="J11" s="105"/>
      <c r="K11" s="149"/>
      <c r="L11" s="149"/>
      <c r="M11" s="149"/>
      <c r="N11" s="149"/>
      <c r="O11" s="149"/>
      <c r="P11" s="149"/>
      <c r="Q11" s="149"/>
    </row>
    <row r="12" spans="1:17" x14ac:dyDescent="0.2">
      <c r="A12" s="240" t="s">
        <v>70</v>
      </c>
      <c r="B12" s="291">
        <v>0.16</v>
      </c>
      <c r="C12" s="262">
        <v>0.25203252032520324</v>
      </c>
      <c r="D12" s="263">
        <v>0.16875000000000001</v>
      </c>
      <c r="E12" s="264">
        <v>0.17910447761194029</v>
      </c>
      <c r="F12" s="405">
        <v>0.19</v>
      </c>
      <c r="G12" s="405">
        <v>0.22</v>
      </c>
      <c r="H12" s="105"/>
      <c r="I12" s="105"/>
      <c r="J12" s="105"/>
      <c r="K12" s="149"/>
      <c r="L12" s="149"/>
      <c r="M12" s="149"/>
      <c r="N12" s="149"/>
      <c r="O12" s="149"/>
      <c r="P12" s="149"/>
      <c r="Q12" s="149"/>
    </row>
    <row r="13" spans="1:17" x14ac:dyDescent="0.2">
      <c r="A13" s="110" t="s">
        <v>209</v>
      </c>
      <c r="B13" s="110"/>
      <c r="C13" s="149"/>
      <c r="D13" s="202"/>
      <c r="E13" s="203"/>
      <c r="F13" s="202"/>
      <c r="G13" s="203"/>
      <c r="H13" s="105"/>
      <c r="I13" s="105"/>
      <c r="J13" s="105"/>
      <c r="K13" s="149"/>
      <c r="L13" s="149"/>
      <c r="M13" s="149"/>
      <c r="N13" s="149"/>
      <c r="O13" s="149"/>
      <c r="P13" s="149"/>
      <c r="Q13" s="149"/>
    </row>
    <row r="14" spans="1:17" x14ac:dyDescent="0.2">
      <c r="A14" s="149"/>
      <c r="B14" s="149"/>
      <c r="C14" s="149"/>
      <c r="D14" s="202"/>
      <c r="E14" s="202"/>
      <c r="F14" s="202"/>
      <c r="G14" s="202"/>
      <c r="H14" s="149"/>
      <c r="I14" s="149"/>
      <c r="J14" s="149"/>
      <c r="K14" s="149"/>
      <c r="L14" s="149"/>
      <c r="M14" s="149"/>
      <c r="N14" s="149"/>
      <c r="O14" s="149"/>
      <c r="P14" s="149"/>
      <c r="Q14" s="149"/>
    </row>
    <row r="15" spans="1:17" x14ac:dyDescent="0.2">
      <c r="A15" s="149"/>
      <c r="B15" s="149"/>
      <c r="C15" s="149"/>
      <c r="D15" s="202"/>
      <c r="E15" s="202"/>
      <c r="F15" s="202"/>
      <c r="G15" s="202"/>
      <c r="H15" s="149"/>
      <c r="I15" s="149"/>
      <c r="J15" s="149"/>
      <c r="K15" s="149"/>
      <c r="L15" s="149"/>
      <c r="M15" s="149"/>
      <c r="N15" s="149"/>
      <c r="O15" s="149"/>
      <c r="P15" s="149"/>
      <c r="Q15" s="149"/>
    </row>
    <row r="16" spans="1:17" x14ac:dyDescent="0.2">
      <c r="A16" s="149"/>
      <c r="B16" s="149"/>
      <c r="C16" s="149"/>
      <c r="D16" s="202"/>
      <c r="E16" s="202"/>
      <c r="F16" s="202"/>
      <c r="G16" s="202"/>
      <c r="H16" s="149"/>
      <c r="I16" s="149"/>
      <c r="J16" s="149"/>
      <c r="K16" s="149"/>
      <c r="L16" s="149"/>
      <c r="M16" s="149"/>
      <c r="N16" s="149"/>
      <c r="O16" s="149"/>
      <c r="P16" s="149"/>
      <c r="Q16" s="149"/>
    </row>
    <row r="17" spans="1:17" x14ac:dyDescent="0.2">
      <c r="A17" s="149"/>
      <c r="B17" s="149"/>
      <c r="C17" s="149"/>
      <c r="D17" s="202"/>
      <c r="E17" s="202"/>
      <c r="F17" s="202"/>
      <c r="G17" s="202"/>
      <c r="H17" s="149"/>
      <c r="I17" s="149"/>
      <c r="J17" s="149"/>
      <c r="K17" s="149"/>
      <c r="L17" s="149"/>
      <c r="M17" s="149"/>
      <c r="N17" s="149"/>
      <c r="O17" s="149"/>
      <c r="P17" s="149"/>
      <c r="Q17" s="149"/>
    </row>
    <row r="18" spans="1:17" x14ac:dyDescent="0.2">
      <c r="A18" s="149"/>
      <c r="B18" s="149"/>
      <c r="C18" s="149"/>
      <c r="D18" s="202"/>
      <c r="E18" s="202"/>
      <c r="F18" s="202"/>
      <c r="G18" s="202"/>
      <c r="H18" s="149"/>
      <c r="I18" s="149"/>
      <c r="J18" s="149"/>
      <c r="K18" s="149"/>
      <c r="L18" s="149"/>
      <c r="M18" s="149"/>
      <c r="N18" s="149"/>
      <c r="O18" s="149"/>
      <c r="P18" s="149"/>
      <c r="Q18" s="149"/>
    </row>
    <row r="19" spans="1:17" x14ac:dyDescent="0.2">
      <c r="A19" s="149"/>
      <c r="B19" s="149"/>
      <c r="C19" s="149"/>
      <c r="D19" s="202"/>
      <c r="E19" s="202"/>
      <c r="F19" s="202"/>
      <c r="G19" s="202"/>
      <c r="H19" s="149"/>
      <c r="I19" s="149"/>
      <c r="J19" s="149"/>
      <c r="K19" s="149"/>
      <c r="L19" s="149"/>
      <c r="M19" s="149"/>
      <c r="N19" s="149"/>
      <c r="O19" s="149"/>
      <c r="P19" s="149"/>
      <c r="Q19" s="149"/>
    </row>
    <row r="20" spans="1:17" x14ac:dyDescent="0.2">
      <c r="A20" s="149"/>
      <c r="B20" s="149"/>
      <c r="C20" s="149"/>
      <c r="D20" s="202"/>
      <c r="E20" s="202"/>
      <c r="F20" s="202"/>
      <c r="G20" s="202"/>
      <c r="H20" s="149"/>
      <c r="I20" s="149"/>
      <c r="J20" s="149"/>
      <c r="K20" s="149"/>
      <c r="L20" s="149"/>
      <c r="M20" s="149"/>
      <c r="N20" s="149"/>
      <c r="O20" s="149"/>
      <c r="P20" s="149"/>
      <c r="Q20" s="149"/>
    </row>
    <row r="21" spans="1:17" x14ac:dyDescent="0.2">
      <c r="A21" s="149"/>
      <c r="B21" s="149"/>
      <c r="C21" s="149"/>
      <c r="D21" s="202"/>
      <c r="E21" s="202"/>
      <c r="F21" s="202"/>
      <c r="G21" s="202"/>
      <c r="H21" s="149"/>
      <c r="I21" s="149"/>
      <c r="J21" s="149"/>
      <c r="K21" s="149"/>
      <c r="L21" s="149"/>
      <c r="M21" s="149"/>
      <c r="N21" s="149"/>
      <c r="O21" s="149"/>
      <c r="P21" s="149"/>
      <c r="Q21" s="149"/>
    </row>
    <row r="22" spans="1:17" x14ac:dyDescent="0.2">
      <c r="A22" s="149"/>
      <c r="B22" s="149"/>
      <c r="C22" s="149"/>
      <c r="D22" s="202"/>
      <c r="E22" s="202"/>
      <c r="F22" s="202"/>
      <c r="G22" s="202"/>
      <c r="H22" s="149"/>
      <c r="I22" s="149"/>
      <c r="J22" s="149"/>
      <c r="K22" s="149"/>
      <c r="L22" s="149"/>
      <c r="M22" s="149"/>
      <c r="N22" s="149"/>
      <c r="O22" s="149"/>
      <c r="P22" s="149"/>
      <c r="Q22" s="149"/>
    </row>
    <row r="23" spans="1:17" x14ac:dyDescent="0.2">
      <c r="A23" s="149"/>
      <c r="B23" s="149"/>
      <c r="C23" s="149"/>
      <c r="D23" s="202"/>
      <c r="E23" s="202"/>
      <c r="F23" s="202"/>
      <c r="G23" s="202"/>
      <c r="H23" s="149"/>
      <c r="I23" s="149"/>
      <c r="J23" s="149"/>
      <c r="K23" s="149"/>
      <c r="L23" s="149"/>
      <c r="M23" s="149"/>
      <c r="N23" s="149"/>
      <c r="O23" s="149"/>
      <c r="P23" s="149"/>
      <c r="Q23" s="149"/>
    </row>
    <row r="24" spans="1:17" x14ac:dyDescent="0.2">
      <c r="A24" s="149"/>
      <c r="B24" s="149"/>
      <c r="C24" s="149"/>
      <c r="D24" s="202"/>
      <c r="E24" s="202"/>
      <c r="F24" s="202"/>
      <c r="G24" s="202"/>
      <c r="H24" s="149"/>
      <c r="I24" s="149"/>
      <c r="J24" s="149"/>
      <c r="K24" s="149"/>
      <c r="L24" s="149"/>
      <c r="M24" s="149"/>
      <c r="N24" s="149"/>
      <c r="O24" s="149"/>
      <c r="P24" s="149"/>
      <c r="Q24" s="149"/>
    </row>
    <row r="25" spans="1:17" x14ac:dyDescent="0.2">
      <c r="A25" s="149"/>
      <c r="B25" s="149"/>
      <c r="C25" s="149"/>
      <c r="D25" s="202"/>
      <c r="E25" s="202"/>
      <c r="F25" s="202"/>
      <c r="G25" s="202"/>
      <c r="H25" s="149"/>
      <c r="I25" s="149"/>
      <c r="J25" s="149"/>
      <c r="K25" s="149"/>
      <c r="L25" s="149"/>
      <c r="M25" s="149"/>
      <c r="N25" s="149"/>
      <c r="O25" s="149"/>
      <c r="P25" s="149"/>
      <c r="Q25" s="149"/>
    </row>
    <row r="26" spans="1:17" x14ac:dyDescent="0.2">
      <c r="A26" s="149"/>
      <c r="B26" s="149"/>
      <c r="C26" s="149"/>
      <c r="D26" s="202"/>
      <c r="E26" s="202"/>
      <c r="F26" s="202"/>
      <c r="G26" s="202"/>
      <c r="H26" s="149"/>
      <c r="I26" s="149"/>
      <c r="J26" s="149"/>
      <c r="K26" s="149"/>
      <c r="L26" s="149"/>
      <c r="M26" s="149"/>
      <c r="N26" s="149"/>
      <c r="O26" s="149"/>
      <c r="P26" s="149"/>
      <c r="Q26" s="149"/>
    </row>
    <row r="27" spans="1:17" x14ac:dyDescent="0.2">
      <c r="A27" s="149"/>
      <c r="B27" s="149"/>
      <c r="C27" s="149"/>
      <c r="D27" s="202"/>
      <c r="E27" s="202"/>
      <c r="F27" s="202"/>
      <c r="G27" s="202"/>
      <c r="H27" s="149"/>
      <c r="I27" s="149"/>
      <c r="J27" s="149"/>
      <c r="K27" s="149"/>
      <c r="L27" s="149"/>
      <c r="M27" s="149"/>
      <c r="N27" s="149"/>
      <c r="O27" s="149"/>
      <c r="P27" s="149"/>
      <c r="Q27" s="149"/>
    </row>
    <row r="28" spans="1:17" x14ac:dyDescent="0.2">
      <c r="A28" s="149"/>
      <c r="B28" s="149"/>
      <c r="C28" s="149"/>
      <c r="D28" s="202"/>
      <c r="E28" s="202"/>
      <c r="F28" s="202"/>
      <c r="G28" s="202"/>
      <c r="H28" s="149"/>
      <c r="I28" s="149"/>
      <c r="J28" s="149"/>
      <c r="K28" s="149"/>
      <c r="L28" s="149"/>
      <c r="M28" s="149"/>
      <c r="N28" s="149"/>
      <c r="O28" s="149"/>
      <c r="P28" s="149"/>
      <c r="Q28" s="149"/>
    </row>
    <row r="29" spans="1:17" x14ac:dyDescent="0.2">
      <c r="A29" s="149"/>
      <c r="B29" s="149"/>
      <c r="C29" s="149"/>
      <c r="D29" s="202"/>
      <c r="E29" s="202"/>
      <c r="F29" s="202"/>
      <c r="G29" s="202"/>
      <c r="H29" s="149"/>
      <c r="I29" s="149"/>
      <c r="J29" s="149"/>
      <c r="K29" s="149"/>
      <c r="L29" s="149"/>
      <c r="M29" s="149"/>
      <c r="N29" s="149"/>
      <c r="O29" s="149"/>
      <c r="P29" s="149"/>
      <c r="Q29" s="149"/>
    </row>
    <row r="30" spans="1:17" x14ac:dyDescent="0.2">
      <c r="A30" s="149"/>
      <c r="B30" s="149"/>
      <c r="C30" s="149"/>
      <c r="D30" s="202"/>
      <c r="E30" s="202"/>
      <c r="F30" s="202"/>
      <c r="G30" s="202"/>
      <c r="H30" s="149"/>
      <c r="I30" s="149"/>
      <c r="J30" s="149"/>
      <c r="K30" s="149"/>
      <c r="L30" s="149"/>
      <c r="M30" s="149"/>
      <c r="N30" s="149"/>
      <c r="O30" s="149"/>
      <c r="P30" s="149"/>
      <c r="Q30" s="149"/>
    </row>
    <row r="31" spans="1:17" x14ac:dyDescent="0.2">
      <c r="A31" s="149"/>
      <c r="B31" s="149"/>
      <c r="C31" s="149"/>
      <c r="D31" s="202"/>
      <c r="E31" s="202"/>
      <c r="F31" s="202"/>
      <c r="G31" s="202"/>
      <c r="H31" s="149"/>
      <c r="I31" s="149"/>
      <c r="J31" s="149"/>
      <c r="K31" s="149"/>
      <c r="L31" s="149"/>
      <c r="M31" s="149"/>
      <c r="N31" s="149"/>
      <c r="O31" s="149"/>
      <c r="P31" s="149"/>
      <c r="Q31" s="149"/>
    </row>
    <row r="32" spans="1:17" x14ac:dyDescent="0.2">
      <c r="A32" s="149"/>
      <c r="B32" s="149"/>
      <c r="C32" s="149"/>
      <c r="D32" s="202"/>
      <c r="E32" s="202"/>
      <c r="F32" s="202"/>
      <c r="G32" s="202"/>
      <c r="H32" s="149"/>
      <c r="I32" s="149"/>
      <c r="J32" s="149"/>
      <c r="K32" s="149"/>
      <c r="L32" s="149"/>
      <c r="M32" s="149"/>
      <c r="N32" s="149"/>
      <c r="O32" s="149"/>
      <c r="P32" s="149"/>
      <c r="Q32" s="149"/>
    </row>
    <row r="33" spans="1:17" x14ac:dyDescent="0.2">
      <c r="A33" s="149"/>
      <c r="B33" s="149"/>
      <c r="C33" s="149"/>
      <c r="D33" s="202"/>
      <c r="E33" s="202"/>
      <c r="F33" s="202"/>
      <c r="G33" s="202"/>
      <c r="H33" s="149"/>
      <c r="I33" s="149"/>
      <c r="J33" s="149"/>
      <c r="K33" s="149"/>
      <c r="L33" s="149"/>
      <c r="M33" s="149"/>
      <c r="N33" s="149"/>
      <c r="O33" s="149"/>
      <c r="P33" s="149"/>
      <c r="Q33" s="149"/>
    </row>
    <row r="34" spans="1:17" x14ac:dyDescent="0.2">
      <c r="A34" s="149"/>
      <c r="B34" s="149"/>
      <c r="C34" s="149"/>
      <c r="D34" s="202"/>
      <c r="E34" s="202"/>
      <c r="F34" s="202"/>
      <c r="G34" s="202"/>
      <c r="H34" s="149"/>
      <c r="I34" s="149"/>
      <c r="J34" s="149"/>
      <c r="K34" s="149"/>
      <c r="L34" s="149"/>
      <c r="M34" s="149"/>
      <c r="N34" s="149"/>
      <c r="O34" s="149"/>
      <c r="P34" s="149"/>
      <c r="Q34" s="149"/>
    </row>
    <row r="35" spans="1:17" x14ac:dyDescent="0.2">
      <c r="A35" s="149"/>
      <c r="B35" s="149"/>
      <c r="C35" s="149"/>
      <c r="D35" s="202"/>
      <c r="E35" s="202"/>
      <c r="F35" s="202"/>
      <c r="G35" s="202"/>
      <c r="H35" s="149"/>
      <c r="I35" s="149"/>
      <c r="J35" s="149"/>
      <c r="K35" s="149"/>
      <c r="L35" s="149"/>
      <c r="M35" s="149"/>
      <c r="N35" s="149"/>
      <c r="O35" s="149"/>
      <c r="P35" s="149"/>
      <c r="Q35" s="149"/>
    </row>
    <row r="36" spans="1:17" x14ac:dyDescent="0.2">
      <c r="A36" s="149"/>
      <c r="B36" s="149"/>
      <c r="C36" s="149"/>
      <c r="D36" s="202"/>
      <c r="E36" s="202"/>
      <c r="F36" s="202"/>
      <c r="G36" s="202"/>
      <c r="H36" s="149"/>
      <c r="I36" s="149"/>
      <c r="J36" s="149"/>
      <c r="K36" s="149"/>
      <c r="L36" s="149"/>
      <c r="M36" s="149"/>
      <c r="N36" s="149"/>
      <c r="O36" s="149"/>
      <c r="P36" s="149"/>
      <c r="Q36" s="149"/>
    </row>
    <row r="37" spans="1:17" x14ac:dyDescent="0.2">
      <c r="A37" s="149"/>
      <c r="B37" s="149"/>
      <c r="C37" s="149"/>
      <c r="D37" s="202"/>
      <c r="E37" s="202"/>
      <c r="F37" s="202"/>
      <c r="G37" s="202"/>
      <c r="H37" s="149"/>
      <c r="I37" s="149"/>
      <c r="J37" s="149"/>
      <c r="K37" s="149"/>
      <c r="L37" s="149"/>
      <c r="M37" s="149"/>
      <c r="N37" s="149"/>
      <c r="O37" s="149"/>
      <c r="P37" s="149"/>
      <c r="Q37" s="149"/>
    </row>
    <row r="38" spans="1:17" x14ac:dyDescent="0.2">
      <c r="A38" s="149"/>
      <c r="B38" s="149"/>
      <c r="C38" s="149"/>
      <c r="D38" s="202"/>
      <c r="E38" s="202"/>
      <c r="F38" s="202"/>
      <c r="G38" s="202"/>
      <c r="H38" s="149"/>
      <c r="I38" s="149"/>
      <c r="J38" s="149"/>
      <c r="K38" s="149"/>
      <c r="L38" s="149"/>
      <c r="M38" s="149"/>
      <c r="N38" s="149"/>
      <c r="O38" s="149"/>
      <c r="P38" s="149"/>
      <c r="Q38" s="149"/>
    </row>
    <row r="39" spans="1:17" x14ac:dyDescent="0.2">
      <c r="A39" s="149"/>
      <c r="B39" s="149"/>
      <c r="C39" s="149"/>
      <c r="D39" s="202"/>
      <c r="E39" s="202"/>
      <c r="F39" s="202"/>
      <c r="G39" s="202"/>
      <c r="H39" s="149"/>
      <c r="I39" s="149"/>
      <c r="J39" s="149"/>
      <c r="K39" s="149"/>
      <c r="L39" s="149"/>
      <c r="M39" s="149"/>
      <c r="N39" s="149"/>
      <c r="O39" s="149"/>
      <c r="P39" s="149"/>
      <c r="Q39" s="149"/>
    </row>
    <row r="40" spans="1:17" x14ac:dyDescent="0.2">
      <c r="A40" s="149"/>
      <c r="B40" s="149"/>
      <c r="C40" s="149"/>
      <c r="D40" s="202"/>
      <c r="E40" s="202"/>
      <c r="F40" s="202"/>
      <c r="G40" s="202"/>
      <c r="H40" s="149"/>
      <c r="I40" s="149"/>
      <c r="J40" s="149"/>
      <c r="K40" s="149"/>
      <c r="L40" s="149"/>
      <c r="M40" s="149"/>
      <c r="N40" s="149"/>
      <c r="O40" s="149"/>
      <c r="P40" s="149"/>
      <c r="Q40" s="149"/>
    </row>
    <row r="41" spans="1:17" x14ac:dyDescent="0.2">
      <c r="A41" s="149"/>
      <c r="B41" s="149"/>
      <c r="C41" s="149"/>
      <c r="D41" s="202"/>
      <c r="E41" s="202"/>
      <c r="F41" s="202"/>
      <c r="G41" s="202"/>
      <c r="H41" s="149"/>
      <c r="I41" s="149"/>
      <c r="J41" s="149"/>
      <c r="K41" s="149"/>
      <c r="L41" s="149"/>
      <c r="M41" s="149"/>
      <c r="N41" s="149"/>
      <c r="O41" s="149"/>
      <c r="P41" s="149"/>
      <c r="Q41" s="149"/>
    </row>
    <row r="42" spans="1:17" x14ac:dyDescent="0.2">
      <c r="A42" s="149"/>
      <c r="B42" s="149"/>
      <c r="C42" s="149"/>
      <c r="D42" s="202"/>
      <c r="E42" s="202"/>
      <c r="F42" s="202"/>
      <c r="G42" s="202"/>
      <c r="H42" s="149"/>
      <c r="I42" s="149"/>
      <c r="J42" s="149"/>
      <c r="K42" s="149"/>
      <c r="L42" s="149"/>
      <c r="M42" s="149"/>
      <c r="N42" s="149"/>
      <c r="O42" s="149"/>
      <c r="P42" s="149"/>
      <c r="Q42" s="149"/>
    </row>
    <row r="43" spans="1:17" x14ac:dyDescent="0.2">
      <c r="A43" s="149"/>
      <c r="B43" s="149"/>
      <c r="C43" s="149"/>
      <c r="D43" s="202"/>
      <c r="E43" s="202"/>
      <c r="F43" s="202"/>
      <c r="G43" s="202"/>
      <c r="H43" s="149"/>
      <c r="I43" s="149"/>
      <c r="J43" s="149"/>
      <c r="K43" s="149"/>
      <c r="L43" s="149"/>
      <c r="M43" s="149"/>
      <c r="N43" s="149"/>
      <c r="O43" s="149"/>
      <c r="P43" s="149"/>
      <c r="Q43" s="149"/>
    </row>
    <row r="44" spans="1:17" x14ac:dyDescent="0.2">
      <c r="A44" s="149"/>
      <c r="B44" s="149"/>
      <c r="C44" s="149"/>
      <c r="D44" s="202"/>
      <c r="E44" s="202"/>
      <c r="F44" s="202"/>
      <c r="G44" s="202"/>
      <c r="H44" s="149"/>
      <c r="I44" s="149"/>
      <c r="J44" s="149"/>
      <c r="K44" s="149"/>
      <c r="L44" s="149"/>
      <c r="M44" s="149"/>
      <c r="N44" s="149"/>
      <c r="O44" s="149"/>
      <c r="P44" s="149"/>
      <c r="Q44" s="149"/>
    </row>
    <row r="45" spans="1:17" x14ac:dyDescent="0.2">
      <c r="A45" s="149"/>
      <c r="B45" s="149"/>
      <c r="C45" s="149"/>
      <c r="D45" s="202"/>
      <c r="E45" s="202"/>
      <c r="F45" s="202"/>
      <c r="G45" s="202"/>
      <c r="H45" s="149"/>
      <c r="I45" s="149"/>
      <c r="J45" s="149"/>
      <c r="K45" s="149"/>
      <c r="L45" s="149"/>
      <c r="M45" s="149"/>
      <c r="N45" s="149"/>
      <c r="O45" s="149"/>
      <c r="P45" s="149"/>
      <c r="Q45" s="149"/>
    </row>
    <row r="46" spans="1:17" x14ac:dyDescent="0.2">
      <c r="A46" s="149"/>
      <c r="B46" s="149"/>
      <c r="C46" s="149"/>
      <c r="D46" s="202"/>
      <c r="E46" s="202"/>
      <c r="F46" s="202"/>
      <c r="G46" s="202"/>
      <c r="H46" s="149"/>
      <c r="I46" s="149"/>
      <c r="J46" s="149"/>
      <c r="K46" s="149"/>
      <c r="L46" s="149"/>
      <c r="M46" s="149"/>
      <c r="N46" s="149"/>
      <c r="O46" s="149"/>
      <c r="P46" s="149"/>
      <c r="Q46" s="149"/>
    </row>
    <row r="47" spans="1:17" x14ac:dyDescent="0.2">
      <c r="A47" s="149"/>
      <c r="B47" s="149"/>
      <c r="C47" s="149"/>
      <c r="D47" s="202"/>
      <c r="E47" s="202"/>
      <c r="F47" s="202"/>
      <c r="G47" s="202"/>
      <c r="H47" s="149"/>
      <c r="I47" s="149"/>
      <c r="J47" s="149"/>
      <c r="K47" s="149"/>
      <c r="L47" s="149"/>
      <c r="M47" s="149"/>
      <c r="N47" s="149"/>
      <c r="O47" s="149"/>
      <c r="P47" s="149"/>
      <c r="Q47" s="149"/>
    </row>
    <row r="48" spans="1:17" x14ac:dyDescent="0.2">
      <c r="A48" s="149"/>
      <c r="B48" s="149"/>
      <c r="C48" s="149"/>
      <c r="D48" s="202"/>
      <c r="E48" s="202"/>
      <c r="F48" s="202"/>
      <c r="G48" s="202"/>
      <c r="H48" s="149"/>
      <c r="I48" s="149"/>
      <c r="J48" s="149"/>
      <c r="K48" s="149"/>
      <c r="L48" s="149"/>
      <c r="M48" s="149"/>
      <c r="N48" s="149"/>
      <c r="O48" s="149"/>
      <c r="P48" s="149"/>
      <c r="Q48" s="149"/>
    </row>
    <row r="49" spans="1:17" x14ac:dyDescent="0.2">
      <c r="A49" s="149"/>
      <c r="B49" s="149"/>
      <c r="C49" s="149"/>
      <c r="D49" s="202"/>
      <c r="E49" s="202"/>
      <c r="F49" s="202"/>
      <c r="G49" s="202"/>
      <c r="H49" s="149"/>
      <c r="I49" s="149"/>
      <c r="J49" s="149"/>
      <c r="K49" s="149"/>
      <c r="L49" s="149"/>
      <c r="M49" s="149"/>
      <c r="N49" s="149"/>
      <c r="O49" s="149"/>
      <c r="P49" s="149"/>
      <c r="Q49" s="149"/>
    </row>
    <row r="50" spans="1:17" x14ac:dyDescent="0.2">
      <c r="A50" s="149"/>
      <c r="B50" s="149"/>
      <c r="C50" s="149"/>
      <c r="D50" s="202"/>
      <c r="E50" s="202"/>
      <c r="F50" s="202"/>
      <c r="G50" s="202"/>
      <c r="H50" s="149"/>
      <c r="I50" s="149"/>
      <c r="J50" s="149"/>
      <c r="K50" s="149"/>
      <c r="L50" s="149"/>
      <c r="M50" s="149"/>
      <c r="N50" s="149"/>
      <c r="O50" s="149"/>
      <c r="P50" s="149"/>
      <c r="Q50" s="149"/>
    </row>
    <row r="51" spans="1:17" x14ac:dyDescent="0.2">
      <c r="A51" s="149"/>
      <c r="B51" s="149"/>
      <c r="C51" s="149"/>
      <c r="D51" s="202"/>
      <c r="E51" s="202"/>
      <c r="F51" s="202"/>
      <c r="G51" s="202"/>
      <c r="H51" s="149"/>
      <c r="I51" s="149"/>
      <c r="J51" s="149"/>
      <c r="K51" s="149"/>
      <c r="L51" s="149"/>
      <c r="M51" s="149"/>
      <c r="N51" s="149"/>
      <c r="O51" s="149"/>
      <c r="P51" s="149"/>
      <c r="Q51" s="149"/>
    </row>
    <row r="52" spans="1:17" x14ac:dyDescent="0.2">
      <c r="A52" s="149"/>
      <c r="B52" s="149"/>
      <c r="C52" s="149"/>
      <c r="D52" s="202"/>
      <c r="E52" s="202"/>
      <c r="F52" s="202"/>
      <c r="G52" s="202"/>
      <c r="H52" s="149"/>
      <c r="I52" s="149"/>
      <c r="J52" s="149"/>
      <c r="K52" s="149"/>
      <c r="L52" s="149"/>
      <c r="M52" s="149"/>
      <c r="N52" s="149"/>
      <c r="O52" s="149"/>
      <c r="P52" s="149"/>
      <c r="Q52" s="149"/>
    </row>
    <row r="53" spans="1:17" x14ac:dyDescent="0.2">
      <c r="A53" s="149"/>
      <c r="B53" s="149"/>
      <c r="C53" s="149"/>
      <c r="D53" s="202"/>
      <c r="E53" s="202"/>
      <c r="F53" s="202"/>
      <c r="G53" s="202"/>
      <c r="H53" s="149"/>
      <c r="I53" s="149"/>
      <c r="J53" s="149"/>
      <c r="K53" s="149"/>
      <c r="L53" s="149"/>
      <c r="M53" s="149"/>
      <c r="N53" s="149"/>
      <c r="O53" s="149"/>
      <c r="P53" s="149"/>
      <c r="Q53" s="149"/>
    </row>
    <row r="54" spans="1:17" x14ac:dyDescent="0.2">
      <c r="A54" s="149"/>
      <c r="B54" s="149"/>
      <c r="C54" s="149"/>
      <c r="D54" s="202"/>
      <c r="E54" s="202"/>
      <c r="F54" s="202"/>
      <c r="G54" s="202"/>
      <c r="H54" s="149"/>
      <c r="I54" s="149"/>
      <c r="J54" s="149"/>
      <c r="K54" s="149"/>
      <c r="L54" s="149"/>
      <c r="M54" s="149"/>
      <c r="N54" s="149"/>
      <c r="O54" s="149"/>
      <c r="P54" s="149"/>
      <c r="Q54" s="149"/>
    </row>
    <row r="55" spans="1:17" x14ac:dyDescent="0.2">
      <c r="A55" s="149"/>
      <c r="B55" s="149"/>
      <c r="C55" s="149"/>
      <c r="D55" s="202"/>
      <c r="E55" s="202"/>
      <c r="F55" s="202"/>
      <c r="G55" s="202"/>
      <c r="H55" s="149"/>
      <c r="I55" s="149"/>
      <c r="J55" s="149"/>
      <c r="K55" s="149"/>
      <c r="L55" s="149"/>
      <c r="M55" s="149"/>
      <c r="N55" s="149"/>
      <c r="O55" s="149"/>
      <c r="P55" s="149"/>
      <c r="Q55" s="149"/>
    </row>
    <row r="56" spans="1:17" x14ac:dyDescent="0.2">
      <c r="A56" s="149"/>
      <c r="B56" s="149"/>
      <c r="C56" s="149"/>
      <c r="D56" s="202"/>
      <c r="E56" s="202"/>
      <c r="F56" s="202"/>
      <c r="G56" s="202"/>
      <c r="H56" s="149"/>
      <c r="I56" s="149"/>
      <c r="J56" s="149"/>
      <c r="K56" s="149"/>
      <c r="L56" s="149"/>
      <c r="M56" s="149"/>
      <c r="N56" s="149"/>
      <c r="O56" s="149"/>
      <c r="P56" s="149"/>
      <c r="Q56" s="149"/>
    </row>
    <row r="57" spans="1:17" x14ac:dyDescent="0.2">
      <c r="A57" s="149"/>
      <c r="B57" s="149"/>
      <c r="C57" s="149"/>
      <c r="D57" s="202"/>
      <c r="E57" s="202"/>
      <c r="F57" s="202"/>
      <c r="G57" s="202"/>
      <c r="H57" s="149"/>
      <c r="I57" s="149"/>
      <c r="J57" s="149"/>
      <c r="K57" s="149"/>
      <c r="L57" s="149"/>
      <c r="M57" s="149"/>
      <c r="N57" s="149"/>
      <c r="O57" s="149"/>
      <c r="P57" s="149"/>
      <c r="Q57" s="149"/>
    </row>
    <row r="58" spans="1:17" x14ac:dyDescent="0.2">
      <c r="A58" s="149"/>
      <c r="B58" s="149"/>
      <c r="C58" s="149"/>
      <c r="D58" s="202"/>
      <c r="E58" s="202"/>
      <c r="F58" s="202"/>
      <c r="G58" s="202"/>
      <c r="H58" s="149"/>
      <c r="I58" s="149"/>
      <c r="J58" s="149"/>
      <c r="K58" s="149"/>
      <c r="L58" s="149"/>
      <c r="M58" s="149"/>
      <c r="N58" s="149"/>
      <c r="O58" s="149"/>
      <c r="P58" s="149"/>
      <c r="Q58" s="149"/>
    </row>
    <row r="59" spans="1:17" x14ac:dyDescent="0.2">
      <c r="A59" s="149"/>
      <c r="B59" s="149"/>
      <c r="C59" s="149"/>
      <c r="D59" s="202"/>
      <c r="E59" s="202"/>
      <c r="F59" s="202"/>
      <c r="G59" s="202"/>
      <c r="H59" s="149"/>
      <c r="I59" s="149"/>
      <c r="J59" s="149"/>
      <c r="K59" s="149"/>
      <c r="L59" s="149"/>
      <c r="M59" s="149"/>
      <c r="N59" s="149"/>
      <c r="O59" s="149"/>
      <c r="P59" s="149"/>
      <c r="Q59" s="149"/>
    </row>
    <row r="60" spans="1:17" x14ac:dyDescent="0.2">
      <c r="A60" s="149"/>
      <c r="B60" s="149"/>
      <c r="C60" s="149"/>
      <c r="E60" s="202"/>
      <c r="G60" s="202"/>
      <c r="H60" s="149"/>
      <c r="I60" s="149"/>
      <c r="J60" s="149"/>
      <c r="K60" s="149"/>
      <c r="L60" s="149"/>
      <c r="M60" s="149"/>
      <c r="N60" s="149"/>
      <c r="O60" s="149"/>
      <c r="P60" s="149"/>
      <c r="Q60" s="149"/>
    </row>
  </sheetData>
  <pageMargins left="0.19685039370078741" right="0.19685039370078741" top="0.19685039370078741" bottom="0.19685039370078741" header="0.31496062992125984" footer="0.31496062992125984"/>
  <pageSetup paperSize="9"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9EA4CB-46AD-4394-99AF-48800014DBAF}">
  <dimension ref="A1:H22"/>
  <sheetViews>
    <sheetView showGridLines="0" workbookViewId="0">
      <selection activeCell="D17" sqref="D17"/>
    </sheetView>
  </sheetViews>
  <sheetFormatPr baseColWidth="10" defaultColWidth="11.42578125" defaultRowHeight="15" x14ac:dyDescent="0.25"/>
  <cols>
    <col min="1" max="1" width="6.7109375" style="542" customWidth="1"/>
    <col min="2" max="2" width="11.42578125" style="543"/>
    <col min="3" max="16384" width="11.42578125" style="542"/>
  </cols>
  <sheetData>
    <row r="1" spans="1:8" ht="16.5" x14ac:dyDescent="0.25">
      <c r="A1" s="615" t="s">
        <v>329</v>
      </c>
    </row>
    <row r="2" spans="1:8" x14ac:dyDescent="0.25">
      <c r="C2" s="542" t="s">
        <v>304</v>
      </c>
    </row>
    <row r="3" spans="1:8" ht="45" x14ac:dyDescent="0.25">
      <c r="A3" s="559"/>
      <c r="B3" s="557" t="s">
        <v>303</v>
      </c>
      <c r="C3" s="557" t="s">
        <v>302</v>
      </c>
      <c r="D3" s="557" t="s">
        <v>301</v>
      </c>
      <c r="E3" s="557" t="s">
        <v>300</v>
      </c>
      <c r="F3" s="558"/>
      <c r="G3" s="557" t="s">
        <v>299</v>
      </c>
      <c r="H3" s="557" t="s">
        <v>298</v>
      </c>
    </row>
    <row r="4" spans="1:8" x14ac:dyDescent="0.25">
      <c r="A4" s="550">
        <v>2016</v>
      </c>
      <c r="B4" s="552" t="s">
        <v>295</v>
      </c>
      <c r="C4" s="551">
        <v>1758</v>
      </c>
      <c r="D4" s="550">
        <v>1</v>
      </c>
      <c r="E4" s="550">
        <v>1758</v>
      </c>
      <c r="G4" s="554" t="s">
        <v>297</v>
      </c>
      <c r="H4" s="716">
        <v>100.38</v>
      </c>
    </row>
    <row r="5" spans="1:8" x14ac:dyDescent="0.25">
      <c r="A5" s="550">
        <v>2017</v>
      </c>
      <c r="B5" s="555"/>
      <c r="C5" s="556" t="e">
        <v>#N/A</v>
      </c>
      <c r="D5" s="555"/>
      <c r="E5" s="555" t="e">
        <v>#N/A</v>
      </c>
      <c r="G5" s="554"/>
      <c r="H5" s="716"/>
    </row>
    <row r="6" spans="1:8" x14ac:dyDescent="0.25">
      <c r="A6" s="550">
        <v>2018</v>
      </c>
      <c r="B6" s="555"/>
      <c r="C6" s="556" t="e">
        <v>#N/A</v>
      </c>
      <c r="D6" s="555"/>
      <c r="E6" s="555" t="e">
        <v>#N/A</v>
      </c>
      <c r="G6" s="554"/>
      <c r="H6" s="716"/>
    </row>
    <row r="7" spans="1:8" x14ac:dyDescent="0.25">
      <c r="A7" s="550">
        <v>2019</v>
      </c>
      <c r="B7" s="555"/>
      <c r="C7" s="556" t="e">
        <v>#N/A</v>
      </c>
      <c r="D7" s="555"/>
      <c r="E7" s="555" t="e">
        <v>#N/A</v>
      </c>
      <c r="G7" s="554"/>
      <c r="H7" s="716"/>
    </row>
    <row r="8" spans="1:8" x14ac:dyDescent="0.25">
      <c r="A8" s="550">
        <v>2020</v>
      </c>
      <c r="B8" s="555"/>
      <c r="C8" s="556" t="e">
        <v>#N/A</v>
      </c>
      <c r="D8" s="555"/>
      <c r="E8" s="555" t="e">
        <v>#N/A</v>
      </c>
      <c r="G8" s="554"/>
      <c r="H8" s="716"/>
    </row>
    <row r="9" spans="1:8" x14ac:dyDescent="0.25">
      <c r="A9" s="550">
        <v>2021</v>
      </c>
      <c r="B9" s="552" t="s">
        <v>295</v>
      </c>
      <c r="C9" s="551">
        <v>1866</v>
      </c>
      <c r="D9" s="716">
        <f>H9/H$4</f>
        <v>1.0655509065550905</v>
      </c>
      <c r="E9" s="551">
        <f>C9/D9</f>
        <v>1751.2068062827227</v>
      </c>
      <c r="G9" s="554" t="s">
        <v>296</v>
      </c>
      <c r="H9" s="716">
        <v>106.96</v>
      </c>
    </row>
    <row r="10" spans="1:8" x14ac:dyDescent="0.25">
      <c r="A10" s="550">
        <v>2022</v>
      </c>
      <c r="B10" s="552" t="s">
        <v>295</v>
      </c>
      <c r="C10" s="551">
        <v>1975</v>
      </c>
      <c r="D10" s="716">
        <f>H10/H$4</f>
        <v>1.1253237696752341</v>
      </c>
      <c r="E10" s="551">
        <f>C10/D10</f>
        <v>1755.0504603399434</v>
      </c>
      <c r="G10" s="554" t="s">
        <v>294</v>
      </c>
      <c r="H10" s="716">
        <v>112.96</v>
      </c>
    </row>
    <row r="11" spans="1:8" x14ac:dyDescent="0.25">
      <c r="A11" s="550">
        <v>2023</v>
      </c>
      <c r="B11" s="552" t="s">
        <v>290</v>
      </c>
      <c r="C11" s="551">
        <v>2044.12</v>
      </c>
      <c r="D11" s="716">
        <f>H11/H$4</f>
        <v>1.1492329149232916</v>
      </c>
      <c r="E11" s="551">
        <f>C11/D11</f>
        <v>1778.6820873786405</v>
      </c>
      <c r="G11" s="554" t="s">
        <v>293</v>
      </c>
      <c r="H11" s="716">
        <v>115.36</v>
      </c>
    </row>
    <row r="12" spans="1:8" x14ac:dyDescent="0.25">
      <c r="A12" s="550">
        <v>2024</v>
      </c>
      <c r="B12" s="552" t="s">
        <v>290</v>
      </c>
      <c r="C12" s="551">
        <v>2100</v>
      </c>
      <c r="D12" s="716">
        <f>H12/H$4</f>
        <v>1.1857939828651127</v>
      </c>
      <c r="E12" s="551">
        <f>C12/D12</f>
        <v>1770.9653028648238</v>
      </c>
      <c r="G12" s="554" t="s">
        <v>292</v>
      </c>
      <c r="H12" s="716">
        <v>119.03</v>
      </c>
    </row>
    <row r="13" spans="1:8" x14ac:dyDescent="0.25">
      <c r="A13" s="550">
        <v>2025</v>
      </c>
      <c r="B13" s="552" t="s">
        <v>290</v>
      </c>
      <c r="C13" s="551">
        <v>2200</v>
      </c>
      <c r="D13" s="716">
        <f>H13/H$4</f>
        <v>1.2056186491332934</v>
      </c>
      <c r="E13" s="551">
        <f>C13/D13</f>
        <v>1824.7892910262767</v>
      </c>
      <c r="G13" s="554" t="s">
        <v>348</v>
      </c>
      <c r="H13" s="716">
        <v>121.02</v>
      </c>
    </row>
    <row r="14" spans="1:8" x14ac:dyDescent="0.25">
      <c r="A14" s="550">
        <v>2026</v>
      </c>
      <c r="B14" s="552" t="s">
        <v>290</v>
      </c>
      <c r="C14" s="551">
        <v>2300</v>
      </c>
      <c r="D14" s="550"/>
      <c r="E14" s="550"/>
      <c r="G14" s="553" t="s">
        <v>291</v>
      </c>
    </row>
    <row r="15" spans="1:8" x14ac:dyDescent="0.25">
      <c r="A15" s="616" t="s">
        <v>289</v>
      </c>
      <c r="B15" s="549"/>
      <c r="C15" s="548"/>
    </row>
    <row r="16" spans="1:8" x14ac:dyDescent="0.25">
      <c r="A16" s="546"/>
      <c r="C16" s="547"/>
    </row>
    <row r="17" spans="1:3" x14ac:dyDescent="0.25">
      <c r="C17" s="547"/>
    </row>
    <row r="18" spans="1:3" x14ac:dyDescent="0.25">
      <c r="A18" s="546"/>
      <c r="C18" s="545"/>
    </row>
    <row r="22" spans="1:3" ht="18.75" x14ac:dyDescent="0.3">
      <c r="A22" s="544"/>
    </row>
  </sheetData>
  <hyperlinks>
    <hyperlink ref="G14" r:id="rId1" display="https://www.insee.fr/fr/statistiques/serie/001769682" xr:uid="{86B60858-EEAA-4721-9EBF-742E251A644A}"/>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16</vt:i4>
      </vt:variant>
      <vt:variant>
        <vt:lpstr>Plages nommées</vt:lpstr>
      </vt:variant>
      <vt:variant>
        <vt:i4>15</vt:i4>
      </vt:variant>
    </vt:vector>
  </HeadingPairs>
  <TitlesOfParts>
    <vt:vector size="31" baseType="lpstr">
      <vt:lpstr>Sommaire</vt:lpstr>
      <vt:lpstr>Evol Cifre</vt:lpstr>
      <vt:lpstr>Domaine sc</vt:lpstr>
      <vt:lpstr>Domaine sc fem</vt:lpstr>
      <vt:lpstr>Cifre Employeur</vt:lpstr>
      <vt:lpstr>Employeur</vt:lpstr>
      <vt:lpstr>Secteur série</vt:lpstr>
      <vt:lpstr>Secteur A</vt:lpstr>
      <vt:lpstr>Origine geo</vt:lpstr>
      <vt:lpstr>Origine geo A</vt:lpstr>
      <vt:lpstr>Diplômes</vt:lpstr>
      <vt:lpstr>Diplômes A</vt:lpstr>
      <vt:lpstr>Salaire</vt:lpstr>
      <vt:lpstr>Soutenance</vt:lpstr>
      <vt:lpstr>Publications</vt:lpstr>
      <vt:lpstr>Salaire min</vt:lpstr>
      <vt:lpstr>'Cifre Employeur'!Zone_d_impression</vt:lpstr>
      <vt:lpstr>Diplômes!Zone_d_impression</vt:lpstr>
      <vt:lpstr>'Diplômes A'!Zone_d_impression</vt:lpstr>
      <vt:lpstr>'Domaine sc'!Zone_d_impression</vt:lpstr>
      <vt:lpstr>'Domaine sc fem'!Zone_d_impression</vt:lpstr>
      <vt:lpstr>Employeur!Zone_d_impression</vt:lpstr>
      <vt:lpstr>'Evol Cifre'!Zone_d_impression</vt:lpstr>
      <vt:lpstr>'Origine geo'!Zone_d_impression</vt:lpstr>
      <vt:lpstr>'Origine geo A'!Zone_d_impression</vt:lpstr>
      <vt:lpstr>Publications!Zone_d_impression</vt:lpstr>
      <vt:lpstr>Salaire!Zone_d_impression</vt:lpstr>
      <vt:lpstr>'Secteur A'!Zone_d_impression</vt:lpstr>
      <vt:lpstr>'Secteur série'!Zone_d_impression</vt:lpstr>
      <vt:lpstr>Sommaire!Zone_d_impression</vt:lpstr>
      <vt:lpstr>Soutenance!Zone_d_impression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2015-01-09T13:54:16Z</dcterms:created>
  <dcterms:modified xsi:type="dcterms:W3CDTF">2025-05-13T11:45:46Z</dcterms:modified>
</cp:coreProperties>
</file>